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9_ISPEF\"/>
    </mc:Choice>
  </mc:AlternateContent>
  <xr:revisionPtr revIDLastSave="0" documentId="13_ncr:1_{F819B3BF-7F82-4C24-A362-5EDA967106A7}" xr6:coauthVersionLast="36" xr6:coauthVersionMax="36" xr10:uidLastSave="{00000000-0000-0000-0000-000000000000}"/>
  <bookViews>
    <workbookView xWindow="0" yWindow="0" windowWidth="23040" windowHeight="7332" tabRatio="1000" xr2:uid="{00000000-000D-0000-FFFF-FFFF00000000}"/>
  </bookViews>
  <sheets>
    <sheet name="M1 P1" sheetId="1" r:id="rId1"/>
    <sheet name="M1 P1 FC" sheetId="2" r:id="rId2"/>
    <sheet name="M1 P2 " sheetId="3" r:id="rId3"/>
    <sheet name="M1 P3 " sheetId="4" r:id="rId4"/>
    <sheet name="M1 P4" sheetId="5" r:id="rId5"/>
    <sheet name="M1 P5" sheetId="7" r:id="rId6"/>
    <sheet name="M1 P6" sheetId="6" r:id="rId7"/>
    <sheet name="M2 P1" sheetId="8" r:id="rId8"/>
    <sheet name="M2 P1 aménagé" sheetId="9" r:id="rId9"/>
    <sheet name="M2 P2" sheetId="10" r:id="rId10"/>
    <sheet name="M2 P3 " sheetId="11" r:id="rId11"/>
    <sheet name="M2 P4" sheetId="12" r:id="rId12"/>
    <sheet name="M2 P5" sheetId="13" r:id="rId13"/>
    <sheet name="M2 P6 " sheetId="14" r:id="rId14"/>
    <sheet name="M2 P 7" sheetId="15" r:id="rId15"/>
    <sheet name="M2 P8" sheetId="16" r:id="rId16"/>
    <sheet name="M2 P9" sheetId="17" r:id="rId17"/>
    <sheet name="M2 P10" sheetId="18" r:id="rId18"/>
    <sheet name="Feuil19" sheetId="19" r:id="rId19"/>
  </sheets>
  <externalReferences>
    <externalReference r:id="rId20"/>
    <externalReference r:id="rId21"/>
    <externalReference r:id="rId2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2" i="18" l="1"/>
  <c r="E271" i="17"/>
  <c r="E270" i="16"/>
  <c r="E272" i="15"/>
  <c r="E273" i="14"/>
  <c r="E261" i="11"/>
  <c r="E274" i="10"/>
  <c r="E273" i="8"/>
  <c r="E272" i="6" l="1"/>
  <c r="E271" i="4"/>
  <c r="E27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Stephanie Champel</author>
  </authors>
  <commentList>
    <comment ref="J157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Stephanie Champel:</t>
        </r>
        <r>
          <rPr>
            <sz val="9"/>
            <color indexed="81"/>
            <rFont val="Tahoma"/>
            <family val="2"/>
          </rPr>
          <t xml:space="preserve">
CM ou TD ? </t>
        </r>
      </text>
    </comment>
  </commentList>
</comments>
</file>

<file path=xl/sharedStrings.xml><?xml version="1.0" encoding="utf-8"?>
<sst xmlns="http://schemas.openxmlformats.org/spreadsheetml/2006/main" count="4651" uniqueCount="1113">
  <si>
    <t>M1</t>
  </si>
  <si>
    <t>Composante</t>
  </si>
  <si>
    <t>ISPEF - Institut des Sciences et Pratiques d'Education de la Formation</t>
  </si>
  <si>
    <t>Mention</t>
  </si>
  <si>
    <t xml:space="preserve">MASTER SCIENCES DE L'ÉDUCATION ET DE LA FORMATION </t>
  </si>
  <si>
    <t>P1</t>
  </si>
  <si>
    <t>Parcours</t>
  </si>
  <si>
    <t>Métiers de l’insertion et de la formation des adultes</t>
  </si>
  <si>
    <t>Type (FI/FC/alternance)</t>
  </si>
  <si>
    <t>Mixte</t>
  </si>
  <si>
    <t>Inscrits</t>
  </si>
  <si>
    <t>UE</t>
  </si>
  <si>
    <t>Code Enseignement</t>
  </si>
  <si>
    <t>Libellé enseignement</t>
  </si>
  <si>
    <t>Obligatoire ou optionnel</t>
  </si>
  <si>
    <t>type d'activité pédagogique</t>
  </si>
  <si>
    <t>Numéro</t>
  </si>
  <si>
    <t>Nom</t>
  </si>
  <si>
    <t>ECTS</t>
  </si>
  <si>
    <t>Type</t>
  </si>
  <si>
    <t>Semestre 1</t>
  </si>
  <si>
    <t>UE1.1</t>
  </si>
  <si>
    <t xml:space="preserve">Démarche de recherche en éducation et en formation 
 </t>
  </si>
  <si>
    <t>Obligatoire</t>
  </si>
  <si>
    <t>EP1.1A</t>
  </si>
  <si>
    <t>Penser l'éducation et la formation à l'heure des mutations contemporaines</t>
  </si>
  <si>
    <t>CM</t>
  </si>
  <si>
    <t>EP1.1B</t>
  </si>
  <si>
    <t>Épistémologie de la recherche en éducation</t>
  </si>
  <si>
    <t>EP1.1C</t>
  </si>
  <si>
    <t>Méthodologie en sciences de l'éducation (approche qualitative et quantitative)</t>
  </si>
  <si>
    <t>EP1.1D</t>
  </si>
  <si>
    <t>Séminaire de recherche avec encadrement de mémoire (2 gr X 12h)</t>
  </si>
  <si>
    <t>TD</t>
  </si>
  <si>
    <t>EP1.1E</t>
  </si>
  <si>
    <t>Anglais</t>
  </si>
  <si>
    <t>UE1.2</t>
  </si>
  <si>
    <t xml:space="preserve">Connaissance de l'actualité dans le champ </t>
  </si>
  <si>
    <t>EP1.2A</t>
  </si>
  <si>
    <t>Analyse des évolutions de la formation professionnelle</t>
  </si>
  <si>
    <t>EP1.2B</t>
  </si>
  <si>
    <t>EP1.2C</t>
  </si>
  <si>
    <t>UE1.3</t>
  </si>
  <si>
    <t xml:space="preserve">Spécialisation : Ingénierie et analyse des dispositifs 
 </t>
  </si>
  <si>
    <t>EP1.3A</t>
  </si>
  <si>
    <t xml:space="preserve"> La formation dans le développement social et économique d’un territoire </t>
  </si>
  <si>
    <t>EP1.3B</t>
  </si>
  <si>
    <t xml:space="preserve">Ingénierie de diplôme, ingénierie de formation
 </t>
  </si>
  <si>
    <t>EP1.3C</t>
  </si>
  <si>
    <t>EP1.3D</t>
  </si>
  <si>
    <t>UE1.4</t>
  </si>
  <si>
    <t xml:space="preserve">Professionnalisation </t>
  </si>
  <si>
    <t>EP1.4A</t>
  </si>
  <si>
    <t>Champ de la formation et accompagnement du projet de stage</t>
  </si>
  <si>
    <t>EP1.4B</t>
  </si>
  <si>
    <t>EP1.4C</t>
  </si>
  <si>
    <t>UE1.5</t>
  </si>
  <si>
    <t xml:space="preserve">Humanités numériques 
 </t>
  </si>
  <si>
    <t>EP1.5A</t>
  </si>
  <si>
    <t xml:space="preserve"> Usages des Technologies Numériques </t>
  </si>
  <si>
    <t>EP1.5B</t>
  </si>
  <si>
    <t>Analyse et conception d'outils numériques dans le champ de la formation pour adultes</t>
  </si>
  <si>
    <t>UE1.6</t>
  </si>
  <si>
    <t>EP1.6A</t>
  </si>
  <si>
    <t>UE1.7</t>
  </si>
  <si>
    <t>EP1.7A</t>
  </si>
  <si>
    <t>UE1.8</t>
  </si>
  <si>
    <t>EP1.8A</t>
  </si>
  <si>
    <t>UE1.9</t>
  </si>
  <si>
    <t>EP1.9A</t>
  </si>
  <si>
    <t>UE1.10</t>
  </si>
  <si>
    <t>EP1.10A</t>
  </si>
  <si>
    <t>Métiers de l’insertion et de la formation des adultes (convention Univ Lyon 2 - ISPEF &amp; IFCSTL)</t>
  </si>
  <si>
    <t>FC</t>
  </si>
  <si>
    <t>Séminaires de recherche</t>
  </si>
  <si>
    <t>Séminaires thématiques : Méthodologie</t>
  </si>
  <si>
    <t xml:space="preserve">Connaissance de l'actualité dans le champ 
 </t>
  </si>
  <si>
    <t>Connaissance du champ de l'éducation et de la formation</t>
  </si>
  <si>
    <t>Penser l'éducation et la forma à l'heure des mutations contemporaines</t>
  </si>
  <si>
    <t>Questions vives : Philosophie de l'éducation</t>
  </si>
  <si>
    <t xml:space="preserve">Spécialisation : Ingénierie et analyse des dispositifs 
 </t>
  </si>
  <si>
    <t>Approche anthropologique de l'éducation et de la formation</t>
  </si>
  <si>
    <t>Analyse sociologique des contextes d'apprentissage en éducation et en formation</t>
  </si>
  <si>
    <t>Champ de la formation et accompagnement du stage</t>
  </si>
  <si>
    <t>Humanités numériques</t>
  </si>
  <si>
    <t>Usages du Numérique au niveau des Institutions et des Acteurs</t>
  </si>
  <si>
    <t>Usages des techn num : app constructiviste et sociologique</t>
  </si>
  <si>
    <t>EP1.5C</t>
  </si>
  <si>
    <t>Usages du num aux niveaux des institutions et des acteurs</t>
  </si>
  <si>
    <t>Semestre 2</t>
  </si>
  <si>
    <t>UE2.1</t>
  </si>
  <si>
    <t xml:space="preserve">ANALYSE DU CHAMP ET DES PRATIQUES PROFESSIONNELLES 
 </t>
  </si>
  <si>
    <t>EP2.1A</t>
  </si>
  <si>
    <t>Connaissance du champ : Métiers de l'intervention en formation</t>
  </si>
  <si>
    <t>EP2.1B</t>
  </si>
  <si>
    <t>Construction du projet professionnel : analyse de pratiques, activités, expériences</t>
  </si>
  <si>
    <t>EP2.1C</t>
  </si>
  <si>
    <t>EP2.1D</t>
  </si>
  <si>
    <t>UE2.2</t>
  </si>
  <si>
    <t xml:space="preserve">Démarche de recherche en éducation et en formation 
 </t>
  </si>
  <si>
    <t>EP2.2A</t>
  </si>
  <si>
    <t>EP2.2B</t>
  </si>
  <si>
    <t>EP2.2C</t>
  </si>
  <si>
    <t>EP2.2D</t>
  </si>
  <si>
    <t>UE2.3</t>
  </si>
  <si>
    <t xml:space="preserve">CONNAISSANCE DES ENVIRONNEMENTS ET DISPOSITIFS </t>
  </si>
  <si>
    <t>EP2.3A</t>
  </si>
  <si>
    <t>Dispositifs et environnements d'apprentissage</t>
  </si>
  <si>
    <t>EP2.3B</t>
  </si>
  <si>
    <t>EP2.3C</t>
  </si>
  <si>
    <t>EP2.3D</t>
  </si>
  <si>
    <t>UE2.4</t>
  </si>
  <si>
    <t xml:space="preserve">SPÉCIALISATION : Acquérir et expérimenter des démarches et outils 
 </t>
  </si>
  <si>
    <t>EP2.4A</t>
  </si>
  <si>
    <t>Approche des concepts d'éthique et de déontologie</t>
  </si>
  <si>
    <t>EP2.4B</t>
  </si>
  <si>
    <t xml:space="preserve">Approche psychologique des situations d'apprentissage en éducation et en formation </t>
  </si>
  <si>
    <t>EP2.4C</t>
  </si>
  <si>
    <t>EP2.4D</t>
  </si>
  <si>
    <t>UE2.5</t>
  </si>
  <si>
    <t xml:space="preserve">Professionnalisation 
 </t>
  </si>
  <si>
    <t>EP2.5A</t>
  </si>
  <si>
    <t>Ateliers mémoire méthodologie : séminaire de recherche - accompagnement du mémoire</t>
  </si>
  <si>
    <t>EP2.5B</t>
  </si>
  <si>
    <t>STAGE</t>
  </si>
  <si>
    <t>STSUIV</t>
  </si>
  <si>
    <t>EP2.5C</t>
  </si>
  <si>
    <t>EP2.5D</t>
  </si>
  <si>
    <t>UE2.6</t>
  </si>
  <si>
    <t>EP2.6A</t>
  </si>
  <si>
    <t>EP2.6B</t>
  </si>
  <si>
    <t>EP2.6C</t>
  </si>
  <si>
    <t>EP2.6D</t>
  </si>
  <si>
    <t>UE2.7</t>
  </si>
  <si>
    <t>EP2.7A</t>
  </si>
  <si>
    <t>UE2.8</t>
  </si>
  <si>
    <t>EP2.8A</t>
  </si>
  <si>
    <t>UE2.9</t>
  </si>
  <si>
    <t>EP2.9A</t>
  </si>
  <si>
    <t>UE2.10</t>
  </si>
  <si>
    <t>EP2.10A</t>
  </si>
  <si>
    <t>Total</t>
  </si>
  <si>
    <t>P2</t>
  </si>
  <si>
    <t>Direction des organisations éducatives</t>
  </si>
  <si>
    <t xml:space="preserve">Séminaire de recherche </t>
  </si>
  <si>
    <t>Questions vives en Direction des organisations éducatives</t>
  </si>
  <si>
    <t>Valeurs et contraintes locales 1</t>
  </si>
  <si>
    <t>Valeurs et contraintes locales 2 : étude de cas</t>
  </si>
  <si>
    <t>PPP _insertion professionnelle +Accompagnement de stage</t>
  </si>
  <si>
    <t>Humanités numériques : Usages des Technologies Numériques (approches constructiviste et sociologique )</t>
  </si>
  <si>
    <t>EP1.6B</t>
  </si>
  <si>
    <t>Analyse et conception d'outils numériques dans le champ</t>
  </si>
  <si>
    <t>Acteurs et problématiques de  direction dans le champ des organisations éducatives</t>
  </si>
  <si>
    <t>Analyse des pratiques en Direction des organisations éducatives</t>
  </si>
  <si>
    <t xml:space="preserve">CONNAISSANCE DES ENVIRONNEMENTS ET DISPOSITIFS 
 </t>
  </si>
  <si>
    <t>Evaluation et pilotage 1</t>
  </si>
  <si>
    <t>Evaluation et pilotage 2 : étude de cas</t>
  </si>
  <si>
    <t>Organisations éducatives et partenariat</t>
  </si>
  <si>
    <t>Etude des dispositifs éducatifs en réseau</t>
  </si>
  <si>
    <t>PPP + accompagnement de stage (analyse de pratiques)</t>
  </si>
  <si>
    <t>P3</t>
  </si>
  <si>
    <t>Ingénierie numérique en éducation et formation</t>
  </si>
  <si>
    <t xml:space="preserve">Démarche de recherche en éducation et en formation 
 </t>
  </si>
  <si>
    <t>Penser l'éducation et la formation à 'heure des mutations contemporaines</t>
  </si>
  <si>
    <t>Séminaire de recherche avec encadrement de mémoire</t>
  </si>
  <si>
    <t>EP1.4E</t>
  </si>
  <si>
    <t>Spécialisation : Ingénierie et analyse des dispositifs</t>
  </si>
  <si>
    <t>Méthodes et modèles de l'apprentissage à distance et hybride</t>
  </si>
  <si>
    <t>Conception d'un scénario pédagogique en ligne</t>
  </si>
  <si>
    <t>Questions vives en Ingénierie numérique en éducation et formation</t>
  </si>
  <si>
    <t xml:space="preserve">Professionnalisation
 </t>
  </si>
  <si>
    <t>PPP _travaux de groupe en situation professionnelle</t>
  </si>
  <si>
    <t xml:space="preserve">Humanités numériques 
 </t>
  </si>
  <si>
    <t>P4</t>
  </si>
  <si>
    <t>Promotion et éducation pour la santé</t>
  </si>
  <si>
    <t xml:space="preserve">Démarche de recherche en éducation et en formation 
 </t>
  </si>
  <si>
    <t>Séminaire d'encadrement de mémoire</t>
  </si>
  <si>
    <t>Séminaire de recherche</t>
  </si>
  <si>
    <t>Risques pour la santé humaines</t>
  </si>
  <si>
    <t xml:space="preserve">Spécialisation : Ingénierie et analyse des dispositifs 
 </t>
  </si>
  <si>
    <t>Modèles explicatifs et éducatifs des comportements de santé</t>
  </si>
  <si>
    <t>Outils et dispositifs éducatifs d'aide au changement de comportement</t>
  </si>
  <si>
    <t>Concepts et méthodes de base en épidémiologie</t>
  </si>
  <si>
    <t>Accompagnement de stage</t>
  </si>
  <si>
    <t>Méthodologie (suivi individuel du Mémoire 1h/5 étudiants)</t>
  </si>
  <si>
    <t>Approche anthropologique et historique de la santé publique</t>
  </si>
  <si>
    <t>Connaissance du champ de la promotion et l'éducation pour la santé : enjeux éthiques</t>
  </si>
  <si>
    <t>Séminaire thématique</t>
  </si>
  <si>
    <t>Mémoire</t>
  </si>
  <si>
    <t>Contextes économiques du développement des dispositifs d’intervention</t>
  </si>
  <si>
    <t>Structures, acteurs et pratiques en promotion et éducation pour la santé</t>
  </si>
  <si>
    <t>Psychologie de la santé et innovations en santé: approches conceptuelles</t>
  </si>
  <si>
    <t>Méthodes d’évaluation et dispositifs de promotion du bien-être et Psychologie de la santé et innovations en santé: applicationsde la qualité de vie.</t>
  </si>
  <si>
    <t xml:space="preserve">Professionnalisation 
 </t>
  </si>
  <si>
    <t>Accompagnement de stage (analyse de pratiques)</t>
  </si>
  <si>
    <t>EP2.7C</t>
  </si>
  <si>
    <t xml:space="preserve">Méthodologie </t>
  </si>
  <si>
    <t>STAGE : 100 heures</t>
  </si>
  <si>
    <t>P6</t>
  </si>
  <si>
    <t>Expertise et recherche en éducation</t>
  </si>
  <si>
    <t>Démarche de recherche en éducation et en formation</t>
  </si>
  <si>
    <t xml:space="preserve">
9</t>
  </si>
  <si>
    <t>EP1.1.B</t>
  </si>
  <si>
    <t>EP1.4G</t>
  </si>
  <si>
    <t xml:space="preserve">Connaissance de l'actualité dans le champ 
 </t>
  </si>
  <si>
    <t>Questions vives en Expertise et recherche en éducation</t>
  </si>
  <si>
    <t>Egalité, diversité</t>
  </si>
  <si>
    <t>Situations de handicap et participation sociale</t>
  </si>
  <si>
    <t>Introduction à l'Economie de l'Education</t>
  </si>
  <si>
    <t>Méthodologie (suivi individuel du Mémoire : 1h/4 étudiants)</t>
  </si>
  <si>
    <t>PPP _insertion professionnelle</t>
  </si>
  <si>
    <t>Complément méthodo quanti et quali (statistiques)</t>
  </si>
  <si>
    <t xml:space="preserve">Humanités numériques 
 </t>
  </si>
  <si>
    <t>P5</t>
  </si>
  <si>
    <t>Référent handicap</t>
  </si>
  <si>
    <t>Séminaire de recherche : concepts fondamentaux dans le champ du handicap</t>
  </si>
  <si>
    <t>Acculturation aux questions d'actualité dans le champ du handicap</t>
  </si>
  <si>
    <t>Analyse situationnelle des obstacles et des facilitateurs en matière de participation sociale</t>
  </si>
  <si>
    <t>Professionnalisation</t>
  </si>
  <si>
    <t>Langue des signes Française</t>
  </si>
  <si>
    <t>Travail, compétences et professionnalisation</t>
  </si>
  <si>
    <t>Connaissance des pratiques professionnelles des référents handicap</t>
  </si>
  <si>
    <t>Séminaire de la recherche AVEC</t>
  </si>
  <si>
    <t>Séminaire thématique : Recherches, formations et situations de handicap</t>
  </si>
  <si>
    <t xml:space="preserve">CONNAISSANCE DES ENVIRONNEMENTS ET DISPOSITIFS 
 </t>
  </si>
  <si>
    <r>
      <t xml:space="preserve">Connaissance du </t>
    </r>
    <r>
      <rPr>
        <b/>
        <sz val="12"/>
        <color theme="1"/>
        <rFont val="Calibri"/>
        <family val="2"/>
      </rPr>
      <t>champ</t>
    </r>
    <r>
      <rPr>
        <sz val="12"/>
        <color theme="1"/>
        <rFont val="Calibri"/>
        <family val="2"/>
      </rPr>
      <t xml:space="preserve"> : Politiques, dispositifs et acteurs</t>
    </r>
  </si>
  <si>
    <t>Approche juridique et politiques publiques dans le champ du handicap</t>
  </si>
  <si>
    <t>Economie du handicap</t>
  </si>
  <si>
    <t xml:space="preserve">SPÉCIALISATION : Acquérir et expérimenter des démarches et outils 
 </t>
  </si>
  <si>
    <t>Médias, médiation &amp; accessibilité</t>
  </si>
  <si>
    <t>Ingénierie pédagogique</t>
  </si>
  <si>
    <t xml:space="preserve">STAGE </t>
  </si>
  <si>
    <t>M2</t>
  </si>
  <si>
    <t xml:space="preserve">Méthodologies et démarches de recherche en éducation et en formation 
 </t>
  </si>
  <si>
    <t>Méthodologie qualitatitve et quantitative</t>
  </si>
  <si>
    <r>
      <t xml:space="preserve">Séminaires de recherche avec accompagnement de mémoire </t>
    </r>
    <r>
      <rPr>
        <sz val="12"/>
        <rFont val="Calibri"/>
        <family val="2"/>
      </rPr>
      <t>(12htdX2 grps)</t>
    </r>
  </si>
  <si>
    <t xml:space="preserve">Analyses de pratiques et de dispositifs dans les champs de l'éducation et de la formation 
 </t>
  </si>
  <si>
    <t>Conseil et audit en formations</t>
  </si>
  <si>
    <t>Concepts et méthodes d'analyse du travail</t>
  </si>
  <si>
    <t>Postures et gestes en formation</t>
  </si>
  <si>
    <t>EP1.2D</t>
  </si>
  <si>
    <t>Parcours de formation des adultes</t>
  </si>
  <si>
    <t>EP1.2E</t>
  </si>
  <si>
    <t>Evaluation en formation d’adultes</t>
  </si>
  <si>
    <t>EP1.2F</t>
  </si>
  <si>
    <t>Psychologie de l'apprentissage en formation d'adultes</t>
  </si>
  <si>
    <t xml:space="preserve">Connaissance de l’environnement professionnel, système et institutions 
 </t>
  </si>
  <si>
    <t>Environnement juridique, réglementaire de la formation</t>
  </si>
  <si>
    <t>Approche économique de la formation</t>
  </si>
  <si>
    <t xml:space="preserve">Ingénierie et pilotage des projets 
 </t>
  </si>
  <si>
    <t>Ingénierie de la formation</t>
  </si>
  <si>
    <t>Accompagnement des trajectoires d’insertion socioprofessionnelle</t>
  </si>
  <si>
    <t>Modèles et méthodes en e-learning</t>
  </si>
  <si>
    <t>Accompagnement du projet professionnel, recherche de stage</t>
  </si>
  <si>
    <t>Métiers de l’insertion et de la formation des adultes (parcours aménagé)</t>
  </si>
  <si>
    <t>Méthodologie de la recherche</t>
  </si>
  <si>
    <t>Séminaires de recherche avec accompagnement de mémoire (2 grps)</t>
  </si>
  <si>
    <t>Anglais (VALIDATION D'ACQUIS)</t>
  </si>
  <si>
    <t xml:space="preserve">Analyses de pratiques et de dispositifs dans les champs de l'éducation et de la formation 
 </t>
  </si>
  <si>
    <t>Psychologie de l'apprentissage en formation des adultes</t>
  </si>
  <si>
    <t>Conseil et audit en formations (VALIDATION D'ACQUIS)</t>
  </si>
  <si>
    <t>Approche économique de la formation (VALIDATION D'ACQUIS)</t>
  </si>
  <si>
    <t xml:space="preserve">Ingénierie et pilotage des projets </t>
  </si>
  <si>
    <t>Ingénierie de la formation (VALIDATION D'ACQUIS)</t>
  </si>
  <si>
    <t>Accompagnement du projet professionnel, recherche de stage (VALIDATION D'ACQUIS)</t>
  </si>
  <si>
    <t>Direction des organisations éducatives (DOE)</t>
  </si>
  <si>
    <t xml:space="preserve">Séminaires de recherche avec accompagnement de mémoire </t>
  </si>
  <si>
    <t xml:space="preserve">Analyses de pratiques et de dispositifs dans les champs de l'éducation et de la formation 
 </t>
  </si>
  <si>
    <t>Analyse de la pratique et de l'activité des responsables</t>
  </si>
  <si>
    <t>Analyse des contextes et des situations professionnelles</t>
  </si>
  <si>
    <t>EP.1.2C</t>
  </si>
  <si>
    <t>Gestion financière et comptable</t>
  </si>
  <si>
    <t>Innovation et changement dans les organisations éducatives</t>
  </si>
  <si>
    <t>Etude de cas : appréhender le changement</t>
  </si>
  <si>
    <t>Ethique et déontologie</t>
  </si>
  <si>
    <t>Questions vives en contextes éducatifs</t>
  </si>
  <si>
    <t>Politiques éducatives et envrionnement institutionnel</t>
  </si>
  <si>
    <t>Réglementation et contexte</t>
  </si>
  <si>
    <t xml:space="preserve">Ingénierie et pilotage des projets 
 </t>
  </si>
  <si>
    <t>Démarche de projet</t>
  </si>
  <si>
    <t xml:space="preserve">Management et gestion des ressources humaines </t>
  </si>
  <si>
    <t xml:space="preserve">Humanités numériques </t>
  </si>
  <si>
    <t>Les outils numériques pour éduquer et diriger</t>
  </si>
  <si>
    <t>Elaborer et conduire une mission professionnelle</t>
  </si>
  <si>
    <t>Anglais professionnel</t>
  </si>
  <si>
    <t xml:space="preserve">Analyses de pratiques et de dispositifs dans les champs de l'éducation et de la formation 
 </t>
  </si>
  <si>
    <t>Actualités des questions sur la formation des adultes</t>
  </si>
  <si>
    <t>Ingénierie de formation</t>
  </si>
  <si>
    <t>Actualités des environnements numériques de formation</t>
  </si>
  <si>
    <t>Storyboarding</t>
  </si>
  <si>
    <t>Mobile Learning</t>
  </si>
  <si>
    <t>Video Learning</t>
  </si>
  <si>
    <t xml:space="preserve">Humanités numériques 
 </t>
  </si>
  <si>
    <t>Collaborer dans les environnements numériques (CSCL)</t>
  </si>
  <si>
    <t>EP1.5D</t>
  </si>
  <si>
    <t>Modèles et méthodes socio-anthropologiques des techniques</t>
  </si>
  <si>
    <t>EP1.5E</t>
  </si>
  <si>
    <t>Etude de cas = proposition d'une formation digitale</t>
  </si>
  <si>
    <t>Ingénierie pédagogique digitale</t>
  </si>
  <si>
    <t>EP1.6C</t>
  </si>
  <si>
    <t>la gestion de projet (Mooc) : printemps</t>
  </si>
  <si>
    <t>Promotion et Education de la Santé</t>
  </si>
  <si>
    <t>Approches et méthodes qualitatives en santé</t>
  </si>
  <si>
    <t>Approches et méthodes quantitatives en santé</t>
  </si>
  <si>
    <t>Modèles explicatifs et prédictifs des comportements de santé</t>
  </si>
  <si>
    <t>Didactique de l'éducation pour la santé</t>
  </si>
  <si>
    <t xml:space="preserve">Psychologie de la santé et innovations en santé : approches conceptuelles
</t>
  </si>
  <si>
    <t>Education thérapeutique (1)</t>
  </si>
  <si>
    <t xml:space="preserve">Connaissance de l’environnement professionnel, système et institutions 
 </t>
  </si>
  <si>
    <t>Politique de santé publique</t>
  </si>
  <si>
    <t>Action de santé communautaire</t>
  </si>
  <si>
    <t>Droit et comptabilité des associations</t>
  </si>
  <si>
    <t xml:space="preserve">Ingénierie et pilotage des projets 
 </t>
  </si>
  <si>
    <t>Principes et méthodes de la gestion de projet en éducation et promotion de la santé</t>
  </si>
  <si>
    <t>Outils de la gestion de projet en éducation et promotion de la santé</t>
  </si>
  <si>
    <t>EP1.4D</t>
  </si>
  <si>
    <t>Evaluation du projet en éducation et promotion de la santé</t>
  </si>
  <si>
    <t>Méthodologie de la réponse à appel à projet</t>
  </si>
  <si>
    <t>E-santé : Terminologies, applications et usages.</t>
  </si>
  <si>
    <t>Principes et méthodes d'élaboration d'un dispositif de e-santé en éducation pour la santé</t>
  </si>
  <si>
    <t>Ateliers : Anglais de spécialité</t>
  </si>
  <si>
    <t xml:space="preserve">Méthodologies et démarches de recherche en éducation et en formation 
 </t>
  </si>
  <si>
    <t>Séminaire d'accompagnement du mémoire et du stage professionnel</t>
  </si>
  <si>
    <t xml:space="preserve">Pratiques rédactionnelles </t>
  </si>
  <si>
    <t xml:space="preserve">Dynamique des groupes </t>
  </si>
  <si>
    <t xml:space="preserve">Analyses de pratiques et de dispositifs dans les champs de l'éducation et de la formation
</t>
  </si>
  <si>
    <t>Education thérapeutique (2)</t>
  </si>
  <si>
    <t>Stage professionnel d'au moins 560h</t>
  </si>
  <si>
    <t>Référent Handicap</t>
  </si>
  <si>
    <t xml:space="preserve">Méthodologies et démarches de recherche en éducation et en formation </t>
  </si>
  <si>
    <t xml:space="preserve">Epistémologies et Méthodologies de la recherche AVEC </t>
  </si>
  <si>
    <t>Séminaire d'accompagnement du mémoire (6HTD x 2 groupes)</t>
  </si>
  <si>
    <t>Anthropologie des situations de handicap : Maitriser les modèles de compréhension des situations de handicap</t>
  </si>
  <si>
    <t>S’interroger sur les enjeux et les impacts des situations de handicap pour les personnes concernées</t>
  </si>
  <si>
    <t>Identifier les univers socio-professionnels et les pratiques afférentes</t>
  </si>
  <si>
    <t>Le handicap dans divers contextes culturels</t>
  </si>
  <si>
    <t>Ethique et handicap en contexte professionnel</t>
  </si>
  <si>
    <t>Méthodologie de la démarche projet et de l'évaluation</t>
  </si>
  <si>
    <t>Accompagnement de stage : Construire et formaliser un projet de stage</t>
  </si>
  <si>
    <t>Repérer les enjeux théoriques et professionnels en termes de conception d’environnement numérique</t>
  </si>
  <si>
    <t>Ateliers : Langue des Signes Française</t>
  </si>
  <si>
    <t>Acquérir les outils et méthodes facilitant la communication en contexte pro</t>
  </si>
  <si>
    <t>Promouvoir une démarche inclusive dans les pratiques de ressources humaines (DOETH, recrutement, maintien dans l'emploi)</t>
  </si>
  <si>
    <t>Séminaire d'accompagnement du mémoire (6htd x 2 groupes)</t>
  </si>
  <si>
    <t xml:space="preserve">Analyses de pratiques et de dispositifs dans les champs de l'éducation et de la formation
 </t>
  </si>
  <si>
    <t xml:space="preserve">Accessibilité et expertise d'usage </t>
  </si>
  <si>
    <t>Trajectoires professionnelles des personnes en situation de handicap : formation, insertion, emploi</t>
  </si>
  <si>
    <t>Séminaire de suivi de projet</t>
  </si>
  <si>
    <t>Intelligence collective dans le champ du handicap (Gestion du travail en équipe, gestion des situations conflictuelles, animation d'un collectif de travail)</t>
  </si>
  <si>
    <t>Stage</t>
  </si>
  <si>
    <t>EP2.3F</t>
  </si>
  <si>
    <t>Expertise et recherche en éducation (ERE)</t>
  </si>
  <si>
    <t xml:space="preserve">Méthodologies et démarches de recherche en éducation et en formation 
 </t>
  </si>
  <si>
    <t>Séminaires de recherche avec accompagnement de mémoire</t>
  </si>
  <si>
    <t>Suivi de mémoire (1htd/5 étudiants)</t>
  </si>
  <si>
    <t>Satistiques</t>
  </si>
  <si>
    <t>Axe 4 :Pratiques et politiques de l'enseignement supérieur</t>
  </si>
  <si>
    <t>Axe 4 : Pratiques et politiques de l'enseignement supérieur</t>
  </si>
  <si>
    <t>Axe 3 : Politiques de l’art et de la culture en éducation et en formation - Arts et éducation</t>
  </si>
  <si>
    <t xml:space="preserve">Connaissance de l’environnement professionnel, système et institutions 
 </t>
  </si>
  <si>
    <t>Axe 2 : Monde commun, diversité et inégalités : discours, politiques et pratiques - Situations de handicap, de vunérabilité, de résilience</t>
  </si>
  <si>
    <t>Axe 1 : Professionnalité : activité et parcours : Savoirs, apprentissages et pédagogie</t>
  </si>
  <si>
    <t>EP1.3E</t>
  </si>
  <si>
    <t>EP1.3F</t>
  </si>
  <si>
    <t>EP1.3G</t>
  </si>
  <si>
    <t>EP1.3H</t>
  </si>
  <si>
    <t xml:space="preserve">  Démarche de projet et réponse aux appels à projet de recherche </t>
  </si>
  <si>
    <t xml:space="preserve">Humanités numériques 
 </t>
  </si>
  <si>
    <t>Axe transversal : modèle et méthodes socio-anthropologie des techniques</t>
  </si>
  <si>
    <t>Usages du numérique dans la recherche et la veille documentaire</t>
  </si>
  <si>
    <t>MASTER SCIENCES DE L'ÉDUCATION ET DE LA FORMATION</t>
  </si>
  <si>
    <t>P7</t>
  </si>
  <si>
    <t>Ingénierie et conseil en formation en formation (ICF) - CAMPUS FORSE</t>
  </si>
  <si>
    <t xml:space="preserve">Connaissance de l’environnement professionnel, système et institutions
 </t>
  </si>
  <si>
    <t>CONNAITRE ET COMPRENDRE LA FORMATION PROFESSIONNELLE CONTINUE</t>
  </si>
  <si>
    <t xml:space="preserve">LES MÉTIERS DE LA FORMATION ET DE LA RECHERCHE </t>
  </si>
  <si>
    <t xml:space="preserve">METTRE EN PLACE SON ENVIRONNEMENT D'APPRENTISSAGE PERSONNEL </t>
  </si>
  <si>
    <t>SOCIOLOGIE DES ORGANISATIONS</t>
  </si>
  <si>
    <t xml:space="preserve">APPROCHE INTERNATIONALE DE LA FORMATION </t>
  </si>
  <si>
    <t>EP1.1F</t>
  </si>
  <si>
    <t xml:space="preserve">PENSER SON STAGE ET SON PROJET DE PROFESSIONNALISATION ET DE DÉVELOPPEMENT PROFESSIONNEL </t>
  </si>
  <si>
    <t>EP1.1G</t>
  </si>
  <si>
    <t>Suivi du dossier "Analyses contextuelle et conceptuelle"</t>
  </si>
  <si>
    <t xml:space="preserve">Questions du domaine de la formation et problématisation du terrain 
 de la recherche 
 </t>
  </si>
  <si>
    <t xml:space="preserve">GESTION DES RESSOURCES HUMAINES ET ACTIVITES DU SERVICE FORMATION </t>
  </si>
  <si>
    <t xml:space="preserve">COMMUNIQUER, PROMOUVOIR ET VENDRE LE SERVICE FORMATION </t>
  </si>
  <si>
    <t xml:space="preserve">Posture et éthique de l'intervention pédagogique en formation pour adultes </t>
  </si>
  <si>
    <t>DEMARCHE DE RECHERCHE 
 ET PROBLEMATISATION D’UNE QUESTION DE TERRAIN</t>
  </si>
  <si>
    <t>Suivi de la "Note problématique"</t>
  </si>
  <si>
    <t>EP1.2G</t>
  </si>
  <si>
    <t xml:space="preserve">Ingénierie et pilotage des projets 
 </t>
  </si>
  <si>
    <t xml:space="preserve">FONDAMENTAUX DE L’INGENIERIE DE FORMATION </t>
  </si>
  <si>
    <t>L’INGENIERIE FINANCIERE ET MARKETING DE LA FORMATION (12 H)</t>
  </si>
  <si>
    <t>Piloter le projet de formation</t>
  </si>
  <si>
    <t>FOAD</t>
  </si>
  <si>
    <t>LA DEMARCHE QUALITE ET EVALUATION DE LA FORMATION (12H)</t>
  </si>
  <si>
    <t xml:space="preserve">RÉFÉRENTIELS DE COMPETENCES ET LOGIQUES DE PROFESSIONNALISATION </t>
  </si>
  <si>
    <t>ÉTUDE DE CAS</t>
  </si>
  <si>
    <t>Turorat - Regroupement - Régulation</t>
  </si>
  <si>
    <t>P8</t>
  </si>
  <si>
    <t>Ingénierie numérique et pédagogique en éducation et formation (INPEF) - CAMPUS FORSE</t>
  </si>
  <si>
    <t>Analyse de l’environnement professionnel, acteurs, système et institutions</t>
  </si>
  <si>
    <t xml:space="preserve">Connaître et comprendre la formation professionnelle </t>
  </si>
  <si>
    <t xml:space="preserve">Mettre en place son environnement d’apprentissage professionnel </t>
  </si>
  <si>
    <t xml:space="preserve">Penser son stage et son projet de professionnalisation et de développement professionnel </t>
  </si>
  <si>
    <t>Analyse Contextuelle</t>
  </si>
  <si>
    <t>Ingénierie numérique et pilotage de projet de formation</t>
  </si>
  <si>
    <t>Concevoir une ingénierie de la FOAD</t>
  </si>
  <si>
    <t>Storyboarding et médiatisation</t>
  </si>
  <si>
    <t>Suivi MOOC Gestion de Projet</t>
  </si>
  <si>
    <t xml:space="preserve">Démarche qualité et évaluation de la formation </t>
  </si>
  <si>
    <t>Fondamentaux théoriques de l'animation et de l'accompagnement des personnes en formation</t>
  </si>
  <si>
    <t xml:space="preserve">Environnements d’apprentissage et interfaces Hommes machines </t>
  </si>
  <si>
    <t xml:space="preserve">Adultes en formation à distance et accompagnement des personnes </t>
  </si>
  <si>
    <t>Animation des groupes et psychologie des apprentissages en distanciel</t>
  </si>
  <si>
    <t>Analyse thématique et problématisation</t>
  </si>
  <si>
    <t>Conférences du regroupement</t>
  </si>
  <si>
    <t>Conférences introductives</t>
  </si>
  <si>
    <t>P9</t>
  </si>
  <si>
    <t>Ingénierie de l’Education pour la Santé et de l’Education Thérapeutique (IESET) - CAMPUS FORSE</t>
  </si>
  <si>
    <t xml:space="preserve">Analyse de l’environnement professionnel, acteurs, système et institutions </t>
  </si>
  <si>
    <t xml:space="preserve">Référentiel de compétences en ETP, des patients et des professionnels </t>
  </si>
  <si>
    <t xml:space="preserve">Politiques, institutions, acteurs procédure en éducation thérapeutique et promotion de la santé </t>
  </si>
  <si>
    <t>PENSER SON STAGE ET SON PROJET DE PROFESSIONNALISATION ET DE DÉVELOPPEMENT PROFESSIONNEL (12H)</t>
  </si>
  <si>
    <t>Dossier thématique</t>
  </si>
  <si>
    <t xml:space="preserve">Ingénierie numérique et pilotage de projet de formation
 </t>
  </si>
  <si>
    <t>Modèles explicatifs des comportements de santé</t>
  </si>
  <si>
    <t>COORDINATION DES PARCOURS DE VIE ET DES PARCOURS DE SANTÉ</t>
  </si>
  <si>
    <t xml:space="preserve">Ethique de l'intervention en éducation à la santé et en ETP </t>
  </si>
  <si>
    <t>Note problématique</t>
  </si>
  <si>
    <t>EP1.2EF</t>
  </si>
  <si>
    <t xml:space="preserve">Fondamentaux théoriques de l'animation et de l'accompagnement des personnes en formation
 </t>
  </si>
  <si>
    <t xml:space="preserve">GRH / COMPTABILITÉ ET DROIT DES ASSOCIATIONS/ MONTAGE FINANCIER PROGRAMME D'ETP </t>
  </si>
  <si>
    <t xml:space="preserve">CONCEVOIR L’INGENIERIE DE LA FORMATION OUVERTE ET/OU A DISTANCE </t>
  </si>
  <si>
    <t xml:space="preserve">Pilotage et outils de gestion de projet d'éducation à la santé et d'ETP </t>
  </si>
  <si>
    <t xml:space="preserve">CONCEVOIR L’INGENIERIE FORMATION </t>
  </si>
  <si>
    <t>P10</t>
  </si>
  <si>
    <t>Parcours : Master International Francophone en Education et Formation (MARDIF-MIFEF)</t>
  </si>
  <si>
    <t xml:space="preserve">"Questions du domaine 
 de la formation et problématisation du terrain 
 de la recherche" 
 </t>
  </si>
  <si>
    <t>DEMARCHE DE RECHERCHE ET PROBLEMATISATION D’UNE QUESTION DE TERRAIN (24 HTD)</t>
  </si>
  <si>
    <t>Séminaire de méthodologie</t>
  </si>
  <si>
    <t>Rédaction d'un article ou note de recherche</t>
  </si>
  <si>
    <t>Travail en autonomie</t>
  </si>
  <si>
    <t>PROJSUIV</t>
  </si>
  <si>
    <t>Rédaction</t>
  </si>
  <si>
    <t>Séminaire 1: Philosophie et histoire de l'éducation</t>
  </si>
  <si>
    <t>Séminaire 2 : Nouvelles technologies éducatives</t>
  </si>
  <si>
    <t>Séminaire 3: Histoire des conceptions éducatives</t>
  </si>
  <si>
    <t>Séminaire 4 : Didactique et apprentissage</t>
  </si>
  <si>
    <t>Séminaire 5 : Politiques éducatives et sociologie de l'éducation</t>
  </si>
  <si>
    <t>Séminaire 6: Education familiale</t>
  </si>
  <si>
    <t>Séminaire de regroupement présentiel</t>
  </si>
  <si>
    <t>4PAEPER1  SEMESTRE 1 SCIENCES DE L'EDUCATION 15</t>
  </si>
  <si>
    <t>4PAEUEA1  IMPLICATION PROFESSIONNELLE 5</t>
  </si>
  <si>
    <t xml:space="preserve">4PAEA021 CM Penser l'éducation et la forma à l'heure des mut contemp </t>
  </si>
  <si>
    <t xml:space="preserve">4PAEA031 CM Méthodologie de la recherche en sciences de l'éducation </t>
  </si>
  <si>
    <t xml:space="preserve">4PAEA041 CM Epistémologie de la recherche en éducation </t>
  </si>
  <si>
    <t>4PAEUEB1  HUMANITES NUMERIQUES 5</t>
  </si>
  <si>
    <t xml:space="preserve">4PAEB011 CM Usages des techn num : app constructiviste et sociologique </t>
  </si>
  <si>
    <t xml:space="preserve">4PAEB021 TD Usages du num aux niveaux des institutions et des acteurs </t>
  </si>
  <si>
    <t xml:space="preserve">4PAEOP01  UNE OPTION AU CHOIX PARMI &gt;&gt; </t>
  </si>
  <si>
    <t xml:space="preserve">4PAEOP11  OPTION 1 : METIERS DE L'INTERVENTION EN FORMATION D'ADULTES </t>
  </si>
  <si>
    <t>4PAEUEC1  RECHERCHE ET POSTURE CRITIQUE 5</t>
  </si>
  <si>
    <t xml:space="preserve">4PAEC031 TD Séminaires de recherche : Formation pour adultes </t>
  </si>
  <si>
    <t>4PAEUED1  SAVOIRS 5</t>
  </si>
  <si>
    <t xml:space="preserve">4PAED041 TD Insertion sociale et professionnelle des jeunes </t>
  </si>
  <si>
    <t xml:space="preserve">4PAED031 à dist. Formation pour adultes </t>
  </si>
  <si>
    <t>4PAEUEE1  SPECIALISATION 5</t>
  </si>
  <si>
    <t xml:space="preserve">4PAEE011 CM Territoire et formation </t>
  </si>
  <si>
    <t xml:space="preserve">4PAEE021 TD Méth d'analyse et d'interv des app de dévelop social et éco </t>
  </si>
  <si>
    <t xml:space="preserve">4PAEE031  Stage </t>
  </si>
  <si>
    <t xml:space="preserve">4PAEOP21  OPTION 2 : PROMOTION ET EDUCATION POUR LA SANTE </t>
  </si>
  <si>
    <t>4PAEUEF1  RECHERCHE ET POSTURE CRITIQUE 5</t>
  </si>
  <si>
    <t xml:space="preserve">4PAEF031 TD Séminaire de recherche : Promotion et éducation pour la santé </t>
  </si>
  <si>
    <t>4PAEUEG1  SAVOIRS 5</t>
  </si>
  <si>
    <t xml:space="preserve">4PAEG031 TD Promotion et éducation pour la santé </t>
  </si>
  <si>
    <t>4PAEUEH1  SPECIALISATION 5</t>
  </si>
  <si>
    <t xml:space="preserve">4PAEH011 CM Modèles explicatifs et éducatifs des comportements de santé </t>
  </si>
  <si>
    <t xml:space="preserve">4PAEH021 TD Outils et dispositifs éducatifs d'aide au changement de comportement </t>
  </si>
  <si>
    <t xml:space="preserve">4PAEH031  Stage </t>
  </si>
  <si>
    <t xml:space="preserve">4PAEOP31  OPTION 3 : DIRECTION DES ORGANISATIONS EDUCATIVES </t>
  </si>
  <si>
    <t>4PAEUEI1  RECHERCHE ET POSTURE CRITIQUE 5</t>
  </si>
  <si>
    <t xml:space="preserve">4PAEI031 TD Séminaire de recherche : Direction des organisations éducatives </t>
  </si>
  <si>
    <t>4PAEUEJ1  SAVOIRS 5</t>
  </si>
  <si>
    <t xml:space="preserve">4PAEJ031 TD Questions vives : Direction des organisations éducatives </t>
  </si>
  <si>
    <t xml:space="preserve">4PAEJ021 à dist. Questions vives : Direction des organisations éducatives </t>
  </si>
  <si>
    <t>4PAEUEK1  SPECIALISATION 5</t>
  </si>
  <si>
    <t xml:space="preserve">4PAEK011 CM Valeurs et contraintes locales </t>
  </si>
  <si>
    <t xml:space="preserve">4PAEK021 TD Etude de cas </t>
  </si>
  <si>
    <t xml:space="preserve">4PAEK031  Stage </t>
  </si>
  <si>
    <t xml:space="preserve">4PAEOP41  OPTION 4 : EXPERTISE ET RECHERCHE EN EDUCATION </t>
  </si>
  <si>
    <t>4PAEUEL1  RECHERCHE ET POSTURE CRITIQUE 5</t>
  </si>
  <si>
    <t xml:space="preserve">4PAEL031 TD Séminaire de recherche : Expertise et recherche en éducation </t>
  </si>
  <si>
    <t>4PAEUEM1  SAVOIRS 5</t>
  </si>
  <si>
    <t xml:space="preserve">4PAEM031 TD Questions vives : Expertise et recherche en éducation </t>
  </si>
  <si>
    <t xml:space="preserve">4PAEM021 à dist. Questions vives : Expertise et recherche en éducation </t>
  </si>
  <si>
    <t>4PAEUEN1  SPECIALISATION 5</t>
  </si>
  <si>
    <t xml:space="preserve">4PAEN011 CM Egalité, diversité </t>
  </si>
  <si>
    <t xml:space="preserve">4PAEN021 à dist. Egalité, diversité </t>
  </si>
  <si>
    <t xml:space="preserve">4PAEN041 CM Situations de handicap, de vulnérabilité et de résilience </t>
  </si>
  <si>
    <t xml:space="preserve">4PAEN051 CM Introduction à l'économie de l'éducation </t>
  </si>
  <si>
    <t xml:space="preserve">4PAEOP51  OPTION 5 : REFERENT HANDICAP </t>
  </si>
  <si>
    <t>4PAEUEO1  RECHERCHE ET POSTURE CRITIQUE 5</t>
  </si>
  <si>
    <t xml:space="preserve">4PAEO031 TD Séminaire de recherche  : Formation Référent handicap </t>
  </si>
  <si>
    <t>4PAEUEP1  SAVOIRS 5</t>
  </si>
  <si>
    <t xml:space="preserve">4PAEP031 TD Questions vives  : Formation Référent handicap </t>
  </si>
  <si>
    <t xml:space="preserve">4PAEP021 à dist. Questions vives  : Formation Référent handicap </t>
  </si>
  <si>
    <t>4PAEUEQ1  SPECIALISATION 5</t>
  </si>
  <si>
    <t xml:space="preserve">4PAEQ011 CM Handicap et participation sociale : espaces et parcours </t>
  </si>
  <si>
    <t xml:space="preserve">4PAEQ021 TD Analyse situationnelle des obstacles et des facilitateurs  </t>
  </si>
  <si>
    <t xml:space="preserve">4PAEQ031  Stage </t>
  </si>
  <si>
    <t>4PAEUER1  TRANSVERSALE 5</t>
  </si>
  <si>
    <t xml:space="preserve">4PAER011 Langue Anglais </t>
  </si>
  <si>
    <t xml:space="preserve">4PAEOPT2  UN SEMESTRE 1 AU CHOIX PARMI &gt;&gt;  4PAEPER2 OU 4ZATSMO2 </t>
  </si>
  <si>
    <t>4PAEPER2  SEMESTRE 2 SCIENCES DE L'EDUCATION 10</t>
  </si>
  <si>
    <t>4PAEUEA2  HUMANITES NUMERIQUES 5</t>
  </si>
  <si>
    <t xml:space="preserve">4PAEA012 CM Usages du Num aux niv des Institutions et des Acteurs </t>
  </si>
  <si>
    <t xml:space="preserve">4PAEOP02  UNE OPTION AU CHOIX PARMI &gt;&gt; </t>
  </si>
  <si>
    <t xml:space="preserve">4PAEOP12  OPTION 1 : METIERS DE L'INTERVENTION EN FORMATION D'ADULTES </t>
  </si>
  <si>
    <t>4PAEUEB2  IMPLICATION PROFESSIONNELLE 5</t>
  </si>
  <si>
    <t xml:space="preserve">4PAEB012 CM Connaissance du champ:  Formation pour adultes </t>
  </si>
  <si>
    <t xml:space="preserve">4PAEB022 TD Analyse des pratiques :  Formation pour adultes </t>
  </si>
  <si>
    <t xml:space="preserve">4PAEB032  Stage de découverte du champ professionnel </t>
  </si>
  <si>
    <t>4PAEUEC2  RECHERCHE ET POSTURE CRITIQUE 5</t>
  </si>
  <si>
    <t xml:space="preserve">4PAEC012 CM Séminaires thématiques:  Formation pour adultes </t>
  </si>
  <si>
    <t xml:space="preserve">4PAEC022 TD Séminaire de recherche  :  Formation pour adultes </t>
  </si>
  <si>
    <t>4PAEUED2  SAVOIRS 5</t>
  </si>
  <si>
    <t xml:space="preserve">4PAED012 CM Dispositifs et environnements d'apprentissage </t>
  </si>
  <si>
    <t xml:space="preserve">4PAED022 à dist. Dispositifs et environnements d'apprentissage </t>
  </si>
  <si>
    <t>4PAEUEE2  SPECIALISATION 5</t>
  </si>
  <si>
    <t xml:space="preserve">4PAEE012 CM Cycle de conférences </t>
  </si>
  <si>
    <t xml:space="preserve">4PAEE022 TD App sémio et multidimens de l'agir prof en situat de travail </t>
  </si>
  <si>
    <t xml:space="preserve">4PAEOP22  OPTION 2 : PROMOTION ET EDUCATION POUR LA SANTE </t>
  </si>
  <si>
    <t>4PAEUEF2  IMPLICATION PROFESSIONNELLE 5</t>
  </si>
  <si>
    <t xml:space="preserve">4PAEF012 CM Connaissance du champ  :  promotion et éducation pour la santé </t>
  </si>
  <si>
    <t xml:space="preserve">4PAEF022 TD Analyse des pratiques  : promotion et éducation pour la santé </t>
  </si>
  <si>
    <t xml:space="preserve">4PAEF032  Stage </t>
  </si>
  <si>
    <t>4PAEUEG2  RECHERCHE ET POSTURE CRITIQUE 5</t>
  </si>
  <si>
    <t xml:space="preserve">4PAEG012 CM Promotion et éducation pour la santé </t>
  </si>
  <si>
    <t xml:space="preserve">4PAEG022 TD Promotion et éducation pour la santé </t>
  </si>
  <si>
    <t>4PAEUEH2  SAVOIRS 5</t>
  </si>
  <si>
    <t xml:space="preserve">4PAEH012 CM Contextes éco du développement des dispositifs d’intervention  </t>
  </si>
  <si>
    <t xml:space="preserve">4PAEH022 TD Structures, acteurs et pratiques en promotion et éducation pour la santé </t>
  </si>
  <si>
    <t>4PAEUEI2  SPECIALISATION 5</t>
  </si>
  <si>
    <t xml:space="preserve">4PAEI012 CM Santé, Bien-être,  Qualité de vie et variables dispositionnelles </t>
  </si>
  <si>
    <t xml:space="preserve">4PAEI022 TD Evaluation et promotion du bien-être et de la qualité de vie. </t>
  </si>
  <si>
    <t xml:space="preserve">4PAEOP32  OPTION 3 : DIRECTION DES ORGANISATIONS EDUCATIVES </t>
  </si>
  <si>
    <t>4PAEUEJ2  IMPLICATION PROFESSIONNELLE 5</t>
  </si>
  <si>
    <t xml:space="preserve">4PAEJ012 CM Connaissance du champ : Direction des organisations éducatives </t>
  </si>
  <si>
    <t xml:space="preserve">4PAEJ022 TD Analyse des pratiques : Direction des organisations éducatives </t>
  </si>
  <si>
    <t xml:space="preserve">4PAEJ032  Stage </t>
  </si>
  <si>
    <t>4PAEUEK2  RECHERCHE ET POSTURE CRITIQUE 5</t>
  </si>
  <si>
    <t xml:space="preserve">4PAEK012 CM Direction des organisations éducatives </t>
  </si>
  <si>
    <t xml:space="preserve">4PAEK022 TD  Direction des organisations éducatives </t>
  </si>
  <si>
    <t>4PAEUEL2  SAVOIRS 5</t>
  </si>
  <si>
    <t xml:space="preserve">4PAEL012 CM Evaluations et pilotage </t>
  </si>
  <si>
    <t xml:space="preserve">4PAEL022 TD Evaluations et pilotage  </t>
  </si>
  <si>
    <t>4PAEUEM2  SPECIALISATION 5</t>
  </si>
  <si>
    <t xml:space="preserve">4PAEM012 CM Organisations éducatives et partenariat  </t>
  </si>
  <si>
    <t xml:space="preserve">4PAEM022 TD Etude des dispositifs éducatifs en réseau </t>
  </si>
  <si>
    <t xml:space="preserve">4PAEOP42  OPTION 4 : EXPERTISE ET RECHERCHE EN EDUCATION </t>
  </si>
  <si>
    <t>4PAEUEN2  IMPLICATION PROFESSIONNELLE 5</t>
  </si>
  <si>
    <t xml:space="preserve">4PAEN012 CM Connaissance du champ : Expertise et recherche en éducation </t>
  </si>
  <si>
    <t xml:space="preserve">4PAEN022 TD Analyse des pratiques : Expertise et recherche en éducation </t>
  </si>
  <si>
    <t xml:space="preserve">4PAEN032  Stage </t>
  </si>
  <si>
    <t>4PAEUEO2  RECHERCHE ET POSTURE CRITIQUE 5</t>
  </si>
  <si>
    <t xml:space="preserve">4PAEO012 CM Séminaires thématiques : Expertise et recherche en éducation </t>
  </si>
  <si>
    <t xml:space="preserve">4PAEO022 TD Séminaire de recherche : Expertise et recherche en éducation </t>
  </si>
  <si>
    <t>4PAEUEP2  SAVOIRS 5</t>
  </si>
  <si>
    <t xml:space="preserve">4PAEP012 CM Art et éducation,langages </t>
  </si>
  <si>
    <t xml:space="preserve">4PAEP022 CM Pratiques et politiques de l’enseignement supérieur </t>
  </si>
  <si>
    <t xml:space="preserve">4PAEP032 CM Controverses sur la laïcité : discours savants - médiatiques </t>
  </si>
  <si>
    <t xml:space="preserve">4PAEP042 CM Politiques, pratiques de la laicité dans les syst éducatifs  </t>
  </si>
  <si>
    <t xml:space="preserve">4PAEP052 à dist. Politiques, pratiques de la laicité dans les syst éducatifs  </t>
  </si>
  <si>
    <t>4PAEUEQ2  SPECIALISATION 5</t>
  </si>
  <si>
    <t xml:space="preserve">4PAEQ012 CM Arts et éducation, valeurs éducatives </t>
  </si>
  <si>
    <t xml:space="preserve">4PAEQ022 TD Laïcité et religions : program d'enseignement, pratiques pro </t>
  </si>
  <si>
    <t xml:space="preserve">4PAEQ032 à dist. Laïcité et religions : program d'enseignement, pratiques pro </t>
  </si>
  <si>
    <t xml:space="preserve">4PAEOP52  OPTION 5 : REFERENT HANDICAP </t>
  </si>
  <si>
    <t>4PAEUER2  IMPLICATION PROFESSIONNELLE 5</t>
  </si>
  <si>
    <t xml:space="preserve">4PAER012 CM Connaissance du champ  : Formation Référent handicap </t>
  </si>
  <si>
    <t xml:space="preserve">4PAER022 TD Analyse des pratiques  : Formation Référent handicap </t>
  </si>
  <si>
    <t>4PAEUES2  RECHERCHE ET POSTURE CRITIQUE 5</t>
  </si>
  <si>
    <t xml:space="preserve">4PAES012 CM Séminaires thématiques: Formation Référent handicap </t>
  </si>
  <si>
    <t xml:space="preserve">4PAES022 TD Séminaire de recherche  : Formation Référent handicap </t>
  </si>
  <si>
    <t xml:space="preserve">4PAES032 TD Séminaires thématiques: Formation Référent handicap </t>
  </si>
  <si>
    <t xml:space="preserve">4PAES042 CM Séminaire de recherche  : Formation Référent handicap </t>
  </si>
  <si>
    <t>4PAEUET2  SAVOIRS 5</t>
  </si>
  <si>
    <t xml:space="preserve">4PAET012 CM Economie du handicap </t>
  </si>
  <si>
    <t xml:space="preserve">4PAET022 TD Travail, compétences et professionnalisation </t>
  </si>
  <si>
    <t>4PAEUEU2  SPECIALISATION 5</t>
  </si>
  <si>
    <t xml:space="preserve">4PAEU012 CM Approche des concepts d’éthique et de déontologie  </t>
  </si>
  <si>
    <t xml:space="preserve">4PAEU022 TD Les "vies" (citoyenne, pro, affective, culturelle…) </t>
  </si>
  <si>
    <t>4PAEUEV2  TRANSVERSALE 5</t>
  </si>
  <si>
    <t xml:space="preserve">4PAEV012 langue Langue </t>
  </si>
  <si>
    <t>M1 SCIENCES EDUCATION ET DE LA FORMATION</t>
  </si>
  <si>
    <t>4PAFPER1  SEMESTRE 1 MASTER 1 CAMPUS FORSE 30</t>
  </si>
  <si>
    <t>4PAFAUE1 UE UEA ENSEIGNEMENTS FONDAMENTAUX ET DISCIPLINAIRES 15</t>
  </si>
  <si>
    <t xml:space="preserve">4PAFA011 ENS Philosophie de l'éducation </t>
  </si>
  <si>
    <t xml:space="preserve">4PAFA021 ENS Histoire : institutions et pratiques </t>
  </si>
  <si>
    <t xml:space="preserve">4PAFA031 ENS Sociologie de l'éducation </t>
  </si>
  <si>
    <t xml:space="preserve">4PAFA041 ENS Psychologie de l'éducation </t>
  </si>
  <si>
    <t>4PAFBUE1 UE UEB ENSEIGNEMENTS FONDAMENTAUX ET PLURIDISCIPLINAIRES 10</t>
  </si>
  <si>
    <t xml:space="preserve">4PAFB011 ENS Education et société </t>
  </si>
  <si>
    <t xml:space="preserve">4PAFB021 ENS TIC : Technologies de l'information et de la communication </t>
  </si>
  <si>
    <t>4PAFCUE1 UE UEC PARCOURS PROFESSIONNALISANT 5</t>
  </si>
  <si>
    <t xml:space="preserve">4PAFC011 ENS D1 - Métiers de l'éducation scolaire et périscolaire </t>
  </si>
  <si>
    <t xml:space="preserve">4PAFC021 ENS D2 - Métiers de l'intervention sanitaire et sociale </t>
  </si>
  <si>
    <t xml:space="preserve">4PAFC031 ENS D3 - Métiers de la formation des adultes </t>
  </si>
  <si>
    <t>4PAFPER2  SEMESTRE 2 MASTER 1 CAMPUS FORSE 30</t>
  </si>
  <si>
    <t>4PAFDUE2 UE UED LANGUES 5</t>
  </si>
  <si>
    <t xml:space="preserve">4PAFD012 ENS Un enseignement de seconde langue </t>
  </si>
  <si>
    <t>4PAFEUE2 UE UEE RECHERCHE EN EDUCATION ET FORMATION 25</t>
  </si>
  <si>
    <t xml:space="preserve">4PAFE012 ENS Traitement des données quantitatives et qualitatives </t>
  </si>
  <si>
    <t xml:space="preserve">4PAFE022 ENS Enquête de terrain </t>
  </si>
  <si>
    <t xml:space="preserve">4PAFE032 ENS TER </t>
  </si>
  <si>
    <t xml:space="preserve">4PAEUEF1  RECHERCHE ET POSTURE CRITIQUE </t>
  </si>
  <si>
    <t>4PAEF031 ENS Séminaire de recherche : Promotion et éducation pour la santé TD</t>
  </si>
  <si>
    <t xml:space="preserve">4PAEUEG1  SAVOIRS </t>
  </si>
  <si>
    <t>4PAEG031 ENS Promotion et éducation pour la santé TD</t>
  </si>
  <si>
    <t xml:space="preserve">4PAEUEH1  SPECIALISATION </t>
  </si>
  <si>
    <t>4PAEH011 ENS Modèles explicatifs et éducatifs des comportements de santé CM</t>
  </si>
  <si>
    <t>4PAEH021 ENS Outils et dispositifs éducatifs d'aide au changement de comportement TD</t>
  </si>
  <si>
    <t xml:space="preserve">4PAEH031 ENS Stage </t>
  </si>
  <si>
    <t xml:space="preserve">4PAEUEI1  RECHERCHE ET POSTURE CRITIQUE </t>
  </si>
  <si>
    <t>4PAEI031 ENS Séminaire de recherche : Direction des organisations éducatives TD</t>
  </si>
  <si>
    <t xml:space="preserve">4PAEUEJ1  SAVOIRS </t>
  </si>
  <si>
    <t>4PAEJ031 ENS Questions vives : Direction des organisations éducatives TD</t>
  </si>
  <si>
    <t>4PAEJ021 ENS Questions vives : Direction des organisations éducatives à dist.</t>
  </si>
  <si>
    <t xml:space="preserve">4PAEUEK1  SPECIALISATION </t>
  </si>
  <si>
    <t>4PAEK011 ENS Valeurs et contraintes locales CM</t>
  </si>
  <si>
    <t>4PAEK021 ENS Etude de cas TD</t>
  </si>
  <si>
    <t xml:space="preserve">4PAEK031 ENS Stage </t>
  </si>
  <si>
    <t xml:space="preserve">4PAEUEL1  RECHERCHE ET POSTURE CRITIQUE </t>
  </si>
  <si>
    <t>4PAEL031 ENS Séminaire de recherche : Expertise et recherche en éducation TD</t>
  </si>
  <si>
    <t xml:space="preserve">4PAEUEM1  SAVOIRS </t>
  </si>
  <si>
    <t>4PAEM031 ENS Questions vives : Expertise et recherche en éducation TD</t>
  </si>
  <si>
    <t>4PAEM021 ENS Questions vives : Expertise et recherche en éducation à dist.</t>
  </si>
  <si>
    <t xml:space="preserve">4PAEUEN1  SPECIALISATION </t>
  </si>
  <si>
    <t>4PAEN011 ENS Egalité, diversité CM</t>
  </si>
  <si>
    <t>4PAEN021 ENS Egalité, diversité à dist.</t>
  </si>
  <si>
    <t>4PAEN041 ENS Situations de handicap, de vulnérabilité et de résilience CM</t>
  </si>
  <si>
    <t>4PAEN051 ENS Introduction à l'économie de l'éducation CM</t>
  </si>
  <si>
    <t xml:space="preserve">4PAEUEO1  RECHERCHE ET POSTURE CRITIQUE </t>
  </si>
  <si>
    <t>4PAEO031 ENS Séminaire de recherche  : Formation Référent handicap TD</t>
  </si>
  <si>
    <t xml:space="preserve">4PAEUEP1  SAVOIRS </t>
  </si>
  <si>
    <t>4PAEP031 ENS Questions vives  : Formation Référent handicap TD</t>
  </si>
  <si>
    <t>4PAEP021 ENS Questions vives  : Formation Référent handicap à dist.</t>
  </si>
  <si>
    <t xml:space="preserve">4PAEUEQ1  SPECIALISATION </t>
  </si>
  <si>
    <t>4PAEQ011 ENS Handicap et participation sociale : espaces et parcours CM</t>
  </si>
  <si>
    <t>4PAEQ021 ENS Analyse situationnelle des obstacles et des facilitateurs  TD</t>
  </si>
  <si>
    <t xml:space="preserve">4PAEQ031 ENS Stage </t>
  </si>
  <si>
    <t xml:space="preserve">4PAEUER1  TRANSVERSALE </t>
  </si>
  <si>
    <t>4PAER011 ENS Anglais Langue</t>
  </si>
  <si>
    <t xml:space="preserve">4PAEOPT2 CHOI UN SEMESTRE 1 AU CHOIX PARMI &gt;&gt;  4PAEPER2 OU 4ZATSMO2 </t>
  </si>
  <si>
    <t xml:space="preserve">4PAEPER2  SEMESTRE 2 SCIENCES DE L'EDUCATION </t>
  </si>
  <si>
    <t xml:space="preserve">4PAEUEA2  HUMANITES NUMERIQUES </t>
  </si>
  <si>
    <t>4PAEA012 ENS Usages du Num aux niv des Institutions et des Acteurs CM</t>
  </si>
  <si>
    <t xml:space="preserve">4PAEOP02 CHOI UNE OPTION AU CHOIX PARMI &gt;&gt; </t>
  </si>
  <si>
    <t xml:space="preserve">4PAEUEB2  IMPLICATION PROFESSIONNELLE </t>
  </si>
  <si>
    <t>4PAEB012 ENS Connaissance du champ:  Formation pour adultes CM</t>
  </si>
  <si>
    <t>4PAEB022 ENS Analyse des pratiques :  Formation pour adultes TD</t>
  </si>
  <si>
    <t xml:space="preserve">4PAEB032 ENS Stage de découverte du champ professionnel </t>
  </si>
  <si>
    <t xml:space="preserve">4PAEUEC2  RECHERCHE ET POSTURE CRITIQUE </t>
  </si>
  <si>
    <t>4PAEC012 ENS Séminaires thématiques:  Formation pour adultes CM</t>
  </si>
  <si>
    <t>4PAEC022 ENS Séminaire de recherche  :  Formation pour adultes TD</t>
  </si>
  <si>
    <t xml:space="preserve">4PAEUED2  SAVOIRS </t>
  </si>
  <si>
    <t>4PAED012 ENS Dispositifs et environnements d'apprentissage CM</t>
  </si>
  <si>
    <t>4PAED022 ENS Dispositifs et environnements d'apprentissage à dist.</t>
  </si>
  <si>
    <t xml:space="preserve">4PAEUEE2  SPECIALISATION </t>
  </si>
  <si>
    <t>4PAEE012 ENS Cycle de conférences CM</t>
  </si>
  <si>
    <t>4PAEE022 ENS App sémio et multidimens de l'agir prof en situat de travail TD</t>
  </si>
  <si>
    <t xml:space="preserve">4PAEUEF2  IMPLICATION PROFESSIONNELLE </t>
  </si>
  <si>
    <t>4PAEF012 ENS Connaissance du champ  :  promotion et éducation pour la santé CM</t>
  </si>
  <si>
    <t>4PAEF022 ENS Analyse des pratiques  : promotion et éducation pour la santé TD</t>
  </si>
  <si>
    <t xml:space="preserve">4PAEF032 ENS Stage </t>
  </si>
  <si>
    <t xml:space="preserve">4PAEUEG2  RECHERCHE ET POSTURE CRITIQUE </t>
  </si>
  <si>
    <t>4PAEG012 ENS Promotion et éducation pour la santé CM</t>
  </si>
  <si>
    <t>4PAEG022 ENS Promotion et éducation pour la santé TD</t>
  </si>
  <si>
    <t xml:space="preserve">4PAEUEH2  SAVOIRS </t>
  </si>
  <si>
    <t>4PAEH012 ENS Contextes éco du développement des dispositifs d’intervention  CM</t>
  </si>
  <si>
    <t>4PAEH022 ENS Structures, acteurs et pratiques en promotion et éducation pour la santé TD</t>
  </si>
  <si>
    <t xml:space="preserve">4PAEUEI2  SPECIALISATION </t>
  </si>
  <si>
    <t>4PAEI012 ENS Santé, Bien-être,  Qualité de vie et variables dispositionnelles CM</t>
  </si>
  <si>
    <t>4PAEI022 ENS Evaluation et promotion du bien-être et de la qualité de vie. TD</t>
  </si>
  <si>
    <t xml:space="preserve">4PAEUEJ2  IMPLICATION PROFESSIONNELLE </t>
  </si>
  <si>
    <t>4PAEJ012 ENS Connaissance du champ : Direction des organisations éducatives CM</t>
  </si>
  <si>
    <t>4PAEJ022 ENS Analyse des pratiques : Direction des organisations éducatives TD</t>
  </si>
  <si>
    <t xml:space="preserve">4PAEJ032 ENS Stage </t>
  </si>
  <si>
    <t xml:space="preserve">4PAEUEK2  RECHERCHE ET POSTURE CRITIQUE </t>
  </si>
  <si>
    <t>4PAEK012 ENS Direction des organisations éducatives CM</t>
  </si>
  <si>
    <t>4PAEK022 ENS  Direction des organisations éducatives TD</t>
  </si>
  <si>
    <t xml:space="preserve">4PAEUEL2  SAVOIRS </t>
  </si>
  <si>
    <t>4PAEL012 ENS Evaluations et pilotage CM</t>
  </si>
  <si>
    <t>4PAEL022 ENS Evaluations et pilotage  TD</t>
  </si>
  <si>
    <t xml:space="preserve">4PAEUEM2  SPECIALISATION </t>
  </si>
  <si>
    <t>4PAEM012 ENS Organisations éducatives et partenariat  CM</t>
  </si>
  <si>
    <t>4PAEM022 ENS Etude des dispositifs éducatifs en réseau TD</t>
  </si>
  <si>
    <t xml:space="preserve">4PAEUEN2  IMPLICATION PROFESSIONNELLE </t>
  </si>
  <si>
    <t>4PAEN012 ENS Connaissance du champ : Expertise et recherche en éducation CM</t>
  </si>
  <si>
    <t>4PAEN022 ENS Analyse des pratiques : Expertise et recherche en éducation TD</t>
  </si>
  <si>
    <t xml:space="preserve">4PAEN032 ENS Stage </t>
  </si>
  <si>
    <t xml:space="preserve">4PAEUEO2  RECHERCHE ET POSTURE CRITIQUE </t>
  </si>
  <si>
    <t>4PAEO012 ENS Séminaires thématiques : Expertise et recherche en éducation CM</t>
  </si>
  <si>
    <t>4PAEO022 ENS Séminaire de recherche : Expertise et recherche en éducation TD</t>
  </si>
  <si>
    <t xml:space="preserve">4PAEUEP2  SAVOIRS </t>
  </si>
  <si>
    <t>4PAEP012 ENS Art et éducation,langages CM</t>
  </si>
  <si>
    <t>4PAEP022 ENS Pratiques et politiques de l’enseignement supérieur CM</t>
  </si>
  <si>
    <t>4PAEP032 ENS Controverses sur la laïcité : discours savants - médiatiques CM</t>
  </si>
  <si>
    <t>4PAEP042 ENS Politiques, pratiques de la laicité dans les syst éducatifs  CM</t>
  </si>
  <si>
    <t>4PAEP052 ENS Politiques, pratiques de la laicité dans les syst éducatifs  à dist.</t>
  </si>
  <si>
    <t xml:space="preserve">4PAEUEQ2  SPECIALISATION </t>
  </si>
  <si>
    <t>4PAEQ012 ENS Arts et éducation, valeurs éducatives CM</t>
  </si>
  <si>
    <t>4PAEQ022 ENS Laïcité et religions : program d'enseignement, pratiques pro TD</t>
  </si>
  <si>
    <t>4PAEQ032 ENS Laïcité et religions : program d'enseignement, pratiques pro à dist.</t>
  </si>
  <si>
    <t xml:space="preserve">4PAEUER2  IMPLICATION PROFESSIONNELLE </t>
  </si>
  <si>
    <t>4PAER012 ENS Connaissance du champ  : Formation Référent handicap CM</t>
  </si>
  <si>
    <t>4PAER022 ENS Analyse des pratiques  : Formation Référent handicap TD</t>
  </si>
  <si>
    <t xml:space="preserve">4PAEUES2  RECHERCHE ET POSTURE CRITIQUE </t>
  </si>
  <si>
    <t>4PAES012 ENS Séminaires thématiques: Formation Référent handicap CM</t>
  </si>
  <si>
    <t>4PAES022 ENS Séminaire de recherche  : Formation Référent handicap TD</t>
  </si>
  <si>
    <t>4PAES032 ENS Séminaires thématiques: Formation Référent handicap TD</t>
  </si>
  <si>
    <t>4PAES042 ENS Séminaire de recherche  : Formation Référent handicap CM</t>
  </si>
  <si>
    <t xml:space="preserve">4PAEUET2  SAVOIRS </t>
  </si>
  <si>
    <t>4PAET012 ENS Economie du handicap CM</t>
  </si>
  <si>
    <t>4PAET022 ENS Travail, compétences et professionnalisation TD</t>
  </si>
  <si>
    <t xml:space="preserve">4PAEUEU2  SPECIALISATION </t>
  </si>
  <si>
    <t>4PAEU012 ENS Approche des concepts d’éthique et de déontologie  CM</t>
  </si>
  <si>
    <t>4PAEU022 ENS Les "vies" (citoyenne, pro, affective, culturelle…) TD</t>
  </si>
  <si>
    <t xml:space="preserve">4PAEUEV2  TRANSVERSALE </t>
  </si>
  <si>
    <t>4PAEV012 ENS Langue langue</t>
  </si>
  <si>
    <t>M1 FORSE SCIENCES EDUCATION ET DE LA FORMATION</t>
  </si>
  <si>
    <t>M1 FORSE FC 1an SCIENCES EDUCATION ET DE LA FORMATION</t>
  </si>
  <si>
    <t>M1 FORSE FC année sup SCIENCES EDUCATION ET DE LA FORMATION</t>
  </si>
  <si>
    <t>M1 FORSE FI année sup SCIENCES EDUCATION ET DE LA FORMATION</t>
  </si>
  <si>
    <t>4PAHPER1  SEMESTRE 1 SCIENCES DE L'EDUCATION 30</t>
  </si>
  <si>
    <t>4PAHUEA1  IMPLICATION PROFESSIONNELLE 5</t>
  </si>
  <si>
    <t xml:space="preserve">4PAHA011 CM Connaissance du champ de l'éducation et de la formation </t>
  </si>
  <si>
    <t xml:space="preserve">4PAHA021 TD Construction du projet professionnel  </t>
  </si>
  <si>
    <t>4PAHUEB1  RECHERCHE ET POSTURE CRITIQUE 5</t>
  </si>
  <si>
    <t xml:space="preserve">4PAHB011 CM Séminaires thématiques : Méthodologie </t>
  </si>
  <si>
    <t xml:space="preserve">4PAHB021 TD Séminaires de recherche  </t>
  </si>
  <si>
    <t>4PAHUEC1  SAVOIRS 5</t>
  </si>
  <si>
    <t xml:space="preserve">4PAHC011 CM Penser l'éducation et la forma à l'heure des mut contemp </t>
  </si>
  <si>
    <t xml:space="preserve">4PAHC021 CM Questions vives : Philosophie de l'éducation </t>
  </si>
  <si>
    <t>4PAHUED1  HUMANITES NUMERIQUES 5</t>
  </si>
  <si>
    <t xml:space="preserve">4PAHD011 CM Usages des techn num : app constructiviste et sociologique </t>
  </si>
  <si>
    <t xml:space="preserve">4PAHD021 TD Usages du num aux niveaux des institutions et des acteurs </t>
  </si>
  <si>
    <t>4PAHUEE1  SPECIALISATION 5</t>
  </si>
  <si>
    <t xml:space="preserve">4PAHE011 CM Approche anthropologique de l'éducation et de la formation </t>
  </si>
  <si>
    <t xml:space="preserve">4PAHE021 CM Sociologie de l'éducation </t>
  </si>
  <si>
    <t>4PAHUEF1  TRANSVERSALE 5</t>
  </si>
  <si>
    <t xml:space="preserve">4PAHF011 Langue Anglais </t>
  </si>
  <si>
    <t>4PAHPER2  SEMESTRE 2 SCIENCES DE L'EDUCATION 30</t>
  </si>
  <si>
    <t>4PAHUEA2  IMPLICATION PROFESSIONNELLE 5</t>
  </si>
  <si>
    <t xml:space="preserve">4PAHA012 CM Connaissance du champ : Métiers de l'intervention en formation </t>
  </si>
  <si>
    <t xml:space="preserve">4PAHA022 TD Construction du projet professionnel : analyse de pratiques, activités, expériences </t>
  </si>
  <si>
    <t>4PAHUEB2  RECHERCHE ET POSTURE CRITIQUE 5</t>
  </si>
  <si>
    <t xml:space="preserve">4PAHB012 CM Séminaires thématiques : Méthodologie </t>
  </si>
  <si>
    <t xml:space="preserve">4PAHB022 TD Séminaire de recherche </t>
  </si>
  <si>
    <t>4PAHUEC2  SAVOIRS 5</t>
  </si>
  <si>
    <t xml:space="preserve">4PAHC012 CM Dispositifs et environnements d'apprentissage </t>
  </si>
  <si>
    <t>4PAHUED2  HUMANITES NUMERIQUES 5</t>
  </si>
  <si>
    <t xml:space="preserve">4PAHD012 TD Usages du Num aux niv des Institutions et des Acteurs </t>
  </si>
  <si>
    <t>4PAHUEE2  SPECIALISATION 5</t>
  </si>
  <si>
    <t xml:space="preserve">4PAHE012 CM Psychologie de l'éducation  </t>
  </si>
  <si>
    <t xml:space="preserve">4PAHE022 CM Approche des concepts d'éthique et de déontologie </t>
  </si>
  <si>
    <t>4PAHUEF2  TRANSVERSALE 5</t>
  </si>
  <si>
    <t xml:space="preserve">4PAHF012 langue Langue </t>
  </si>
  <si>
    <t>M1 IFCS TL</t>
  </si>
  <si>
    <t>5PATPER3  SEMESTRE 3 30</t>
  </si>
  <si>
    <t>5PATUEA3  IMPLICATION PROFESSIONNELLE 5</t>
  </si>
  <si>
    <t xml:space="preserve">5PATA013 CM Analyser les contextes et situations professionnelles  </t>
  </si>
  <si>
    <t xml:space="preserve">5PATA023 TD Elaborer et conduire des missions professionnelles  </t>
  </si>
  <si>
    <t>5PATUEB3  RECHERCHE / POSTURE CRITIQUE 5</t>
  </si>
  <si>
    <t xml:space="preserve">5PATB013 TD Séminaire de recherche </t>
  </si>
  <si>
    <t>5PATUEC3  SAVOIRS 5</t>
  </si>
  <si>
    <t xml:space="preserve">5PATC013 CM Postures en formation </t>
  </si>
  <si>
    <t xml:space="preserve">5PATC023 TD Evaluation </t>
  </si>
  <si>
    <t xml:space="preserve">5PATC033 à dist. Postures en formation </t>
  </si>
  <si>
    <t xml:space="preserve">5PATC043 CM Ingénierie de la formation </t>
  </si>
  <si>
    <t xml:space="preserve">5PATC053 TD Analyse des dispositifs de formation </t>
  </si>
  <si>
    <t>5PATUED3  SPECIALISATION 5</t>
  </si>
  <si>
    <t xml:space="preserve">5PATD013 CM Conseil et audit en formation </t>
  </si>
  <si>
    <t xml:space="preserve">5PATD023 TD Interventions d’audit et de conseil en entreprise </t>
  </si>
  <si>
    <t xml:space="preserve">5PATD033 CM Les concepts et méthodes d'analyse du travail </t>
  </si>
  <si>
    <t xml:space="preserve">5PATD043 TD Analyse de l'activité et analyse de pratiques </t>
  </si>
  <si>
    <t xml:space="preserve">5PATD053 CM Insertion sociale et professionnelle </t>
  </si>
  <si>
    <t xml:space="preserve">5PATD063 TD Accompagnement des trajectoires d'insertion </t>
  </si>
  <si>
    <t>5PATUEE3  HUMANITES NUMERIQUES 5</t>
  </si>
  <si>
    <t xml:space="preserve">5PAQD013 CM Les courants dans les humanités numériques </t>
  </si>
  <si>
    <t xml:space="preserve">5PATE013 TD Approches psychologique et ergonomique pour le numérique </t>
  </si>
  <si>
    <t>5PATUEF3  TRANSVERSALE 5</t>
  </si>
  <si>
    <t xml:space="preserve">5PATF013 Langue Anglais </t>
  </si>
  <si>
    <t xml:space="preserve">5PATOPT4  UN SEMESTRE 4 AU CHOIX PARMI &gt;&gt; 5PATPER4 OU 5ZATSMO4 </t>
  </si>
  <si>
    <t>5PATPER4  SEMESTRE 4  30</t>
  </si>
  <si>
    <t>5PATUEA4  IMPLICATION PROFESSIONNELLE 5</t>
  </si>
  <si>
    <t xml:space="preserve">5PATA014 CM Analyser les contextes et situations professionnelles </t>
  </si>
  <si>
    <t xml:space="preserve">5PATA024 TD Elaborer et conduire des missions professionnelles </t>
  </si>
  <si>
    <t xml:space="preserve">5PATA034 TD Comptabilité / gestion </t>
  </si>
  <si>
    <t>5PATUEB4  RECHERCHE / POSTURE CRITIQUE 10</t>
  </si>
  <si>
    <t xml:space="preserve">5PATB014 TD Pratiques rédactionnelles </t>
  </si>
  <si>
    <t xml:space="preserve">5PATB024 mémoire Mémoire </t>
  </si>
  <si>
    <t xml:space="preserve">5PATB034 TD Séminaire de recherche </t>
  </si>
  <si>
    <t xml:space="preserve">5PATD014 TD Conférences + débats </t>
  </si>
  <si>
    <t>5PATUEC4  SAVOIRS 5</t>
  </si>
  <si>
    <t xml:space="preserve">5PATC014 TD Travaux de groupes </t>
  </si>
  <si>
    <t xml:space="preserve">5PATC024 TD Analyse des changements institutionnels et règlementaire de la formation </t>
  </si>
  <si>
    <t>5PATUEE4  TRANSVERSALE 5</t>
  </si>
  <si>
    <t xml:space="preserve">5PATE014 langue Anglais </t>
  </si>
  <si>
    <t>5PATUEF4  STAGE 5</t>
  </si>
  <si>
    <t xml:space="preserve">5PATF014 stage Stage </t>
  </si>
  <si>
    <t>M2 MIFA SCIENCES DE L EDUCATION</t>
  </si>
  <si>
    <t>5PAEPER3  SEMESTRE 3 30</t>
  </si>
  <si>
    <t>5PAEUEA3  IMPLICATION PROFESSIONNELLE 5</t>
  </si>
  <si>
    <t xml:space="preserve">5PAEA013 CM Démarche de projet </t>
  </si>
  <si>
    <t xml:space="preserve">5NSEB023 TD Outils de gestion et de planification de projet </t>
  </si>
  <si>
    <t xml:space="preserve">5NSEC023 TD Méthodologie de réponse aux appels d'offres </t>
  </si>
  <si>
    <t>5PAEUEB3  RECHERCHE / POSTURE CRITIQUE 5</t>
  </si>
  <si>
    <t xml:space="preserve">5NSEB043 TD Méthodes statistiques </t>
  </si>
  <si>
    <t xml:space="preserve">5NSEB053 TD Approches qualitatives </t>
  </si>
  <si>
    <t>5PAEUEC3  SAVOIRS 5</t>
  </si>
  <si>
    <t xml:space="preserve">5NSEC013 CM Politiques de santé </t>
  </si>
  <si>
    <t xml:space="preserve">5NSEC033 TD Action de santé communautaire </t>
  </si>
  <si>
    <t>5PAEUED3  HUMANITES NUMERIQUES 5</t>
  </si>
  <si>
    <t xml:space="preserve">5PAED013 CM Les courants dans les humanités numériques </t>
  </si>
  <si>
    <t xml:space="preserve">5PAED023 TD Approches sociologique et anthropologique du numérique  </t>
  </si>
  <si>
    <t>5PAEUEE3  SPECIALISATION 5</t>
  </si>
  <si>
    <t xml:space="preserve">5NSEA013 CM Psychologie sociale de la santé </t>
  </si>
  <si>
    <t xml:space="preserve">5NSEA023 CM Modèles prédictifs et éducatifs des changements de comportements de santé </t>
  </si>
  <si>
    <t xml:space="preserve">5NSEA033 TD Représentations sociales et comportements de santé </t>
  </si>
  <si>
    <t xml:space="preserve">5PAEE013 TD Education pour la santé : méthode évaluation, organisation </t>
  </si>
  <si>
    <t>5PAEUEF3  TRANSVERSALE 5</t>
  </si>
  <si>
    <t xml:space="preserve">5NSEB033 Langue Anglais </t>
  </si>
  <si>
    <t xml:space="preserve">5PAEOPT4  UN SEMESTRE 4 AU CHOIX PARMI &gt;&gt; 5PAEPER4 OU 5ZATSMO4 </t>
  </si>
  <si>
    <t>5PAEPER4  SEMESTRE 4  30</t>
  </si>
  <si>
    <t>5PAEUEA4  IMPLICATION PROFESSIONNELLE 5</t>
  </si>
  <si>
    <t xml:space="preserve">5PAEA014 CM Evaluation du projet et démarche qualité </t>
  </si>
  <si>
    <t xml:space="preserve">5PAEA024 TD Comptabilité et droit des associations </t>
  </si>
  <si>
    <t>5PAEUEB4  RECHERCHE / POSTURE CRITIQUE 15</t>
  </si>
  <si>
    <t xml:space="preserve">5PAEB014 TD Pratiques rédactionnelles, de restitution de l’intervention  </t>
  </si>
  <si>
    <t xml:space="preserve">5PAEB024 CM Séminaire d’accompagnement du mémoire de fin d’étude </t>
  </si>
  <si>
    <t xml:space="preserve">5PAEB044 TD Séminaire d’accompagnement du mémoire de fin d’étude </t>
  </si>
  <si>
    <t xml:space="preserve">5PAEB034 mémoire Mémoire </t>
  </si>
  <si>
    <t>5PAEUEC4  SAVOIRS 5</t>
  </si>
  <si>
    <t xml:space="preserve">5PAEC014 TD Dynamique des groupes , analyse des relations interperso </t>
  </si>
  <si>
    <t>5PAEUED4  STAGE 5</t>
  </si>
  <si>
    <t xml:space="preserve">5PAED014 stage Stage </t>
  </si>
  <si>
    <t>M2 PES SCIENCES DE L EDUCATION</t>
  </si>
  <si>
    <t>5PAQPER3  SEMESTRE 3 30</t>
  </si>
  <si>
    <t>5PAQUEA3  IMPLICATION PROFESSIONNELLE 5</t>
  </si>
  <si>
    <t xml:space="preserve">5PAQA013 CM Analyser les contextes et situations professionnelles  </t>
  </si>
  <si>
    <t xml:space="preserve">5PAQA023 TD Analyse de la pratique et de l’activité  </t>
  </si>
  <si>
    <t>5PAQUEB3  RECHERCHE / POSTURE CRITIQUE 5</t>
  </si>
  <si>
    <t xml:space="preserve">5PAQB013 CM Ethique et déontologie  </t>
  </si>
  <si>
    <t xml:space="preserve">5PAQB023 TD Séminaires de recherche + Méthodologie de la recherche </t>
  </si>
  <si>
    <t>5PAQUEC3  SAVOIRS 5</t>
  </si>
  <si>
    <t xml:space="preserve">5PAQC013 CM Réglementations et contextes </t>
  </si>
  <si>
    <t xml:space="preserve">5PAQC023 TD Etude de cas  </t>
  </si>
  <si>
    <t>5PAQUED3  HUMANITES NUMERIQUES 5</t>
  </si>
  <si>
    <t xml:space="preserve">5PAQD013 CM Les courants dans les humanités numériques : psychologie, anthropologie, sociologie  </t>
  </si>
  <si>
    <t xml:space="preserve">5PAQD023 TD Approche sociologique et anthropologique  </t>
  </si>
  <si>
    <t>5PAQUEE3  SPECIALISATION 5</t>
  </si>
  <si>
    <t xml:space="preserve">5PAQE013 CM Organisations éducatives et changement  </t>
  </si>
  <si>
    <t xml:space="preserve">5PAQE023 TD Etude de cas (avec des professionnels)  </t>
  </si>
  <si>
    <t>5PAQUEF3  TRANSVERSALE 5</t>
  </si>
  <si>
    <t xml:space="preserve">5PAQF013 TD Anglais </t>
  </si>
  <si>
    <t xml:space="preserve">5PAQOPT4  UN SEMESTRE 4 AU CHOIX PARMI &gt;&gt; 5PAQPER4 OU 5ZATSMO4 </t>
  </si>
  <si>
    <t>5PAQPER4  SEMESTRE 4  30</t>
  </si>
  <si>
    <t>5PAQUEA4  IMPLICATION PROFESSIONNELLE 5</t>
  </si>
  <si>
    <t xml:space="preserve">5PAQA014 CM Analyser les contextes et situations professionnelles (partenariats, relations…) </t>
  </si>
  <si>
    <t xml:space="preserve">5PAQA024 TD Élaborer et conduire des missions professionnelles en autonomie (totale ou partielle) </t>
  </si>
  <si>
    <t>5PAQUEB4  RECHERCHE / POSTURE CRITIQUE 20</t>
  </si>
  <si>
    <t xml:space="preserve">5PAQB014 CM Méthodologie de la recherche </t>
  </si>
  <si>
    <t xml:space="preserve">5PAQB024 TD Séminaire « Direction des organisations éducatives » </t>
  </si>
  <si>
    <t xml:space="preserve">5PAQB034 mémoire Mémoire </t>
  </si>
  <si>
    <t xml:space="preserve">5PAQD014 stage Stage </t>
  </si>
  <si>
    <t>5PAQUEC4  TRANSVERSALE 5</t>
  </si>
  <si>
    <t xml:space="preserve">5PAQC014 TD Anglais </t>
  </si>
  <si>
    <t>M2 DOE SCIENCES DE L EDUCATION</t>
  </si>
  <si>
    <t>5PAXPER3  SEMESTRE 3 30</t>
  </si>
  <si>
    <t>5PAXUEA3  IMPLICATION PROFESSIONNELLE 5</t>
  </si>
  <si>
    <t xml:space="preserve">5PAXA013 CM Pratiques et politiques de l'enseignement supérieur </t>
  </si>
  <si>
    <t xml:space="preserve">5PAXA023 CM Spécificité des recherches sur les pratiques </t>
  </si>
  <si>
    <t>5PAXUEB3  RECHERCHE / POSTURE CRITIQUE 5</t>
  </si>
  <si>
    <t xml:space="preserve">5PAXB013 TD Méthodologie qualitative </t>
  </si>
  <si>
    <t xml:space="preserve">5PAXB023 mémoire Séminaires, accompagnement de mémoire </t>
  </si>
  <si>
    <t xml:space="preserve">5PAXB033 à dist. suivi de mémoire </t>
  </si>
  <si>
    <t>5PAXUEC3  SAVOIRS 5</t>
  </si>
  <si>
    <t xml:space="preserve">5PAXC013 CM Epistémologie et histoire de la recherche en éducation </t>
  </si>
  <si>
    <t xml:space="preserve">5PAXC023 TD Questions vives en éducation </t>
  </si>
  <si>
    <t xml:space="preserve">5PAXC033 à dist. Questions vives en éducation </t>
  </si>
  <si>
    <t>5PAXUED3  HUMANITES NUMERIQUES 5</t>
  </si>
  <si>
    <t xml:space="preserve">5PAXD013 TD Approches sociologique et anthropologique du numérique  </t>
  </si>
  <si>
    <t>5PAXUEE3  SPECIALISATION 5</t>
  </si>
  <si>
    <t xml:space="preserve">5PAXE013 CM Egalité-diversité </t>
  </si>
  <si>
    <t>5PAXUEF3  TRANSVERSALE 5</t>
  </si>
  <si>
    <t xml:space="preserve">5PAXF013 Langue Anglais </t>
  </si>
  <si>
    <t xml:space="preserve">5PAXOPT4  UN SEMESTRE 4 AU CHOIX PARMI &gt;&gt; 5PAXPER4 OU 5ZATSMO4 </t>
  </si>
  <si>
    <t>5PAXPER4  SEMESTRE 4  30</t>
  </si>
  <si>
    <t>5PAXAUE4  IMPLICATION PROFESSIONNELLE 8</t>
  </si>
  <si>
    <t xml:space="preserve">5PAXA014 CM Education, sexe et genre </t>
  </si>
  <si>
    <t xml:space="preserve">5PAXA024 CM Arts et éducation </t>
  </si>
  <si>
    <t>5PAXBUE4  RECHERCHE / POSTURE CRITIQUE 10</t>
  </si>
  <si>
    <t xml:space="preserve">5PAXB014 TD Méthodologies quantitatives </t>
  </si>
  <si>
    <t xml:space="preserve">5PAXB024 TD Séminaires, accompagnement du mémoire </t>
  </si>
  <si>
    <t xml:space="preserve">5PAXB034 mémoire Mémoire </t>
  </si>
  <si>
    <t>5PAXCUE4  SAVOIRS 8</t>
  </si>
  <si>
    <t xml:space="preserve">5PAXC014 CM Situations de handicap, de vulnérabilité, de résilience  </t>
  </si>
  <si>
    <t xml:space="preserve">5PAXC024 CM Savoirs, apprentissages et pédagogie </t>
  </si>
  <si>
    <t>5PAXDUE4  HUMANITES NUMERIQUES 4</t>
  </si>
  <si>
    <t xml:space="preserve">5PAXD014 TD Approches Psychologique et Ergonomique pour le Numérique  </t>
  </si>
  <si>
    <t>M2 ERE SCIENCES DE L EDUCATION</t>
  </si>
  <si>
    <t>5PAIPER3  SEMESTRE 3 METIERS DE LA FORMATION 30</t>
  </si>
  <si>
    <t>5PACAUE3  POLITIQUE, SYSTÈME ET INSTITUTIONS 10</t>
  </si>
  <si>
    <t xml:space="preserve">5PACA013 CM Politique, institutions, système de formation </t>
  </si>
  <si>
    <t xml:space="preserve">5PACA023 CM Economie de la formation </t>
  </si>
  <si>
    <t xml:space="preserve">5PACA033 CM Droit du travail, de la formation et dispositifs </t>
  </si>
  <si>
    <t xml:space="preserve">5PACA043 CM Approches internationales </t>
  </si>
  <si>
    <t xml:space="preserve">5PACA063 CM Sociologie des organisations </t>
  </si>
  <si>
    <t xml:space="preserve">5PACA053 TD Dossier thématique </t>
  </si>
  <si>
    <t>5PACBUE3  INGENIERIE DE PROJET 10</t>
  </si>
  <si>
    <t xml:space="preserve">5PACB023 CM Démarche ingénierie formation </t>
  </si>
  <si>
    <t xml:space="preserve">5PACB043 CM Conduite de projet démarche qualité </t>
  </si>
  <si>
    <t xml:space="preserve">5PACB063 CM GRH </t>
  </si>
  <si>
    <t xml:space="preserve">5PACB073 CM Ingénierie financière en formation et marketing en formation </t>
  </si>
  <si>
    <t xml:space="preserve">5PACB053 TD Etude de cas </t>
  </si>
  <si>
    <t>5PACCUE3  INGENIERIE PEDAGOGIQUE 10</t>
  </si>
  <si>
    <t xml:space="preserve">5PACC023 CM NTC et FOAD </t>
  </si>
  <si>
    <t xml:space="preserve">5PACC043 CM Pédagogie et didactique en formation </t>
  </si>
  <si>
    <t xml:space="preserve">5PACC053 CM Travaux collaboratifs, animation de groupes </t>
  </si>
  <si>
    <t xml:space="preserve">5PACC063 CM Psychologie des adultes en formation </t>
  </si>
  <si>
    <t xml:space="preserve">5PACC033 TD Question de synthèse </t>
  </si>
  <si>
    <t>5PAIPER4  SEMESTRE 4 METIERS DE LA FORMATION 30</t>
  </si>
  <si>
    <t>5PACAUE4  PRATIQUE DU CONSEIL 10</t>
  </si>
  <si>
    <t xml:space="preserve">5PACA014 CM Analyse du travail, de l'emploi et compétence </t>
  </si>
  <si>
    <t xml:space="preserve">5PACA024 CM Audit et conseil en formation </t>
  </si>
  <si>
    <t xml:space="preserve">5PACA034 CM Adultes en formation et accompagnement des personnes </t>
  </si>
  <si>
    <t xml:space="preserve">5PACA044 CM Ethique de l'intervention </t>
  </si>
  <si>
    <t xml:space="preserve">5PACA064  Stage </t>
  </si>
  <si>
    <t xml:space="preserve">5PACA054 TD Rapport de mission intégré au mémoire </t>
  </si>
  <si>
    <t>5PACBUE4  METHODOLOGIE ET DEMARCHE DE RECHERCHE 20</t>
  </si>
  <si>
    <t xml:space="preserve">5PACB014 CM Problématique et démarche de recherche </t>
  </si>
  <si>
    <t xml:space="preserve">5PACB024 CM Méthodologie qualitative </t>
  </si>
  <si>
    <t xml:space="preserve">5PACB034 CM Méthodologie quantitative </t>
  </si>
  <si>
    <t xml:space="preserve">5PACB074 TD Recherche documentaire </t>
  </si>
  <si>
    <t xml:space="preserve">5PACB084 TD Séminaires d'accompagnement à la recherche </t>
  </si>
  <si>
    <t xml:space="preserve">5PACB054 TD Anglais </t>
  </si>
  <si>
    <t xml:space="preserve">5PACB064 TD Mémoire et soutenance sur la mission de recherche </t>
  </si>
  <si>
    <t>M2 ICF SCIENCES DE L EDuCATION</t>
  </si>
  <si>
    <t>5PAHPER3  SEMESTRE 3 30</t>
  </si>
  <si>
    <t>5PAHUEA3  IMPLICATION PROFESSIONNELLE 10</t>
  </si>
  <si>
    <t xml:space="preserve">5PAHA013 CM Méthodologie de la recherche action </t>
  </si>
  <si>
    <t xml:space="preserve">5PAHA023 TD Accompagnement de stage </t>
  </si>
  <si>
    <t>5PAHUEB3  RECHERCHE / POSTURE CRITIQUE 5</t>
  </si>
  <si>
    <t xml:space="preserve">5PAHB013 CM Ethique et handicap </t>
  </si>
  <si>
    <t xml:space="preserve">5PAHB023 TD Dysfonctionnements et pathologies à l'origine des situations de handicap </t>
  </si>
  <si>
    <t>5PAHUEC3  SAVOIRS 5</t>
  </si>
  <si>
    <t xml:space="preserve">5PAHC013 CM Anthropologie des situations de handicap </t>
  </si>
  <si>
    <t xml:space="preserve">5PAHC023 TD Communication professionnelle  </t>
  </si>
  <si>
    <t>5PAHUED3  HUMANITES NUMERIQUES 5</t>
  </si>
  <si>
    <t xml:space="preserve">5PAHD013 CM Les courants dans les humanités numériques </t>
  </si>
  <si>
    <t xml:space="preserve">5PAHD023 TD Approches sociologique et anthropologique du numérique  </t>
  </si>
  <si>
    <t xml:space="preserve">5PAHD033 TD Management dans le champ du handicap </t>
  </si>
  <si>
    <t>5PAHUEE3  TRANSVERSALE 5</t>
  </si>
  <si>
    <t xml:space="preserve">5PAHE013 Langue Anglais </t>
  </si>
  <si>
    <t xml:space="preserve">5PAHOPT4  UN SEMESTRE 4 AU CHOIX PARMI &gt;&gt; 5PAHPER4 OU 5ZATSMO4 </t>
  </si>
  <si>
    <t>5PAHPER4  SEMESTRE 4  30</t>
  </si>
  <si>
    <t>5PAHUEA4  IMPLICATION PROFESSIONNELLE 10</t>
  </si>
  <si>
    <t xml:space="preserve">5PAHA014 CM Démarche de projet et évaluation </t>
  </si>
  <si>
    <t xml:space="preserve">5PAHA024 TD Management dans le champ du handicap </t>
  </si>
  <si>
    <t xml:space="preserve">5PAHA054 TD Approches sociologique et anthropologique du numérique  </t>
  </si>
  <si>
    <t xml:space="preserve">5PAHA034 CM Travail, emploi, formation </t>
  </si>
  <si>
    <t xml:space="preserve">5PAHA044 TD Connaissance des univers socio-professionnels </t>
  </si>
  <si>
    <t>5PAHUEB4  RECHERCHE / POSTURE CRITIQUE 10</t>
  </si>
  <si>
    <t xml:space="preserve">5PAHB014 CM Séminaire d’accompagnement du mémoire de fin d’étude </t>
  </si>
  <si>
    <t xml:space="preserve">5PAHB024 TD Recherches en sciences sociales et handicap </t>
  </si>
  <si>
    <t xml:space="preserve">5PAHB034 à dist. Recherches en sciences sociales et handicap </t>
  </si>
  <si>
    <t xml:space="preserve">5PAHB044 mémoire Mémoire </t>
  </si>
  <si>
    <t>5PAHUEC4  SAVOIRS 5</t>
  </si>
  <si>
    <t xml:space="preserve">5PAHC014 CM Le handicap dans divers contextes culturels </t>
  </si>
  <si>
    <t xml:space="preserve">5PAHC024 TD Coaching et conseil dans le champ du handicap  </t>
  </si>
  <si>
    <t>5PAHUED4  STAGE 5</t>
  </si>
  <si>
    <t xml:space="preserve">5PAHD014 stage Stage </t>
  </si>
  <si>
    <t>M2 REF HAN SCIENCES EDUCATION</t>
  </si>
  <si>
    <t>5PAFPER3 SEMESTRE 3 30</t>
  </si>
  <si>
    <t>6PACAUE3 METHODOLOGIE 20</t>
  </si>
  <si>
    <t>6PACBUE3 REDACTION 10</t>
  </si>
  <si>
    <t xml:space="preserve">5PAFOPT4 UN SEMESTRE 4 AU CHOIX PARMI &gt;&gt; 5PAFPER4 OU 5ZATSMO4 </t>
  </si>
  <si>
    <t>5PAFPER4 SEMESTRE 4  30</t>
  </si>
  <si>
    <t>6PACAUE4 MÉMOIRE 30</t>
  </si>
  <si>
    <t>M2 MARDIF SCIENCES EDUCATION</t>
  </si>
  <si>
    <t>intitulé</t>
  </si>
  <si>
    <t>ET
OU</t>
  </si>
  <si>
    <t>parcours</t>
  </si>
  <si>
    <t xml:space="preserve">CONFIGURATION </t>
  </si>
  <si>
    <t xml:space="preserve">ET </t>
  </si>
  <si>
    <t>OU</t>
  </si>
  <si>
    <t>Insertion sociale et professionnelle des jeunes adultes</t>
  </si>
  <si>
    <r>
      <t xml:space="preserve">Analyse des pratiques en formation pour adultes </t>
    </r>
    <r>
      <rPr>
        <sz val="12"/>
        <rFont val="Calibri"/>
        <family val="2"/>
      </rPr>
      <t>(en lien avec le stage)</t>
    </r>
  </si>
  <si>
    <t xml:space="preserve">Séminaire de recherche avec encadrement de mémoire </t>
  </si>
  <si>
    <t xml:space="preserve">CONNAISSANCE DES ENVIRONNEMENTS ET DISPOSITIFS 
 </t>
  </si>
  <si>
    <t xml:space="preserve">Problématiques du travail et de la professionnalisation </t>
  </si>
  <si>
    <t xml:space="preserve">Ingénierie pédagogique
 </t>
  </si>
  <si>
    <t>Approche sémiologique de l'agir professionnel en situation de travail</t>
  </si>
  <si>
    <t xml:space="preserve"> Conférences d'ouverture</t>
  </si>
  <si>
    <t>Connaissance du champ : Ingénierie numérique en éducation et formation</t>
  </si>
  <si>
    <t>Analyse des pratiques des professionnels en Ingénierie numérique en éducation et formation (observation et analyse de situation)</t>
  </si>
  <si>
    <t>Analyse écologique des environnements intrumentés</t>
  </si>
  <si>
    <t>Evaluation des dispositifs-formations ?</t>
  </si>
  <si>
    <t>Conception d'interfaces numériques</t>
  </si>
  <si>
    <t>Conception et Médiatisation de contenus pédagogiques</t>
  </si>
  <si>
    <t xml:space="preserve">Démarche de recherche en éducation et en formation 
 </t>
  </si>
  <si>
    <t>Méthodo de la recherche  (statistiques)</t>
  </si>
  <si>
    <t>obligatoire</t>
  </si>
  <si>
    <t xml:space="preserve">CONNAISSANCE DES ENVIRONNEMENTS ET DISPOSITIFS 
 </t>
  </si>
  <si>
    <t>Axe 1: Analyse des parcours et de l'activité des professionnels de l'éducation et de la formation</t>
  </si>
  <si>
    <t>Axe 2:Controverses sur la laïcité: discours savants, dicours médiatiques</t>
  </si>
  <si>
    <t>Axe 1-complément</t>
  </si>
  <si>
    <t>Axe2-complément</t>
  </si>
  <si>
    <t xml:space="preserve">SPÉCIALISATION : Acquérir et expérimenter des démarches et outils 
 </t>
  </si>
  <si>
    <t>Axe 3: Arts, politiques éducatives et culturelles</t>
  </si>
  <si>
    <t xml:space="preserve">Axe 4: pratiques et politiques de l'enseignement supérieur </t>
  </si>
  <si>
    <t>Axe 4 complément</t>
  </si>
  <si>
    <t>Axe 3:  compléments</t>
  </si>
  <si>
    <t xml:space="preserve">Methodologie </t>
  </si>
  <si>
    <t>Option</t>
  </si>
  <si>
    <t xml:space="preserve">Analyses de pratiques et de dispositifs dans les champs de l'éducation et de la formation
 </t>
  </si>
  <si>
    <t>Analyse des dispositifs de la formation</t>
  </si>
  <si>
    <t xml:space="preserve">Stage avec missions </t>
  </si>
  <si>
    <t>Conférences d’ouverture</t>
  </si>
  <si>
    <t xml:space="preserve">Analyse de la conduite des missions professionnelles </t>
  </si>
  <si>
    <t>Séminaires de recherche avec accompagnement de mémoire (14htdX2grps)</t>
  </si>
  <si>
    <t xml:space="preserve">Analyses de pratiques et de dispositifs dans les champs de l'éducation et de la formation
 </t>
  </si>
  <si>
    <t>Analyse de  la conduite des missions professionnelles  (validation dans le cadre du stage)</t>
  </si>
  <si>
    <t>Mission professionnelle à explorer dans le cadre de la structure de travail (au moins 250h)</t>
  </si>
  <si>
    <t xml:space="preserve">Séminaires, accompagnement du mémoire </t>
  </si>
  <si>
    <t>Accompagnement du projet de stage</t>
  </si>
  <si>
    <t>Stage d'au moins 500 heures</t>
  </si>
  <si>
    <t>Traitement de données quantitatives sous forme hybride synchrone</t>
  </si>
  <si>
    <t xml:space="preserve">Séminaires de recherche sous forme hybride synchrone </t>
  </si>
  <si>
    <t>Suivi de stage : Savoir analyser les contextes et situations professionnelles pour mener à bien des missions (Portfolio); =&gt; Analyse de la conduite des missions professionnelles</t>
  </si>
  <si>
    <t>Stage d'au moins 420h</t>
  </si>
  <si>
    <t>Séminaires (participation  aux séminaires des axes  du laboratoire) + suivi mémoires</t>
  </si>
  <si>
    <t>MEMSUIV</t>
  </si>
  <si>
    <t xml:space="preserve">"Analyses de pratiques et de dispositifs dans les champs de l'éducation et de la formation
 </t>
  </si>
  <si>
    <t>Epistémologie et histoire de la recherche en éducation</t>
  </si>
  <si>
    <t xml:space="preserve">Situations de Handicap, Vulnérabilité, Résilience </t>
  </si>
  <si>
    <t>Questions vives</t>
  </si>
  <si>
    <t>Stage de recherche d'au moins 200h</t>
  </si>
  <si>
    <t xml:space="preserve">Concevoir, animer et accompagner (Analyses de pratiques et de dispositifs dans les champs de l'éducation et de la formation)
 </t>
  </si>
  <si>
    <t xml:space="preserve">AUDIT ET CONSEIL EN FORMATION </t>
  </si>
  <si>
    <t>CONSTRUIRE LE PROJET DE FORMATION NUMERIQUE</t>
  </si>
  <si>
    <t xml:space="preserve">Psychologie des adultes en formation et accompagnement des personnes </t>
  </si>
  <si>
    <r>
      <rPr>
        <i/>
        <sz val="12"/>
        <color theme="1"/>
        <rFont val="Arial"/>
        <family val="2"/>
      </rPr>
      <t>Adultes en formation à distance</t>
    </r>
    <r>
      <rPr>
        <sz val="12"/>
        <color theme="1"/>
        <rFont val="Arial"/>
        <family val="2"/>
      </rPr>
      <t xml:space="preserve"> et accompagnement des personnes </t>
    </r>
  </si>
  <si>
    <t>ANIMATION DES GROUPES ET PSYCHOLOGIE DES APPRENTISSAGES en présentiel</t>
  </si>
  <si>
    <t xml:space="preserve">Rapport de mission 
 </t>
  </si>
  <si>
    <t>Stage (450 heures minimum)</t>
  </si>
  <si>
    <t xml:space="preserve">"Actualités des questions de la recherche, 
  approches méthodologiques et valorisation des résultats (Méthodologies et démarches de recherche en éducation et en formation)" 
 </t>
  </si>
  <si>
    <t xml:space="preserve">MÉTHODOLOGIE D'ENQUÊTE QUALITATIVE </t>
  </si>
  <si>
    <t xml:space="preserve">MÉTHODOLOGIE DE COLLECTE EN SITUATIONS "CONTRÔLÉES" ET D'ENQUÊTE QUANTITATIVE </t>
  </si>
  <si>
    <t xml:space="preserve">Recherche documentaire en anglais </t>
  </si>
  <si>
    <t xml:space="preserve">Valorisation et diffusion des résultats de la recherche </t>
  </si>
  <si>
    <t>EP2.2E</t>
  </si>
  <si>
    <t xml:space="preserve">Séminaire et accompagnement à la recherche : ACTUALITE DES PRATIQUES ET DE LA RECHERCHE EN TECHNOLOGIE EDUCATIVE 
</t>
  </si>
  <si>
    <t>EP2.2F</t>
  </si>
  <si>
    <t xml:space="preserve">SUIVI DE MÉMOIRE  (et soutenance)
</t>
  </si>
  <si>
    <t>EP2.2G</t>
  </si>
  <si>
    <t>Turorat - Regroupement - Bilan</t>
  </si>
  <si>
    <t>Conseil et gestion de projet numérique en formation</t>
  </si>
  <si>
    <t xml:space="preserve">Marketing de la formation </t>
  </si>
  <si>
    <t xml:space="preserve">L’ingénierie financière </t>
  </si>
  <si>
    <t xml:space="preserve">Conseil et éthique de l’intervention en formation </t>
  </si>
  <si>
    <t>Gestion de projet pédagogique numérique</t>
  </si>
  <si>
    <t>Pratiques avancées et spécialisées</t>
  </si>
  <si>
    <t xml:space="preserve">L’instrumentation des dispositifs de formation </t>
  </si>
  <si>
    <t xml:space="preserve">Les métiers de la formation et de la recherche </t>
  </si>
  <si>
    <t xml:space="preserve">Construire un projet numérique </t>
  </si>
  <si>
    <t>Recherche en éducation et formation</t>
  </si>
  <si>
    <t xml:space="preserve">Séminaires sur l’actualité des pratiques et de la recherche en technologies éducatives </t>
  </si>
  <si>
    <t xml:space="preserve">Méthodologie d’enquêtes qualitatives </t>
  </si>
  <si>
    <t xml:space="preserve">Méthodologie d’enquêtes quantitatives </t>
  </si>
  <si>
    <t>EP2.3E</t>
  </si>
  <si>
    <t xml:space="preserve">Suvi de mémoire  </t>
  </si>
  <si>
    <t>MEMTD</t>
  </si>
  <si>
    <t xml:space="preserve">Concevoir, animer et accompagner (Analyses de pratiques et de dispositifs dans les champs de l'éducation et de la formation)
 </t>
  </si>
  <si>
    <t>ACTION DE SANTÉ COMMUNAUTAIRE</t>
  </si>
  <si>
    <t>EPIDEMIOLOGIE</t>
  </si>
  <si>
    <t xml:space="preserve">REPRÉSENTATIONS SOCIALES, CROYANCES ET OPINION EN SANTÉ </t>
  </si>
  <si>
    <t>EP2.1E</t>
  </si>
  <si>
    <t xml:space="preserve">TIC ET SANTÉ </t>
  </si>
  <si>
    <t>EP2.1F</t>
  </si>
  <si>
    <t>Suivi de stage ; Préparation au rapport de mission (synthèse des travaux réalisés en stage ou en mission selon le parcours choisi.
  Ou Réalisation d’un e-portfolio issu de la mission de stage</t>
  </si>
  <si>
    <t>EP2.1G</t>
  </si>
  <si>
    <t xml:space="preserve">Recherche en éducation et formation
 </t>
  </si>
  <si>
    <t xml:space="preserve">RECHERCHE DOCUMENTAIRE EN ANGLAIS </t>
  </si>
  <si>
    <t xml:space="preserve">VALORISATION ET DIFFUSION DES RESULTATS DE LA RECHERCHE </t>
  </si>
  <si>
    <t>Soutenance du mémoire</t>
  </si>
  <si>
    <t xml:space="preserve">Mémoire </t>
  </si>
  <si>
    <t>Séminaire et accompagnement à la recherche</t>
  </si>
  <si>
    <t>Suivi individuel du Mémoire</t>
  </si>
  <si>
    <t>Stage avec missions d'au moins 500h</t>
  </si>
  <si>
    <t>Langue</t>
  </si>
  <si>
    <t>Il n'existe pas de M1 MIFA FC (ce parcours n'existe qu'en M2) donc pas de régime transitoire</t>
  </si>
  <si>
    <t>Il n'existait pas de M1 INEF en 2021-22 donc pas de régime transitoire (création pour 2022-23)</t>
  </si>
  <si>
    <t>Il n'existait pas de M2 INEF en 2021-22 donc pas de régime transitoire (création pour 2022-23)</t>
  </si>
  <si>
    <t>Il n'existait pas de M2 INPEF en 2021-22 donc pas de régime transitoire (création pour 2022-23)</t>
  </si>
  <si>
    <t>Il n'existait pas de M2 IESET en 2021-22 donc pas de régime transitoire (création pour 2022-23)</t>
  </si>
  <si>
    <t>5PAHUEA4  IMPLICATION PROFESSIONNELLE 11</t>
  </si>
  <si>
    <t>5PAHUEC4  SAVOIRS 6</t>
  </si>
  <si>
    <t>5PAHUEC4  SAVOIRS 7</t>
  </si>
  <si>
    <t>5PAHUEC4  SAVOIRS 8</t>
  </si>
  <si>
    <t>Régimes transitoires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</si>
</sst>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rgb="FFFFFFFF"/>
      <name val="Calibri"/>
      <family val="2"/>
    </font>
    <font>
      <b/>
      <sz val="12"/>
      <color rgb="FF000000"/>
      <name val="Calibri"/>
      <family val="2"/>
    </font>
    <font>
      <sz val="12"/>
      <color rgb="FFFFFFFF"/>
      <name val="Calibri"/>
      <family val="2"/>
    </font>
    <font>
      <sz val="12"/>
      <color theme="1"/>
      <name val="Calibri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sz val="12"/>
      <color rgb="FFFF0000"/>
      <name val="Calibri"/>
      <family val="2"/>
    </font>
    <font>
      <sz val="12"/>
      <color rgb="FF00000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rgb="FFFFFF00"/>
      <name val="Calibri"/>
      <family val="2"/>
      <scheme val="minor"/>
    </font>
    <font>
      <sz val="12"/>
      <color theme="3"/>
      <name val="Calibri"/>
      <family val="2"/>
    </font>
    <font>
      <i/>
      <sz val="12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4"/>
      <color theme="1"/>
      <name val="Arial"/>
      <family val="2"/>
    </font>
    <font>
      <i/>
      <sz val="12"/>
      <name val="Calibri"/>
      <family val="2"/>
    </font>
    <font>
      <b/>
      <sz val="14"/>
      <color rgb="FFFF000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AF0F0"/>
        <bgColor rgb="FFFAF0F0"/>
      </patternFill>
    </fill>
    <fill>
      <patternFill patternType="solid">
        <fgColor rgb="FFFFFFFF"/>
        <bgColor rgb="FF000000"/>
      </patternFill>
    </fill>
    <fill>
      <patternFill patternType="solid">
        <fgColor rgb="FFE84242"/>
        <bgColor rgb="FF000000"/>
      </patternFill>
    </fill>
    <fill>
      <patternFill patternType="solid">
        <fgColor rgb="FF366092"/>
        <bgColor rgb="FF000000"/>
      </patternFill>
    </fill>
    <fill>
      <patternFill patternType="solid">
        <fgColor rgb="FF95B3D7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F00"/>
        <bgColor rgb="FFFAF0F0"/>
      </patternFill>
    </fill>
    <fill>
      <patternFill patternType="solid">
        <fgColor rgb="FFFF6600"/>
        <bgColor indexed="64"/>
      </patternFill>
    </fill>
    <fill>
      <patternFill patternType="solid">
        <fgColor rgb="FFFF6600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EBF1DE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rgb="FF76933C"/>
        <bgColor rgb="FF000000"/>
      </patternFill>
    </fill>
    <fill>
      <patternFill patternType="solid">
        <fgColor rgb="FFC4D79B"/>
        <bgColor rgb="FF000000"/>
      </patternFill>
    </fill>
    <fill>
      <patternFill patternType="solid">
        <fgColor rgb="FF92D050"/>
        <bgColor rgb="FFFFFFFF"/>
      </patternFill>
    </fill>
  </fills>
  <borders count="5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</cellStyleXfs>
  <cellXfs count="825">
    <xf numFmtId="0" fontId="0" fillId="0" borderId="0" xfId="0"/>
    <xf numFmtId="0" fontId="2" fillId="0" borderId="0" xfId="1"/>
    <xf numFmtId="0" fontId="7" fillId="2" borderId="0" xfId="1" applyFont="1" applyFill="1" applyAlignment="1">
      <alignment horizontal="right" vertical="center"/>
    </xf>
    <xf numFmtId="0" fontId="6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8" fillId="3" borderId="13" xfId="1" applyFont="1" applyFill="1" applyBorder="1" applyAlignment="1">
      <alignment vertical="center"/>
    </xf>
    <xf numFmtId="0" fontId="8" fillId="3" borderId="12" xfId="1" applyFont="1" applyFill="1" applyBorder="1" applyAlignment="1">
      <alignment vertical="center"/>
    </xf>
    <xf numFmtId="0" fontId="8" fillId="3" borderId="20" xfId="1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left" vertical="center"/>
    </xf>
    <xf numFmtId="0" fontId="9" fillId="2" borderId="9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9" fillId="5" borderId="1" xfId="5" applyFont="1" applyFill="1" applyBorder="1" applyAlignment="1">
      <alignment vertical="center"/>
    </xf>
    <xf numFmtId="0" fontId="9" fillId="7" borderId="9" xfId="5" applyFont="1" applyFill="1" applyBorder="1" applyAlignment="1">
      <alignment vertical="center"/>
    </xf>
    <xf numFmtId="0" fontId="11" fillId="4" borderId="12" xfId="1" applyFont="1" applyFill="1" applyBorder="1" applyAlignment="1">
      <alignment vertical="center"/>
    </xf>
    <xf numFmtId="0" fontId="11" fillId="4" borderId="11" xfId="1" applyFont="1" applyFill="1" applyBorder="1" applyAlignment="1">
      <alignment vertical="center"/>
    </xf>
    <xf numFmtId="0" fontId="11" fillId="6" borderId="12" xfId="1" applyFont="1" applyFill="1" applyBorder="1" applyAlignment="1">
      <alignment vertical="center"/>
    </xf>
    <xf numFmtId="0" fontId="11" fillId="6" borderId="20" xfId="1" applyFont="1" applyFill="1" applyBorder="1" applyAlignment="1">
      <alignment vertical="center"/>
    </xf>
    <xf numFmtId="0" fontId="11" fillId="6" borderId="7" xfId="1" applyFont="1" applyFill="1" applyBorder="1" applyAlignment="1">
      <alignment horizontal="center" vertical="center"/>
    </xf>
    <xf numFmtId="0" fontId="11" fillId="6" borderId="11" xfId="1" applyFont="1" applyFill="1" applyBorder="1" applyAlignment="1">
      <alignment vertical="center"/>
    </xf>
    <xf numFmtId="0" fontId="11" fillId="6" borderId="12" xfId="1" applyFont="1" applyFill="1" applyBorder="1" applyAlignment="1">
      <alignment horizontal="left" vertical="center"/>
    </xf>
    <xf numFmtId="0" fontId="11" fillId="4" borderId="11" xfId="1" applyFont="1" applyFill="1" applyBorder="1" applyAlignment="1">
      <alignment horizontal="center" vertical="center"/>
    </xf>
    <xf numFmtId="0" fontId="11" fillId="4" borderId="12" xfId="1" applyFont="1" applyFill="1" applyBorder="1" applyAlignment="1">
      <alignment horizontal="left" vertical="center"/>
    </xf>
    <xf numFmtId="0" fontId="9" fillId="2" borderId="14" xfId="5" applyFont="1" applyFill="1" applyBorder="1" applyAlignment="1" applyProtection="1">
      <alignment horizontal="left" vertical="center"/>
      <protection locked="0"/>
    </xf>
    <xf numFmtId="0" fontId="9" fillId="5" borderId="4" xfId="5" applyFont="1" applyFill="1" applyBorder="1" applyAlignment="1">
      <alignment horizontal="left" vertical="center"/>
    </xf>
    <xf numFmtId="0" fontId="9" fillId="7" borderId="22" xfId="5" applyFont="1" applyFill="1" applyBorder="1" applyAlignment="1">
      <alignment horizontal="left" vertical="center"/>
    </xf>
    <xf numFmtId="0" fontId="7" fillId="2" borderId="28" xfId="1" applyFont="1" applyFill="1" applyBorder="1" applyAlignment="1">
      <alignment vertical="center"/>
    </xf>
    <xf numFmtId="0" fontId="7" fillId="2" borderId="0" xfId="1" applyFont="1" applyFill="1" applyAlignment="1">
      <alignment vertical="center"/>
    </xf>
    <xf numFmtId="0" fontId="7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left" vertical="center"/>
    </xf>
    <xf numFmtId="0" fontId="11" fillId="6" borderId="11" xfId="1" applyFont="1" applyFill="1" applyBorder="1" applyAlignment="1">
      <alignment horizontal="center" vertical="center"/>
    </xf>
    <xf numFmtId="0" fontId="8" fillId="3" borderId="8" xfId="5" applyFont="1" applyFill="1" applyBorder="1" applyAlignment="1">
      <alignment horizontal="center" vertical="center" wrapText="1"/>
    </xf>
    <xf numFmtId="0" fontId="8" fillId="3" borderId="26" xfId="5" applyFont="1" applyFill="1" applyBorder="1" applyAlignment="1">
      <alignment horizontal="center" vertical="center" wrapText="1"/>
    </xf>
    <xf numFmtId="0" fontId="13" fillId="8" borderId="39" xfId="1" applyFont="1" applyFill="1" applyBorder="1" applyAlignment="1">
      <alignment horizontal="center" vertical="center" wrapText="1"/>
    </xf>
    <xf numFmtId="0" fontId="13" fillId="8" borderId="45" xfId="1" applyFont="1" applyFill="1" applyBorder="1" applyAlignment="1">
      <alignment vertical="center" wrapText="1"/>
    </xf>
    <xf numFmtId="0" fontId="19" fillId="0" borderId="4" xfId="1" applyFont="1" applyBorder="1" applyAlignment="1">
      <alignment vertical="center" wrapText="1"/>
    </xf>
    <xf numFmtId="0" fontId="13" fillId="8" borderId="42" xfId="1" applyFont="1" applyFill="1" applyBorder="1" applyAlignment="1">
      <alignment vertical="center" wrapText="1"/>
    </xf>
    <xf numFmtId="0" fontId="19" fillId="8" borderId="4" xfId="1" applyFont="1" applyFill="1" applyBorder="1" applyAlignment="1">
      <alignment vertical="center" wrapText="1"/>
    </xf>
    <xf numFmtId="0" fontId="13" fillId="8" borderId="38" xfId="1" applyFont="1" applyFill="1" applyBorder="1" applyAlignment="1">
      <alignment horizontal="center" vertical="center" wrapText="1"/>
    </xf>
    <xf numFmtId="0" fontId="13" fillId="8" borderId="41" xfId="1" applyFont="1" applyFill="1" applyBorder="1" applyAlignment="1">
      <alignment horizontal="left" vertical="center" wrapText="1"/>
    </xf>
    <xf numFmtId="0" fontId="13" fillId="8" borderId="37" xfId="1" applyFont="1" applyFill="1" applyBorder="1" applyAlignment="1">
      <alignment vertical="center" wrapText="1"/>
    </xf>
    <xf numFmtId="0" fontId="13" fillId="0" borderId="38" xfId="1" applyFont="1" applyBorder="1" applyAlignment="1">
      <alignment horizontal="center" vertical="center" wrapText="1"/>
    </xf>
    <xf numFmtId="0" fontId="13" fillId="8" borderId="44" xfId="1" applyFont="1" applyFill="1" applyBorder="1" applyAlignment="1">
      <alignment horizontal="center" vertical="center" wrapText="1"/>
    </xf>
    <xf numFmtId="0" fontId="9" fillId="5" borderId="9" xfId="5" applyFont="1" applyFill="1" applyBorder="1" applyAlignment="1">
      <alignment vertical="center"/>
    </xf>
    <xf numFmtId="0" fontId="13" fillId="8" borderId="4" xfId="1" applyFont="1" applyFill="1" applyBorder="1" applyAlignment="1">
      <alignment horizontal="center" vertical="center" wrapText="1"/>
    </xf>
    <xf numFmtId="0" fontId="13" fillId="8" borderId="38" xfId="1" applyFont="1" applyFill="1" applyBorder="1" applyAlignment="1">
      <alignment horizontal="left" vertical="center" wrapText="1"/>
    </xf>
    <xf numFmtId="0" fontId="13" fillId="0" borderId="39" xfId="1" applyFont="1" applyBorder="1" applyAlignment="1">
      <alignment vertical="center" wrapText="1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13" fillId="0" borderId="38" xfId="1" applyFont="1" applyBorder="1" applyAlignment="1">
      <alignment vertical="center" wrapText="1"/>
    </xf>
    <xf numFmtId="0" fontId="13" fillId="8" borderId="4" xfId="1" applyFont="1" applyFill="1" applyBorder="1" applyAlignment="1">
      <alignment vertical="center" wrapText="1"/>
    </xf>
    <xf numFmtId="0" fontId="13" fillId="8" borderId="39" xfId="1" applyFont="1" applyFill="1" applyBorder="1" applyAlignment="1">
      <alignment horizontal="left" vertical="center" wrapText="1"/>
    </xf>
    <xf numFmtId="0" fontId="13" fillId="0" borderId="45" xfId="1" applyFont="1" applyBorder="1" applyAlignment="1">
      <alignment vertical="center" wrapText="1"/>
    </xf>
    <xf numFmtId="0" fontId="13" fillId="0" borderId="0" xfId="1" applyFont="1" applyAlignment="1">
      <alignment vertical="center" wrapText="1"/>
    </xf>
    <xf numFmtId="0" fontId="13" fillId="8" borderId="42" xfId="1" applyFont="1" applyFill="1" applyBorder="1" applyAlignment="1">
      <alignment horizontal="center" vertical="center" wrapText="1"/>
    </xf>
    <xf numFmtId="0" fontId="19" fillId="8" borderId="38" xfId="1" applyFont="1" applyFill="1" applyBorder="1" applyAlignment="1">
      <alignment horizontal="center" vertical="center" wrapText="1"/>
    </xf>
    <xf numFmtId="0" fontId="19" fillId="0" borderId="38" xfId="1" applyFont="1" applyBorder="1" applyAlignment="1">
      <alignment vertical="center" wrapText="1"/>
    </xf>
    <xf numFmtId="0" fontId="19" fillId="8" borderId="44" xfId="1" applyFont="1" applyFill="1" applyBorder="1" applyAlignment="1">
      <alignment horizontal="center" vertical="center" wrapText="1"/>
    </xf>
    <xf numFmtId="0" fontId="19" fillId="8" borderId="4" xfId="1" applyFont="1" applyFill="1" applyBorder="1" applyAlignment="1">
      <alignment horizontal="left" vertical="center" wrapText="1"/>
    </xf>
    <xf numFmtId="0" fontId="20" fillId="0" borderId="39" xfId="1" applyFont="1" applyBorder="1" applyAlignment="1">
      <alignment vertical="center" wrapText="1"/>
    </xf>
    <xf numFmtId="0" fontId="13" fillId="8" borderId="37" xfId="1" applyFont="1" applyFill="1" applyBorder="1" applyAlignment="1">
      <alignment horizontal="center" vertical="center" wrapText="1"/>
    </xf>
    <xf numFmtId="0" fontId="25" fillId="0" borderId="39" xfId="1" applyFont="1" applyBorder="1" applyAlignment="1">
      <alignment vertical="center" wrapText="1"/>
    </xf>
    <xf numFmtId="0" fontId="3" fillId="5" borderId="4" xfId="5" applyFont="1" applyFill="1" applyBorder="1" applyAlignment="1">
      <alignment horizontal="center" vertical="center" wrapText="1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3" fillId="7" borderId="2" xfId="5" applyFont="1" applyFill="1" applyBorder="1" applyAlignment="1">
      <alignment horizontal="center" vertical="center" wrapText="1"/>
    </xf>
    <xf numFmtId="0" fontId="3" fillId="2" borderId="26" xfId="5" applyFont="1" applyFill="1" applyBorder="1" applyAlignment="1" applyProtection="1">
      <alignment horizontal="center" vertical="center" wrapText="1"/>
      <protection locked="0"/>
    </xf>
    <xf numFmtId="0" fontId="3" fillId="5" borderId="28" xfId="5" applyFont="1" applyFill="1" applyBorder="1" applyAlignment="1">
      <alignment horizontal="center" vertical="center" wrapText="1"/>
    </xf>
    <xf numFmtId="0" fontId="3" fillId="5" borderId="2" xfId="5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left" vertical="center" wrapText="1"/>
    </xf>
    <xf numFmtId="0" fontId="3" fillId="7" borderId="3" xfId="5" applyFont="1" applyFill="1" applyBorder="1" applyAlignment="1">
      <alignment horizontal="center" vertical="center" wrapText="1"/>
    </xf>
    <xf numFmtId="0" fontId="3" fillId="7" borderId="4" xfId="5" applyFont="1" applyFill="1" applyBorder="1" applyAlignment="1">
      <alignment horizontal="center" vertical="center" wrapText="1"/>
    </xf>
    <xf numFmtId="0" fontId="3" fillId="2" borderId="0" xfId="5" applyFont="1" applyFill="1" applyAlignment="1">
      <alignment vertical="center" wrapText="1"/>
    </xf>
    <xf numFmtId="0" fontId="13" fillId="8" borderId="0" xfId="1" applyFont="1" applyFill="1" applyAlignment="1">
      <alignment horizontal="center" vertical="center" wrapText="1"/>
    </xf>
    <xf numFmtId="0" fontId="13" fillId="8" borderId="41" xfId="1" applyFont="1" applyFill="1" applyBorder="1" applyAlignment="1">
      <alignment vertical="center" wrapText="1"/>
    </xf>
    <xf numFmtId="0" fontId="25" fillId="14" borderId="38" xfId="1" applyFont="1" applyFill="1" applyBorder="1" applyAlignment="1">
      <alignment vertical="center" wrapText="1"/>
    </xf>
    <xf numFmtId="0" fontId="19" fillId="14" borderId="38" xfId="1" applyFont="1" applyFill="1" applyBorder="1" applyAlignment="1">
      <alignment vertical="center" wrapText="1"/>
    </xf>
    <xf numFmtId="0" fontId="13" fillId="2" borderId="44" xfId="1" applyFont="1" applyFill="1" applyBorder="1" applyAlignment="1">
      <alignment vertical="center" wrapText="1"/>
    </xf>
    <xf numFmtId="0" fontId="2" fillId="0" borderId="0" xfId="1"/>
    <xf numFmtId="0" fontId="6" fillId="2" borderId="0" xfId="1" applyFont="1" applyFill="1" applyAlignment="1">
      <alignment vertical="center" wrapText="1"/>
    </xf>
    <xf numFmtId="0" fontId="14" fillId="10" borderId="0" xfId="1" applyFont="1" applyFill="1" applyAlignment="1">
      <alignment vertical="center" wrapText="1"/>
    </xf>
    <xf numFmtId="0" fontId="14" fillId="10" borderId="0" xfId="1" applyFont="1" applyFill="1" applyAlignment="1">
      <alignment vertical="center"/>
    </xf>
    <xf numFmtId="0" fontId="15" fillId="10" borderId="0" xfId="1" applyFont="1" applyFill="1" applyAlignment="1">
      <alignment vertical="center"/>
    </xf>
    <xf numFmtId="0" fontId="15" fillId="10" borderId="16" xfId="1" applyFont="1" applyFill="1" applyBorder="1" applyAlignment="1">
      <alignment vertical="center"/>
    </xf>
    <xf numFmtId="0" fontId="15" fillId="10" borderId="0" xfId="1" applyFont="1" applyFill="1" applyAlignment="1">
      <alignment horizontal="right" vertical="center"/>
    </xf>
    <xf numFmtId="0" fontId="15" fillId="10" borderId="3" xfId="1" applyFont="1" applyFill="1" applyBorder="1" applyAlignment="1">
      <alignment vertical="center"/>
    </xf>
    <xf numFmtId="0" fontId="15" fillId="10" borderId="30" xfId="1" applyFont="1" applyFill="1" applyBorder="1" applyAlignment="1">
      <alignment horizontal="left" vertical="center"/>
    </xf>
    <xf numFmtId="0" fontId="16" fillId="11" borderId="27" xfId="1" applyFont="1" applyFill="1" applyBorder="1" applyAlignment="1">
      <alignment horizontal="center" vertical="center" wrapText="1"/>
    </xf>
    <xf numFmtId="0" fontId="15" fillId="10" borderId="30" xfId="1" applyFont="1" applyFill="1" applyBorder="1" applyAlignment="1">
      <alignment vertical="center" wrapText="1"/>
    </xf>
    <xf numFmtId="0" fontId="30" fillId="2" borderId="4" xfId="5" applyFont="1" applyFill="1" applyBorder="1" applyAlignment="1" applyProtection="1">
      <alignment horizontal="center" vertical="center"/>
      <protection locked="0"/>
    </xf>
    <xf numFmtId="0" fontId="13" fillId="10" borderId="0" xfId="1" applyFont="1" applyFill="1" applyAlignment="1">
      <alignment vertical="center" wrapText="1"/>
    </xf>
    <xf numFmtId="0" fontId="3" fillId="5" borderId="4" xfId="5" applyFont="1" applyFill="1" applyBorder="1" applyAlignment="1">
      <alignment horizontal="center" vertical="center"/>
    </xf>
    <xf numFmtId="0" fontId="3" fillId="15" borderId="4" xfId="5" applyFont="1" applyFill="1" applyBorder="1" applyAlignment="1" applyProtection="1">
      <alignment horizontal="center" vertical="center"/>
      <protection locked="0"/>
    </xf>
    <xf numFmtId="0" fontId="2" fillId="0" borderId="0" xfId="1"/>
    <xf numFmtId="0" fontId="7" fillId="2" borderId="0" xfId="1" applyFont="1" applyFill="1" applyAlignment="1">
      <alignment horizontal="right" vertical="center"/>
    </xf>
    <xf numFmtId="0" fontId="6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8" fillId="3" borderId="13" xfId="1" applyFont="1" applyFill="1" applyBorder="1" applyAlignment="1">
      <alignment vertical="center"/>
    </xf>
    <xf numFmtId="0" fontId="8" fillId="3" borderId="12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left" vertical="center"/>
    </xf>
    <xf numFmtId="0" fontId="9" fillId="2" borderId="9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9" fillId="5" borderId="1" xfId="5" applyFont="1" applyFill="1" applyBorder="1" applyAlignment="1">
      <alignment vertical="center"/>
    </xf>
    <xf numFmtId="0" fontId="9" fillId="7" borderId="9" xfId="5" applyFont="1" applyFill="1" applyBorder="1" applyAlignment="1">
      <alignment vertical="center"/>
    </xf>
    <xf numFmtId="0" fontId="11" fillId="4" borderId="12" xfId="1" applyFont="1" applyFill="1" applyBorder="1" applyAlignment="1">
      <alignment vertical="center"/>
    </xf>
    <xf numFmtId="0" fontId="11" fillId="4" borderId="11" xfId="1" applyFont="1" applyFill="1" applyBorder="1" applyAlignment="1">
      <alignment vertical="center"/>
    </xf>
    <xf numFmtId="0" fontId="11" fillId="6" borderId="12" xfId="1" applyFont="1" applyFill="1" applyBorder="1" applyAlignment="1">
      <alignment vertical="center"/>
    </xf>
    <xf numFmtId="0" fontId="11" fillId="6" borderId="20" xfId="1" applyFont="1" applyFill="1" applyBorder="1" applyAlignment="1">
      <alignment vertical="center"/>
    </xf>
    <xf numFmtId="0" fontId="11" fillId="6" borderId="7" xfId="1" applyFont="1" applyFill="1" applyBorder="1" applyAlignment="1">
      <alignment horizontal="center" vertical="center"/>
    </xf>
    <xf numFmtId="0" fontId="11" fillId="6" borderId="11" xfId="1" applyFont="1" applyFill="1" applyBorder="1" applyAlignment="1">
      <alignment vertical="center"/>
    </xf>
    <xf numFmtId="0" fontId="11" fillId="6" borderId="12" xfId="1" applyFont="1" applyFill="1" applyBorder="1" applyAlignment="1">
      <alignment horizontal="left" vertical="center"/>
    </xf>
    <xf numFmtId="0" fontId="11" fillId="4" borderId="11" xfId="1" applyFont="1" applyFill="1" applyBorder="1" applyAlignment="1">
      <alignment horizontal="center" vertical="center"/>
    </xf>
    <xf numFmtId="0" fontId="11" fillId="4" borderId="12" xfId="1" applyFont="1" applyFill="1" applyBorder="1" applyAlignment="1">
      <alignment horizontal="left" vertical="center"/>
    </xf>
    <xf numFmtId="0" fontId="9" fillId="2" borderId="14" xfId="5" applyFont="1" applyFill="1" applyBorder="1" applyAlignment="1" applyProtection="1">
      <alignment horizontal="left" vertical="center"/>
      <protection locked="0"/>
    </xf>
    <xf numFmtId="0" fontId="9" fillId="5" borderId="4" xfId="5" applyFont="1" applyFill="1" applyBorder="1" applyAlignment="1">
      <alignment horizontal="left" vertical="center"/>
    </xf>
    <xf numFmtId="0" fontId="9" fillId="7" borderId="22" xfId="5" applyFont="1" applyFill="1" applyBorder="1" applyAlignment="1">
      <alignment horizontal="left" vertical="center"/>
    </xf>
    <xf numFmtId="0" fontId="7" fillId="2" borderId="28" xfId="1" applyFont="1" applyFill="1" applyBorder="1" applyAlignment="1">
      <alignment vertical="center"/>
    </xf>
    <xf numFmtId="0" fontId="7" fillId="2" borderId="0" xfId="1" applyFont="1" applyFill="1" applyAlignment="1">
      <alignment vertical="center"/>
    </xf>
    <xf numFmtId="0" fontId="7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left" vertical="center"/>
    </xf>
    <xf numFmtId="0" fontId="11" fillId="6" borderId="11" xfId="1" applyFont="1" applyFill="1" applyBorder="1" applyAlignment="1">
      <alignment horizontal="center" vertical="center"/>
    </xf>
    <xf numFmtId="0" fontId="8" fillId="3" borderId="8" xfId="5" applyFont="1" applyFill="1" applyBorder="1" applyAlignment="1">
      <alignment horizontal="center" vertical="center" wrapText="1"/>
    </xf>
    <xf numFmtId="0" fontId="8" fillId="3" borderId="26" xfId="5" applyFont="1" applyFill="1" applyBorder="1" applyAlignment="1">
      <alignment horizontal="center" vertical="center" wrapText="1"/>
    </xf>
    <xf numFmtId="0" fontId="13" fillId="8" borderId="39" xfId="1" applyFont="1" applyFill="1" applyBorder="1" applyAlignment="1">
      <alignment horizontal="center" vertical="center" wrapText="1"/>
    </xf>
    <xf numFmtId="0" fontId="13" fillId="8" borderId="45" xfId="1" applyFont="1" applyFill="1" applyBorder="1" applyAlignment="1">
      <alignment vertical="center" wrapText="1"/>
    </xf>
    <xf numFmtId="0" fontId="13" fillId="8" borderId="42" xfId="1" applyFont="1" applyFill="1" applyBorder="1" applyAlignment="1">
      <alignment vertical="center" wrapText="1"/>
    </xf>
    <xf numFmtId="0" fontId="13" fillId="8" borderId="38" xfId="1" applyFont="1" applyFill="1" applyBorder="1" applyAlignment="1">
      <alignment horizontal="center" vertical="center" wrapText="1"/>
    </xf>
    <xf numFmtId="0" fontId="13" fillId="8" borderId="37" xfId="1" applyFont="1" applyFill="1" applyBorder="1" applyAlignment="1">
      <alignment vertical="center" wrapText="1"/>
    </xf>
    <xf numFmtId="0" fontId="13" fillId="8" borderId="44" xfId="1" applyFont="1" applyFill="1" applyBorder="1" applyAlignment="1">
      <alignment horizontal="center" vertical="center" wrapText="1"/>
    </xf>
    <xf numFmtId="0" fontId="13" fillId="8" borderId="38" xfId="1" applyFont="1" applyFill="1" applyBorder="1" applyAlignment="1">
      <alignment horizontal="left" vertical="center" wrapText="1"/>
    </xf>
    <xf numFmtId="0" fontId="13" fillId="0" borderId="39" xfId="1" applyFont="1" applyBorder="1" applyAlignment="1">
      <alignment vertical="center" wrapText="1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13" fillId="0" borderId="38" xfId="1" applyFont="1" applyBorder="1" applyAlignment="1">
      <alignment vertical="center" wrapText="1"/>
    </xf>
    <xf numFmtId="0" fontId="13" fillId="0" borderId="38" xfId="1" applyFont="1" applyBorder="1" applyAlignment="1">
      <alignment horizontal="left" vertical="center" wrapText="1"/>
    </xf>
    <xf numFmtId="0" fontId="13" fillId="0" borderId="39" xfId="1" applyFont="1" applyBorder="1" applyAlignment="1">
      <alignment horizontal="left" vertical="center" wrapText="1"/>
    </xf>
    <xf numFmtId="0" fontId="19" fillId="18" borderId="39" xfId="1" applyFont="1" applyFill="1" applyBorder="1" applyAlignment="1">
      <alignment horizontal="left" vertical="center" wrapText="1"/>
    </xf>
    <xf numFmtId="0" fontId="13" fillId="17" borderId="4" xfId="1" applyFont="1" applyFill="1" applyBorder="1" applyAlignment="1">
      <alignment horizontal="center" vertical="center" wrapText="1"/>
    </xf>
    <xf numFmtId="0" fontId="3" fillId="5" borderId="4" xfId="5" applyFont="1" applyFill="1" applyBorder="1" applyAlignment="1">
      <alignment horizontal="center" vertical="center" wrapText="1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3" fillId="7" borderId="2" xfId="5" applyFont="1" applyFill="1" applyBorder="1" applyAlignment="1">
      <alignment horizontal="center" vertical="center" wrapText="1"/>
    </xf>
    <xf numFmtId="0" fontId="3" fillId="2" borderId="26" xfId="5" applyFont="1" applyFill="1" applyBorder="1" applyAlignment="1" applyProtection="1">
      <alignment horizontal="center" vertical="center" wrapText="1"/>
      <protection locked="0"/>
    </xf>
    <xf numFmtId="0" fontId="3" fillId="5" borderId="28" xfId="5" applyFont="1" applyFill="1" applyBorder="1" applyAlignment="1">
      <alignment horizontal="center" vertical="center" wrapText="1"/>
    </xf>
    <xf numFmtId="0" fontId="3" fillId="5" borderId="2" xfId="5" applyFont="1" applyFill="1" applyBorder="1" applyAlignment="1">
      <alignment horizontal="center" vertical="center" wrapText="1"/>
    </xf>
    <xf numFmtId="0" fontId="3" fillId="7" borderId="3" xfId="5" applyFont="1" applyFill="1" applyBorder="1" applyAlignment="1">
      <alignment horizontal="center" vertical="center" wrapText="1"/>
    </xf>
    <xf numFmtId="0" fontId="3" fillId="7" borderId="4" xfId="5" applyFont="1" applyFill="1" applyBorder="1" applyAlignment="1">
      <alignment horizontal="center" vertical="center" wrapText="1"/>
    </xf>
    <xf numFmtId="0" fontId="3" fillId="2" borderId="0" xfId="5" applyFont="1" applyFill="1" applyAlignment="1">
      <alignment vertical="center" wrapText="1"/>
    </xf>
    <xf numFmtId="0" fontId="13" fillId="21" borderId="0" xfId="1" applyFont="1" applyFill="1"/>
    <xf numFmtId="0" fontId="9" fillId="21" borderId="9" xfId="5" applyFont="1" applyFill="1" applyBorder="1" applyAlignment="1" applyProtection="1">
      <alignment vertical="center"/>
      <protection locked="0"/>
    </xf>
    <xf numFmtId="0" fontId="13" fillId="22" borderId="39" xfId="1" applyFont="1" applyFill="1" applyBorder="1" applyAlignment="1">
      <alignment horizontal="center" vertical="center" wrapText="1"/>
    </xf>
    <xf numFmtId="0" fontId="2" fillId="0" borderId="0" xfId="1"/>
    <xf numFmtId="0" fontId="7" fillId="2" borderId="0" xfId="1" applyFont="1" applyFill="1" applyAlignment="1">
      <alignment horizontal="right" vertical="center"/>
    </xf>
    <xf numFmtId="0" fontId="6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8" fillId="3" borderId="13" xfId="1" applyFont="1" applyFill="1" applyBorder="1" applyAlignment="1">
      <alignment vertical="center"/>
    </xf>
    <xf numFmtId="0" fontId="8" fillId="3" borderId="12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left" vertical="center"/>
    </xf>
    <xf numFmtId="0" fontId="9" fillId="2" borderId="9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9" fillId="5" borderId="1" xfId="5" applyFont="1" applyFill="1" applyBorder="1" applyAlignment="1">
      <alignment vertical="center"/>
    </xf>
    <xf numFmtId="0" fontId="9" fillId="7" borderId="9" xfId="5" applyFont="1" applyFill="1" applyBorder="1" applyAlignment="1">
      <alignment vertical="center"/>
    </xf>
    <xf numFmtId="0" fontId="11" fillId="4" borderId="12" xfId="1" applyFont="1" applyFill="1" applyBorder="1" applyAlignment="1">
      <alignment vertical="center"/>
    </xf>
    <xf numFmtId="0" fontId="11" fillId="4" borderId="11" xfId="1" applyFont="1" applyFill="1" applyBorder="1" applyAlignment="1">
      <alignment vertical="center"/>
    </xf>
    <xf numFmtId="0" fontId="11" fillId="6" borderId="12" xfId="1" applyFont="1" applyFill="1" applyBorder="1" applyAlignment="1">
      <alignment vertical="center"/>
    </xf>
    <xf numFmtId="0" fontId="11" fillId="6" borderId="20" xfId="1" applyFont="1" applyFill="1" applyBorder="1" applyAlignment="1">
      <alignment vertical="center"/>
    </xf>
    <xf numFmtId="0" fontId="11" fillId="6" borderId="7" xfId="1" applyFont="1" applyFill="1" applyBorder="1" applyAlignment="1">
      <alignment horizontal="center" vertical="center"/>
    </xf>
    <xf numFmtId="0" fontId="11" fillId="6" borderId="11" xfId="1" applyFont="1" applyFill="1" applyBorder="1" applyAlignment="1">
      <alignment vertical="center"/>
    </xf>
    <xf numFmtId="0" fontId="11" fillId="6" borderId="12" xfId="1" applyFont="1" applyFill="1" applyBorder="1" applyAlignment="1">
      <alignment horizontal="left" vertical="center"/>
    </xf>
    <xf numFmtId="0" fontId="11" fillId="4" borderId="11" xfId="1" applyFont="1" applyFill="1" applyBorder="1" applyAlignment="1">
      <alignment horizontal="center" vertical="center"/>
    </xf>
    <xf numFmtId="0" fontId="11" fillId="4" borderId="12" xfId="1" applyFont="1" applyFill="1" applyBorder="1" applyAlignment="1">
      <alignment horizontal="left" vertical="center"/>
    </xf>
    <xf numFmtId="0" fontId="9" fillId="2" borderId="14" xfId="5" applyFont="1" applyFill="1" applyBorder="1" applyAlignment="1" applyProtection="1">
      <alignment horizontal="left" vertical="center"/>
      <protection locked="0"/>
    </xf>
    <xf numFmtId="0" fontId="9" fillId="5" borderId="4" xfId="5" applyFont="1" applyFill="1" applyBorder="1" applyAlignment="1">
      <alignment horizontal="left" vertical="center"/>
    </xf>
    <xf numFmtId="0" fontId="9" fillId="7" borderId="22" xfId="5" applyFont="1" applyFill="1" applyBorder="1" applyAlignment="1">
      <alignment horizontal="left" vertical="center"/>
    </xf>
    <xf numFmtId="0" fontId="7" fillId="2" borderId="28" xfId="1" applyFont="1" applyFill="1" applyBorder="1" applyAlignment="1">
      <alignment vertical="center"/>
    </xf>
    <xf numFmtId="0" fontId="7" fillId="2" borderId="0" xfId="1" applyFont="1" applyFill="1" applyAlignment="1">
      <alignment vertical="center"/>
    </xf>
    <xf numFmtId="0" fontId="7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left" vertical="center"/>
    </xf>
    <xf numFmtId="0" fontId="11" fillId="6" borderId="11" xfId="1" applyFont="1" applyFill="1" applyBorder="1" applyAlignment="1">
      <alignment horizontal="center" vertical="center"/>
    </xf>
    <xf numFmtId="0" fontId="8" fillId="3" borderId="8" xfId="5" applyFont="1" applyFill="1" applyBorder="1" applyAlignment="1">
      <alignment horizontal="center" vertical="center" wrapText="1"/>
    </xf>
    <xf numFmtId="0" fontId="8" fillId="3" borderId="4" xfId="5" applyFont="1" applyFill="1" applyBorder="1" applyAlignment="1">
      <alignment horizontal="center" vertical="center" wrapText="1"/>
    </xf>
    <xf numFmtId="0" fontId="13" fillId="8" borderId="39" xfId="1" applyFont="1" applyFill="1" applyBorder="1" applyAlignment="1">
      <alignment horizontal="center" vertical="center" wrapText="1"/>
    </xf>
    <xf numFmtId="0" fontId="13" fillId="8" borderId="45" xfId="1" applyFont="1" applyFill="1" applyBorder="1" applyAlignment="1">
      <alignment vertical="center" wrapText="1"/>
    </xf>
    <xf numFmtId="0" fontId="19" fillId="8" borderId="0" xfId="1" applyFont="1" applyFill="1" applyAlignment="1">
      <alignment vertical="center" wrapText="1"/>
    </xf>
    <xf numFmtId="0" fontId="13" fillId="8" borderId="42" xfId="1" applyFont="1" applyFill="1" applyBorder="1" applyAlignment="1">
      <alignment vertical="center" wrapText="1"/>
    </xf>
    <xf numFmtId="0" fontId="13" fillId="8" borderId="38" xfId="1" applyFont="1" applyFill="1" applyBorder="1" applyAlignment="1">
      <alignment horizontal="center" vertical="center" wrapText="1"/>
    </xf>
    <xf numFmtId="0" fontId="13" fillId="8" borderId="44" xfId="1" applyFont="1" applyFill="1" applyBorder="1" applyAlignment="1">
      <alignment horizontal="center" vertical="center" wrapText="1"/>
    </xf>
    <xf numFmtId="0" fontId="19" fillId="0" borderId="39" xfId="1" applyFont="1" applyBorder="1" applyAlignment="1">
      <alignment vertical="center" wrapText="1"/>
    </xf>
    <xf numFmtId="0" fontId="9" fillId="5" borderId="14" xfId="5" applyFont="1" applyFill="1" applyBorder="1" applyAlignment="1">
      <alignment horizontal="left" vertical="center"/>
    </xf>
    <xf numFmtId="0" fontId="13" fillId="0" borderId="39" xfId="1" applyFont="1" applyBorder="1" applyAlignment="1">
      <alignment vertical="center" wrapText="1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13" fillId="0" borderId="38" xfId="1" applyFont="1" applyBorder="1" applyAlignment="1">
      <alignment vertical="center" wrapText="1"/>
    </xf>
    <xf numFmtId="0" fontId="9" fillId="14" borderId="4" xfId="5" applyFont="1" applyFill="1" applyBorder="1" applyAlignment="1" applyProtection="1">
      <alignment horizontal="left" vertical="center"/>
      <protection locked="0"/>
    </xf>
    <xf numFmtId="0" fontId="13" fillId="0" borderId="42" xfId="1" applyFont="1" applyBorder="1" applyAlignment="1">
      <alignment vertical="center" wrapText="1"/>
    </xf>
    <xf numFmtId="0" fontId="13" fillId="14" borderId="38" xfId="1" applyFont="1" applyFill="1" applyBorder="1" applyAlignment="1">
      <alignment vertical="center" wrapText="1"/>
    </xf>
    <xf numFmtId="0" fontId="19" fillId="8" borderId="39" xfId="1" applyFont="1" applyFill="1" applyBorder="1" applyAlignment="1">
      <alignment horizontal="center" vertical="center" wrapText="1"/>
    </xf>
    <xf numFmtId="0" fontId="13" fillId="8" borderId="42" xfId="1" applyFont="1" applyFill="1" applyBorder="1" applyAlignment="1">
      <alignment horizontal="center" vertical="center" wrapText="1"/>
    </xf>
    <xf numFmtId="0" fontId="19" fillId="8" borderId="37" xfId="1" applyFont="1" applyFill="1" applyBorder="1" applyAlignment="1">
      <alignment vertical="center" wrapText="1"/>
    </xf>
    <xf numFmtId="0" fontId="19" fillId="0" borderId="38" xfId="1" applyFont="1" applyBorder="1" applyAlignment="1">
      <alignment vertical="center" wrapText="1"/>
    </xf>
    <xf numFmtId="0" fontId="19" fillId="8" borderId="44" xfId="1" applyFont="1" applyFill="1" applyBorder="1" applyAlignment="1">
      <alignment horizontal="center" vertical="center" wrapText="1"/>
    </xf>
    <xf numFmtId="0" fontId="19" fillId="8" borderId="42" xfId="1" applyFont="1" applyFill="1" applyBorder="1" applyAlignment="1">
      <alignment vertical="center" wrapText="1"/>
    </xf>
    <xf numFmtId="0" fontId="19" fillId="8" borderId="42" xfId="1" applyFont="1" applyFill="1" applyBorder="1" applyAlignment="1">
      <alignment horizontal="center" vertical="center" wrapText="1"/>
    </xf>
    <xf numFmtId="0" fontId="19" fillId="8" borderId="45" xfId="1" applyFont="1" applyFill="1" applyBorder="1" applyAlignment="1">
      <alignment vertical="center" wrapText="1"/>
    </xf>
    <xf numFmtId="0" fontId="13" fillId="8" borderId="37" xfId="1" applyFont="1" applyFill="1" applyBorder="1" applyAlignment="1">
      <alignment horizontal="center" vertical="center" wrapText="1"/>
    </xf>
    <xf numFmtId="0" fontId="3" fillId="5" borderId="4" xfId="5" applyFont="1" applyFill="1" applyBorder="1" applyAlignment="1">
      <alignment horizontal="center" vertical="center" wrapText="1"/>
    </xf>
    <xf numFmtId="0" fontId="3" fillId="7" borderId="4" xfId="5" applyFont="1" applyFill="1" applyBorder="1" applyAlignment="1">
      <alignment horizontal="center" vertical="center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3" fillId="7" borderId="2" xfId="5" applyFont="1" applyFill="1" applyBorder="1" applyAlignment="1">
      <alignment horizontal="center" vertical="center" wrapText="1"/>
    </xf>
    <xf numFmtId="0" fontId="3" fillId="2" borderId="26" xfId="5" applyFont="1" applyFill="1" applyBorder="1" applyAlignment="1" applyProtection="1">
      <alignment horizontal="center" vertical="center" wrapText="1"/>
      <protection locked="0"/>
    </xf>
    <xf numFmtId="0" fontId="3" fillId="5" borderId="28" xfId="5" applyFont="1" applyFill="1" applyBorder="1" applyAlignment="1">
      <alignment horizontal="center" vertical="center" wrapText="1"/>
    </xf>
    <xf numFmtId="0" fontId="3" fillId="5" borderId="2" xfId="5" applyFont="1" applyFill="1" applyBorder="1" applyAlignment="1">
      <alignment horizontal="center" vertical="center" wrapText="1"/>
    </xf>
    <xf numFmtId="0" fontId="3" fillId="7" borderId="3" xfId="5" applyFont="1" applyFill="1" applyBorder="1" applyAlignment="1">
      <alignment horizontal="center" vertical="center" wrapText="1"/>
    </xf>
    <xf numFmtId="0" fontId="3" fillId="7" borderId="4" xfId="5" applyFont="1" applyFill="1" applyBorder="1" applyAlignment="1">
      <alignment horizontal="center" vertical="center" wrapText="1"/>
    </xf>
    <xf numFmtId="0" fontId="3" fillId="2" borderId="0" xfId="5" applyFont="1" applyFill="1" applyAlignment="1">
      <alignment vertical="center" wrapText="1"/>
    </xf>
    <xf numFmtId="0" fontId="19" fillId="14" borderId="38" xfId="1" applyFont="1" applyFill="1" applyBorder="1" applyAlignment="1">
      <alignment vertical="center" wrapText="1"/>
    </xf>
    <xf numFmtId="0" fontId="19" fillId="14" borderId="38" xfId="1" applyFont="1" applyFill="1" applyBorder="1" applyAlignment="1">
      <alignment horizontal="left" vertical="center" wrapText="1"/>
    </xf>
    <xf numFmtId="0" fontId="13" fillId="14" borderId="39" xfId="1" applyFont="1" applyFill="1" applyBorder="1" applyAlignment="1">
      <alignment vertical="center" wrapText="1"/>
    </xf>
    <xf numFmtId="0" fontId="19" fillId="14" borderId="39" xfId="1" applyFont="1" applyFill="1" applyBorder="1" applyAlignment="1">
      <alignment vertical="center" wrapText="1"/>
    </xf>
    <xf numFmtId="0" fontId="19" fillId="14" borderId="4" xfId="1" applyFont="1" applyFill="1" applyBorder="1" applyAlignment="1">
      <alignment horizontal="left" vertical="center" wrapText="1"/>
    </xf>
    <xf numFmtId="0" fontId="20" fillId="14" borderId="39" xfId="1" applyFont="1" applyFill="1" applyBorder="1" applyAlignment="1">
      <alignment vertical="center" wrapText="1"/>
    </xf>
    <xf numFmtId="0" fontId="19" fillId="18" borderId="39" xfId="1" applyFont="1" applyFill="1" applyBorder="1" applyAlignment="1">
      <alignment horizontal="center" vertical="center" wrapText="1"/>
    </xf>
    <xf numFmtId="0" fontId="9" fillId="14" borderId="14" xfId="5" applyFont="1" applyFill="1" applyBorder="1" applyAlignment="1" applyProtection="1">
      <alignment horizontal="left" vertical="center"/>
      <protection locked="0"/>
    </xf>
    <xf numFmtId="0" fontId="19" fillId="18" borderId="42" xfId="1" applyFont="1" applyFill="1" applyBorder="1" applyAlignment="1">
      <alignment vertical="center" wrapText="1"/>
    </xf>
    <xf numFmtId="0" fontId="3" fillId="14" borderId="4" xfId="5" applyFont="1" applyFill="1" applyBorder="1" applyAlignment="1" applyProtection="1">
      <alignment horizontal="center" vertical="center" wrapText="1"/>
      <protection locked="0"/>
    </xf>
    <xf numFmtId="0" fontId="19" fillId="14" borderId="4" xfId="1" applyFont="1" applyFill="1" applyBorder="1" applyAlignment="1">
      <alignment vertical="center" wrapText="1"/>
    </xf>
    <xf numFmtId="0" fontId="2" fillId="0" borderId="0" xfId="1"/>
    <xf numFmtId="0" fontId="7" fillId="2" borderId="0" xfId="1" applyFont="1" applyFill="1" applyAlignment="1">
      <alignment horizontal="right" vertical="center"/>
    </xf>
    <xf numFmtId="0" fontId="6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9" fillId="2" borderId="9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9" fillId="5" borderId="1" xfId="5" applyFont="1" applyFill="1" applyBorder="1" applyAlignment="1">
      <alignment vertical="center"/>
    </xf>
    <xf numFmtId="0" fontId="11" fillId="4" borderId="12" xfId="1" applyFont="1" applyFill="1" applyBorder="1" applyAlignment="1">
      <alignment vertical="center"/>
    </xf>
    <xf numFmtId="0" fontId="11" fillId="4" borderId="11" xfId="1" applyFont="1" applyFill="1" applyBorder="1" applyAlignment="1">
      <alignment vertical="center"/>
    </xf>
    <xf numFmtId="0" fontId="11" fillId="4" borderId="11" xfId="1" applyFont="1" applyFill="1" applyBorder="1" applyAlignment="1">
      <alignment horizontal="center" vertical="center"/>
    </xf>
    <xf numFmtId="0" fontId="11" fillId="4" borderId="12" xfId="1" applyFont="1" applyFill="1" applyBorder="1" applyAlignment="1">
      <alignment horizontal="left" vertical="center"/>
    </xf>
    <xf numFmtId="0" fontId="9" fillId="2" borderId="14" xfId="5" applyFont="1" applyFill="1" applyBorder="1" applyAlignment="1" applyProtection="1">
      <alignment horizontal="left" vertical="center"/>
      <protection locked="0"/>
    </xf>
    <xf numFmtId="0" fontId="9" fillId="5" borderId="4" xfId="5" applyFont="1" applyFill="1" applyBorder="1" applyAlignment="1">
      <alignment horizontal="left" vertical="center"/>
    </xf>
    <xf numFmtId="0" fontId="7" fillId="2" borderId="28" xfId="1" applyFont="1" applyFill="1" applyBorder="1" applyAlignment="1">
      <alignment vertical="center"/>
    </xf>
    <xf numFmtId="0" fontId="7" fillId="2" borderId="0" xfId="1" applyFont="1" applyFill="1" applyAlignment="1">
      <alignment vertical="center"/>
    </xf>
    <xf numFmtId="0" fontId="7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left" vertical="center"/>
    </xf>
    <xf numFmtId="0" fontId="8" fillId="3" borderId="8" xfId="5" applyFont="1" applyFill="1" applyBorder="1" applyAlignment="1">
      <alignment horizontal="center" vertical="center" wrapText="1"/>
    </xf>
    <xf numFmtId="0" fontId="8" fillId="3" borderId="26" xfId="5" applyFont="1" applyFill="1" applyBorder="1" applyAlignment="1">
      <alignment horizontal="center" vertical="center" wrapText="1"/>
    </xf>
    <xf numFmtId="0" fontId="13" fillId="8" borderId="39" xfId="1" applyFont="1" applyFill="1" applyBorder="1" applyAlignment="1">
      <alignment horizontal="center" vertical="center" wrapText="1"/>
    </xf>
    <xf numFmtId="0" fontId="13" fillId="8" borderId="42" xfId="1" applyFont="1" applyFill="1" applyBorder="1" applyAlignment="1">
      <alignment vertical="center" wrapText="1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13" fillId="8" borderId="42" xfId="1" applyFont="1" applyFill="1" applyBorder="1" applyAlignment="1">
      <alignment horizontal="center" vertical="center" wrapText="1"/>
    </xf>
    <xf numFmtId="0" fontId="14" fillId="8" borderId="39" xfId="1" applyFont="1" applyFill="1" applyBorder="1" applyAlignment="1">
      <alignment horizontal="center" vertical="center" wrapText="1"/>
    </xf>
    <xf numFmtId="0" fontId="31" fillId="2" borderId="4" xfId="5" applyFont="1" applyFill="1" applyBorder="1" applyAlignment="1" applyProtection="1">
      <alignment horizontal="center" vertical="center" wrapText="1"/>
      <protection locked="0"/>
    </xf>
    <xf numFmtId="0" fontId="32" fillId="2" borderId="14" xfId="5" applyFont="1" applyFill="1" applyBorder="1" applyAlignment="1" applyProtection="1">
      <alignment horizontal="left" vertical="center"/>
      <protection locked="0"/>
    </xf>
    <xf numFmtId="0" fontId="32" fillId="2" borderId="9" xfId="5" applyFont="1" applyFill="1" applyBorder="1" applyAlignment="1" applyProtection="1">
      <alignment vertical="center"/>
      <protection locked="0"/>
    </xf>
    <xf numFmtId="0" fontId="3" fillId="5" borderId="4" xfId="5" applyFont="1" applyFill="1" applyBorder="1" applyAlignment="1">
      <alignment horizontal="center" vertical="center" wrapText="1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14" fillId="8" borderId="38" xfId="1" applyFont="1" applyFill="1" applyBorder="1" applyAlignment="1">
      <alignment horizontal="left" vertical="center" wrapText="1"/>
    </xf>
    <xf numFmtId="0" fontId="14" fillId="8" borderId="39" xfId="1" applyFont="1" applyFill="1" applyBorder="1" applyAlignment="1">
      <alignment horizontal="left" vertical="center" wrapText="1"/>
    </xf>
    <xf numFmtId="0" fontId="14" fillId="8" borderId="38" xfId="1" applyFont="1" applyFill="1" applyBorder="1" applyAlignment="1">
      <alignment horizontal="center" vertical="center" wrapText="1"/>
    </xf>
    <xf numFmtId="0" fontId="14" fillId="8" borderId="42" xfId="1" applyFont="1" applyFill="1" applyBorder="1" applyAlignment="1">
      <alignment vertical="center" wrapText="1"/>
    </xf>
    <xf numFmtId="0" fontId="14" fillId="8" borderId="44" xfId="1" applyFont="1" applyFill="1" applyBorder="1" applyAlignment="1">
      <alignment horizontal="left" vertical="center" wrapText="1"/>
    </xf>
    <xf numFmtId="0" fontId="6" fillId="2" borderId="14" xfId="5" applyFont="1" applyFill="1" applyBorder="1" applyAlignment="1" applyProtection="1">
      <alignment horizontal="left" vertical="center"/>
      <protection locked="0"/>
    </xf>
    <xf numFmtId="0" fontId="6" fillId="2" borderId="9" xfId="5" applyFont="1" applyFill="1" applyBorder="1" applyAlignment="1" applyProtection="1">
      <alignment vertical="center"/>
      <protection locked="0"/>
    </xf>
    <xf numFmtId="0" fontId="14" fillId="0" borderId="38" xfId="1" applyFont="1" applyBorder="1" applyAlignment="1">
      <alignment horizontal="left" vertical="center" wrapText="1"/>
    </xf>
    <xf numFmtId="0" fontId="14" fillId="8" borderId="37" xfId="1" applyFont="1" applyFill="1" applyBorder="1" applyAlignment="1">
      <alignment vertical="center" wrapText="1"/>
    </xf>
    <xf numFmtId="0" fontId="14" fillId="0" borderId="39" xfId="1" applyFont="1" applyBorder="1" applyAlignment="1">
      <alignment horizontal="left" vertical="center" wrapText="1"/>
    </xf>
    <xf numFmtId="0" fontId="6" fillId="2" borderId="4" xfId="5" applyFont="1" applyFill="1" applyBorder="1" applyAlignment="1" applyProtection="1">
      <alignment horizontal="center" vertical="center" wrapText="1"/>
      <protection locked="0"/>
    </xf>
    <xf numFmtId="0" fontId="6" fillId="2" borderId="4" xfId="5" applyFont="1" applyFill="1" applyBorder="1" applyAlignment="1" applyProtection="1">
      <alignment horizontal="left" vertical="center"/>
      <protection locked="0"/>
    </xf>
    <xf numFmtId="0" fontId="6" fillId="2" borderId="1" xfId="5" applyFont="1" applyFill="1" applyBorder="1" applyAlignment="1" applyProtection="1">
      <alignment vertical="center"/>
      <protection locked="0"/>
    </xf>
    <xf numFmtId="0" fontId="6" fillId="5" borderId="4" xfId="5" applyFont="1" applyFill="1" applyBorder="1" applyAlignment="1">
      <alignment horizontal="center" vertical="center" wrapText="1"/>
    </xf>
    <xf numFmtId="0" fontId="6" fillId="5" borderId="4" xfId="5" applyFont="1" applyFill="1" applyBorder="1" applyAlignment="1">
      <alignment horizontal="left" vertical="center"/>
    </xf>
    <xf numFmtId="0" fontId="6" fillId="5" borderId="1" xfId="5" applyFont="1" applyFill="1" applyBorder="1" applyAlignment="1">
      <alignment vertical="center"/>
    </xf>
    <xf numFmtId="0" fontId="3" fillId="5" borderId="28" xfId="5" applyFont="1" applyFill="1" applyBorder="1" applyAlignment="1">
      <alignment horizontal="center" vertical="center" wrapText="1"/>
    </xf>
    <xf numFmtId="0" fontId="3" fillId="5" borderId="2" xfId="5" applyFont="1" applyFill="1" applyBorder="1" applyAlignment="1">
      <alignment horizontal="center" vertical="center" wrapText="1"/>
    </xf>
    <xf numFmtId="0" fontId="3" fillId="2" borderId="0" xfId="5" applyFont="1" applyFill="1" applyAlignment="1">
      <alignment vertical="center" wrapText="1"/>
    </xf>
    <xf numFmtId="0" fontId="14" fillId="14" borderId="38" xfId="1" applyFont="1" applyFill="1" applyBorder="1" applyAlignment="1">
      <alignment horizontal="left" vertical="center" wrapText="1"/>
    </xf>
    <xf numFmtId="0" fontId="14" fillId="14" borderId="39" xfId="1" applyFont="1" applyFill="1" applyBorder="1" applyAlignment="1">
      <alignment horizontal="left" vertical="center" wrapText="1"/>
    </xf>
    <xf numFmtId="0" fontId="14" fillId="18" borderId="44" xfId="1" applyFont="1" applyFill="1" applyBorder="1" applyAlignment="1">
      <alignment horizontal="left" vertical="center" wrapText="1"/>
    </xf>
    <xf numFmtId="0" fontId="14" fillId="18" borderId="4" xfId="1" applyFont="1" applyFill="1" applyBorder="1" applyAlignment="1">
      <alignment horizontal="left" vertical="center" wrapText="1"/>
    </xf>
    <xf numFmtId="0" fontId="14" fillId="18" borderId="39" xfId="1" applyFont="1" applyFill="1" applyBorder="1" applyAlignment="1">
      <alignment horizontal="left" vertical="center" wrapText="1"/>
    </xf>
    <xf numFmtId="0" fontId="14" fillId="18" borderId="43" xfId="1" applyFont="1" applyFill="1" applyBorder="1" applyAlignment="1">
      <alignment horizontal="left" vertical="center" wrapText="1"/>
    </xf>
    <xf numFmtId="0" fontId="13" fillId="18" borderId="38" xfId="1" applyFont="1" applyFill="1" applyBorder="1" applyAlignment="1">
      <alignment horizontal="left" vertical="center" wrapText="1"/>
    </xf>
    <xf numFmtId="0" fontId="20" fillId="14" borderId="38" xfId="1" applyFont="1" applyFill="1" applyBorder="1" applyAlignment="1">
      <alignment horizontal="left" vertical="center" wrapText="1"/>
    </xf>
    <xf numFmtId="0" fontId="13" fillId="18" borderId="42" xfId="1" applyFont="1" applyFill="1" applyBorder="1" applyAlignment="1">
      <alignment horizontal="left" vertical="center" wrapText="1"/>
    </xf>
    <xf numFmtId="0" fontId="2" fillId="0" borderId="0" xfId="1"/>
    <xf numFmtId="0" fontId="7" fillId="2" borderId="0" xfId="1" applyFont="1" applyFill="1" applyAlignment="1">
      <alignment horizontal="right" vertical="center"/>
    </xf>
    <xf numFmtId="0" fontId="6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9" fillId="2" borderId="9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9" fillId="5" borderId="1" xfId="5" applyFont="1" applyFill="1" applyBorder="1" applyAlignment="1">
      <alignment vertical="center"/>
    </xf>
    <xf numFmtId="0" fontId="11" fillId="4" borderId="12" xfId="1" applyFont="1" applyFill="1" applyBorder="1" applyAlignment="1">
      <alignment vertical="center"/>
    </xf>
    <xf numFmtId="0" fontId="11" fillId="4" borderId="11" xfId="1" applyFont="1" applyFill="1" applyBorder="1" applyAlignment="1">
      <alignment vertical="center"/>
    </xf>
    <xf numFmtId="0" fontId="11" fillId="4" borderId="11" xfId="1" applyFont="1" applyFill="1" applyBorder="1" applyAlignment="1">
      <alignment horizontal="center" vertical="center"/>
    </xf>
    <xf numFmtId="0" fontId="11" fillId="4" borderId="12" xfId="1" applyFont="1" applyFill="1" applyBorder="1" applyAlignment="1">
      <alignment horizontal="left" vertical="center"/>
    </xf>
    <xf numFmtId="0" fontId="9" fillId="2" borderId="14" xfId="5" applyFont="1" applyFill="1" applyBorder="1" applyAlignment="1" applyProtection="1">
      <alignment horizontal="left" vertical="center"/>
      <protection locked="0"/>
    </xf>
    <xf numFmtId="0" fontId="9" fillId="5" borderId="4" xfId="5" applyFont="1" applyFill="1" applyBorder="1" applyAlignment="1">
      <alignment horizontal="left" vertical="center"/>
    </xf>
    <xf numFmtId="0" fontId="7" fillId="2" borderId="28" xfId="1" applyFont="1" applyFill="1" applyBorder="1" applyAlignment="1">
      <alignment vertical="center"/>
    </xf>
    <xf numFmtId="0" fontId="7" fillId="2" borderId="0" xfId="1" applyFont="1" applyFill="1" applyAlignment="1">
      <alignment vertical="center"/>
    </xf>
    <xf numFmtId="0" fontId="7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left" vertical="center"/>
    </xf>
    <xf numFmtId="0" fontId="8" fillId="3" borderId="8" xfId="5" applyFont="1" applyFill="1" applyBorder="1" applyAlignment="1">
      <alignment horizontal="center" vertical="center" wrapText="1"/>
    </xf>
    <xf numFmtId="0" fontId="8" fillId="3" borderId="26" xfId="5" applyFont="1" applyFill="1" applyBorder="1" applyAlignment="1">
      <alignment horizontal="center" vertical="center" wrapText="1"/>
    </xf>
    <xf numFmtId="0" fontId="13" fillId="8" borderId="39" xfId="1" applyFont="1" applyFill="1" applyBorder="1" applyAlignment="1">
      <alignment horizontal="center" vertical="center" wrapText="1"/>
    </xf>
    <xf numFmtId="0" fontId="13" fillId="2" borderId="1" xfId="5" applyFont="1" applyFill="1" applyBorder="1" applyAlignment="1" applyProtection="1">
      <alignment vertical="center"/>
      <protection locked="0"/>
    </xf>
    <xf numFmtId="0" fontId="13" fillId="8" borderId="45" xfId="1" applyFont="1" applyFill="1" applyBorder="1" applyAlignment="1">
      <alignment vertical="center" wrapText="1"/>
    </xf>
    <xf numFmtId="0" fontId="19" fillId="0" borderId="4" xfId="1" applyFont="1" applyBorder="1" applyAlignment="1">
      <alignment vertical="center" wrapText="1"/>
    </xf>
    <xf numFmtId="0" fontId="22" fillId="0" borderId="38" xfId="1" applyFont="1" applyBorder="1" applyAlignment="1">
      <alignment vertical="center" wrapText="1"/>
    </xf>
    <xf numFmtId="0" fontId="6" fillId="2" borderId="0" xfId="1" applyFont="1" applyFill="1" applyAlignment="1">
      <alignment horizontal="center" vertical="center" wrapText="1"/>
    </xf>
    <xf numFmtId="0" fontId="13" fillId="2" borderId="9" xfId="5" applyFont="1" applyFill="1" applyBorder="1" applyAlignment="1" applyProtection="1">
      <alignment vertical="center"/>
      <protection locked="0"/>
    </xf>
    <xf numFmtId="0" fontId="13" fillId="8" borderId="42" xfId="1" applyFont="1" applyFill="1" applyBorder="1" applyAlignment="1">
      <alignment vertical="center" wrapText="1"/>
    </xf>
    <xf numFmtId="0" fontId="22" fillId="0" borderId="39" xfId="1" applyFont="1" applyBorder="1" applyAlignment="1">
      <alignment vertical="center" wrapText="1"/>
    </xf>
    <xf numFmtId="0" fontId="22" fillId="0" borderId="4" xfId="1" applyFont="1" applyBorder="1" applyAlignment="1">
      <alignment vertical="center" wrapText="1"/>
    </xf>
    <xf numFmtId="0" fontId="3" fillId="2" borderId="4" xfId="5" applyFont="1" applyFill="1" applyBorder="1" applyAlignment="1" applyProtection="1">
      <alignment horizontal="left" vertical="center"/>
      <protection locked="0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Border="1" applyAlignment="1" applyProtection="1">
      <alignment horizontal="left" vertical="center"/>
      <protection locked="0"/>
    </xf>
    <xf numFmtId="0" fontId="9" fillId="0" borderId="1" xfId="5" applyFont="1" applyBorder="1" applyAlignment="1" applyProtection="1">
      <alignment vertical="center"/>
      <protection locked="0"/>
    </xf>
    <xf numFmtId="0" fontId="3" fillId="2" borderId="4" xfId="5" applyFont="1" applyFill="1" applyBorder="1" applyAlignment="1" applyProtection="1">
      <alignment horizontal="left" vertical="center" wrapText="1"/>
      <protection locked="0"/>
    </xf>
    <xf numFmtId="0" fontId="19" fillId="0" borderId="0" xfId="1" applyFont="1" applyAlignment="1">
      <alignment vertical="center" wrapText="1"/>
    </xf>
    <xf numFmtId="0" fontId="3" fillId="5" borderId="4" xfId="5" applyFont="1" applyFill="1" applyBorder="1" applyAlignment="1">
      <alignment horizontal="center" vertical="center" wrapText="1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3" fillId="5" borderId="28" xfId="5" applyFont="1" applyFill="1" applyBorder="1" applyAlignment="1">
      <alignment horizontal="center" vertical="center" wrapText="1"/>
    </xf>
    <xf numFmtId="0" fontId="3" fillId="5" borderId="2" xfId="5" applyFont="1" applyFill="1" applyBorder="1" applyAlignment="1">
      <alignment horizontal="center" vertical="center" wrapText="1"/>
    </xf>
    <xf numFmtId="0" fontId="3" fillId="2" borderId="0" xfId="5" applyFont="1" applyFill="1" applyAlignment="1">
      <alignment vertical="center" wrapText="1"/>
    </xf>
    <xf numFmtId="0" fontId="3" fillId="2" borderId="14" xfId="5" applyFont="1" applyFill="1" applyBorder="1" applyAlignment="1" applyProtection="1">
      <alignment horizontal="left" vertical="center"/>
      <protection locked="0"/>
    </xf>
    <xf numFmtId="0" fontId="3" fillId="5" borderId="4" xfId="5" applyFont="1" applyFill="1" applyBorder="1" applyAlignment="1">
      <alignment horizontal="left" vertical="center"/>
    </xf>
    <xf numFmtId="0" fontId="2" fillId="0" borderId="0" xfId="1"/>
    <xf numFmtId="0" fontId="10" fillId="2" borderId="0" xfId="1" applyFont="1" applyFill="1" applyAlignment="1">
      <alignment vertical="center" wrapText="1"/>
    </xf>
    <xf numFmtId="0" fontId="12" fillId="2" borderId="0" xfId="1" applyFont="1" applyFill="1" applyAlignment="1">
      <alignment vertical="center" wrapText="1"/>
    </xf>
    <xf numFmtId="0" fontId="8" fillId="3" borderId="8" xfId="5" applyFont="1" applyFill="1" applyBorder="1" applyAlignment="1">
      <alignment horizontal="center" vertical="center" wrapText="1"/>
    </xf>
    <xf numFmtId="0" fontId="11" fillId="4" borderId="12" xfId="1" applyFont="1" applyFill="1" applyBorder="1" applyAlignment="1">
      <alignment horizontal="left" vertical="center" wrapText="1"/>
    </xf>
    <xf numFmtId="0" fontId="8" fillId="3" borderId="26" xfId="5" applyFont="1" applyFill="1" applyBorder="1" applyAlignment="1">
      <alignment horizontal="center" vertical="center" wrapText="1"/>
    </xf>
    <xf numFmtId="0" fontId="13" fillId="2" borderId="1" xfId="5" applyFont="1" applyFill="1" applyBorder="1" applyAlignment="1" applyProtection="1">
      <alignment vertical="center"/>
      <protection locked="0"/>
    </xf>
    <xf numFmtId="0" fontId="7" fillId="2" borderId="0" xfId="1" applyFont="1" applyFill="1" applyAlignment="1">
      <alignment vertical="center" wrapText="1"/>
    </xf>
    <xf numFmtId="0" fontId="7" fillId="2" borderId="27" xfId="1" applyFont="1" applyFill="1" applyBorder="1" applyAlignment="1">
      <alignment vertical="center" wrapText="1"/>
    </xf>
    <xf numFmtId="0" fontId="7" fillId="2" borderId="3" xfId="1" applyFont="1" applyFill="1" applyBorder="1" applyAlignment="1">
      <alignment vertical="center" wrapText="1"/>
    </xf>
    <xf numFmtId="0" fontId="7" fillId="2" borderId="28" xfId="1" applyFont="1" applyFill="1" applyBorder="1" applyAlignment="1">
      <alignment vertical="center" wrapText="1"/>
    </xf>
    <xf numFmtId="0" fontId="7" fillId="2" borderId="0" xfId="1" applyFont="1" applyFill="1" applyAlignment="1">
      <alignment horizontal="righ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9" fillId="2" borderId="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 applyProtection="1">
      <alignment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9" xfId="5" applyFont="1" applyFill="1" applyBorder="1" applyAlignment="1" applyProtection="1">
      <alignment vertical="center" wrapText="1"/>
      <protection locked="0"/>
    </xf>
    <xf numFmtId="0" fontId="9" fillId="5" borderId="4" xfId="5" applyFont="1" applyFill="1" applyBorder="1" applyAlignment="1">
      <alignment horizontal="left" vertical="center" wrapText="1"/>
    </xf>
    <xf numFmtId="0" fontId="9" fillId="5" borderId="1" xfId="5" applyFont="1" applyFill="1" applyBorder="1" applyAlignment="1">
      <alignment vertical="center" wrapText="1"/>
    </xf>
    <xf numFmtId="0" fontId="11" fillId="4" borderId="12" xfId="1" applyFont="1" applyFill="1" applyBorder="1" applyAlignment="1">
      <alignment vertical="center" wrapText="1"/>
    </xf>
    <xf numFmtId="0" fontId="11" fillId="4" borderId="11" xfId="1" applyFont="1" applyFill="1" applyBorder="1" applyAlignment="1">
      <alignment horizontal="center" vertical="center" wrapText="1"/>
    </xf>
    <xf numFmtId="0" fontId="11" fillId="4" borderId="11" xfId="1" applyFont="1" applyFill="1" applyBorder="1" applyAlignment="1">
      <alignment vertical="center" wrapText="1"/>
    </xf>
    <xf numFmtId="0" fontId="11" fillId="4" borderId="20" xfId="1" applyFont="1" applyFill="1" applyBorder="1" applyAlignment="1">
      <alignment vertical="center" wrapText="1"/>
    </xf>
    <xf numFmtId="0" fontId="26" fillId="2" borderId="4" xfId="5" applyFont="1" applyFill="1" applyBorder="1" applyAlignment="1" applyProtection="1">
      <alignment horizontal="left" vertical="center" wrapText="1"/>
      <protection locked="0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13" fillId="0" borderId="39" xfId="1" applyFont="1" applyBorder="1" applyAlignment="1" applyProtection="1">
      <alignment vertical="center" wrapText="1"/>
      <protection locked="0"/>
    </xf>
    <xf numFmtId="0" fontId="13" fillId="0" borderId="39" xfId="1" applyFont="1" applyBorder="1" applyAlignment="1" applyProtection="1">
      <alignment horizontal="left" vertical="center"/>
      <protection locked="0"/>
    </xf>
    <xf numFmtId="0" fontId="3" fillId="2" borderId="4" xfId="5" applyFont="1" applyFill="1" applyBorder="1" applyAlignment="1" applyProtection="1">
      <alignment horizontal="center" vertical="center"/>
      <protection locked="0"/>
    </xf>
    <xf numFmtId="0" fontId="3" fillId="5" borderId="4" xfId="5" applyFont="1" applyFill="1" applyBorder="1" applyAlignment="1">
      <alignment horizontal="center" vertical="center" wrapText="1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3" fillId="5" borderId="28" xfId="5" applyFont="1" applyFill="1" applyBorder="1" applyAlignment="1">
      <alignment horizontal="center" vertical="center" wrapText="1"/>
    </xf>
    <xf numFmtId="0" fontId="3" fillId="5" borderId="2" xfId="5" applyFont="1" applyFill="1" applyBorder="1" applyAlignment="1">
      <alignment horizontal="center" vertical="center" wrapText="1"/>
    </xf>
    <xf numFmtId="0" fontId="3" fillId="2" borderId="0" xfId="5" applyFont="1" applyFill="1" applyAlignment="1">
      <alignment vertical="center" wrapText="1"/>
    </xf>
    <xf numFmtId="0" fontId="3" fillId="2" borderId="4" xfId="5" applyFont="1" applyFill="1" applyBorder="1" applyAlignment="1">
      <alignment horizontal="center" vertical="center"/>
    </xf>
    <xf numFmtId="0" fontId="11" fillId="4" borderId="12" xfId="1" applyFont="1" applyFill="1" applyBorder="1" applyAlignment="1">
      <alignment horizontal="center" vertical="center"/>
    </xf>
    <xf numFmtId="0" fontId="11" fillId="4" borderId="12" xfId="1" applyFont="1" applyFill="1" applyBorder="1" applyAlignment="1">
      <alignment horizontal="left" vertical="center" wrapText="1"/>
    </xf>
    <xf numFmtId="0" fontId="13" fillId="8" borderId="39" xfId="1" applyFont="1" applyFill="1" applyBorder="1" applyAlignment="1">
      <alignment horizontal="center" vertical="center" wrapText="1"/>
    </xf>
    <xf numFmtId="0" fontId="13" fillId="8" borderId="45" xfId="1" applyFont="1" applyFill="1" applyBorder="1" applyAlignment="1">
      <alignment vertical="center" wrapText="1"/>
    </xf>
    <xf numFmtId="0" fontId="19" fillId="0" borderId="4" xfId="1" applyFont="1" applyBorder="1" applyAlignment="1">
      <alignment vertical="center" wrapText="1"/>
    </xf>
    <xf numFmtId="0" fontId="22" fillId="0" borderId="38" xfId="1" applyFont="1" applyBorder="1" applyAlignment="1">
      <alignment vertical="center" wrapText="1"/>
    </xf>
    <xf numFmtId="0" fontId="13" fillId="8" borderId="42" xfId="1" applyFont="1" applyFill="1" applyBorder="1" applyAlignment="1">
      <alignment vertical="center" wrapText="1"/>
    </xf>
    <xf numFmtId="0" fontId="22" fillId="0" borderId="4" xfId="1" applyFont="1" applyBorder="1" applyAlignment="1">
      <alignment vertical="center" wrapText="1"/>
    </xf>
    <xf numFmtId="0" fontId="13" fillId="0" borderId="42" xfId="1" applyFont="1" applyBorder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0" fontId="7" fillId="2" borderId="3" xfId="1" applyFont="1" applyFill="1" applyBorder="1" applyAlignment="1">
      <alignment vertical="center" wrapText="1"/>
    </xf>
    <xf numFmtId="0" fontId="7" fillId="2" borderId="28" xfId="1" applyFont="1" applyFill="1" applyBorder="1" applyAlignment="1">
      <alignment vertical="center" wrapText="1"/>
    </xf>
    <xf numFmtId="0" fontId="7" fillId="2" borderId="0" xfId="1" applyFont="1" applyFill="1" applyAlignment="1">
      <alignment horizontal="righ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9" fillId="2" borderId="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 applyProtection="1">
      <alignment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9" xfId="5" applyFont="1" applyFill="1" applyBorder="1" applyAlignment="1" applyProtection="1">
      <alignment vertical="center" wrapText="1"/>
      <protection locked="0"/>
    </xf>
    <xf numFmtId="0" fontId="9" fillId="5" borderId="4" xfId="5" applyFont="1" applyFill="1" applyBorder="1" applyAlignment="1">
      <alignment horizontal="left" vertical="center" wrapText="1"/>
    </xf>
    <xf numFmtId="0" fontId="9" fillId="5" borderId="1" xfId="5" applyFont="1" applyFill="1" applyBorder="1" applyAlignment="1">
      <alignment vertical="center" wrapText="1"/>
    </xf>
    <xf numFmtId="0" fontId="11" fillId="4" borderId="12" xfId="1" applyFont="1" applyFill="1" applyBorder="1" applyAlignment="1">
      <alignment vertical="center" wrapText="1"/>
    </xf>
    <xf numFmtId="0" fontId="11" fillId="4" borderId="11" xfId="1" applyFont="1" applyFill="1" applyBorder="1" applyAlignment="1">
      <alignment horizontal="center" vertical="center" wrapText="1"/>
    </xf>
    <xf numFmtId="0" fontId="11" fillId="4" borderId="11" xfId="1" applyFont="1" applyFill="1" applyBorder="1" applyAlignment="1">
      <alignment vertical="center" wrapText="1"/>
    </xf>
    <xf numFmtId="0" fontId="11" fillId="4" borderId="20" xfId="1" applyFont="1" applyFill="1" applyBorder="1" applyAlignment="1">
      <alignment vertical="center" wrapText="1"/>
    </xf>
    <xf numFmtId="0" fontId="11" fillId="6" borderId="12" xfId="1" applyFont="1" applyFill="1" applyBorder="1" applyAlignment="1">
      <alignment vertical="center" wrapText="1"/>
    </xf>
    <xf numFmtId="0" fontId="11" fillId="6" borderId="20" xfId="1" applyFont="1" applyFill="1" applyBorder="1" applyAlignment="1">
      <alignment vertical="center" wrapText="1"/>
    </xf>
    <xf numFmtId="0" fontId="11" fillId="6" borderId="7" xfId="1" applyFont="1" applyFill="1" applyBorder="1" applyAlignment="1">
      <alignment horizontal="center" vertical="center" wrapText="1"/>
    </xf>
    <xf numFmtId="0" fontId="11" fillId="6" borderId="11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vertical="center" wrapText="1"/>
    </xf>
    <xf numFmtId="0" fontId="8" fillId="3" borderId="12" xfId="1" applyFont="1" applyFill="1" applyBorder="1" applyAlignment="1">
      <alignment vertical="center" wrapText="1"/>
    </xf>
    <xf numFmtId="0" fontId="13" fillId="8" borderId="38" xfId="1" applyFont="1" applyFill="1" applyBorder="1" applyAlignment="1">
      <alignment horizontal="center" vertical="center" wrapText="1"/>
    </xf>
    <xf numFmtId="0" fontId="13" fillId="8" borderId="37" xfId="1" applyFont="1" applyFill="1" applyBorder="1" applyAlignment="1">
      <alignment vertical="center" wrapText="1"/>
    </xf>
    <xf numFmtId="0" fontId="19" fillId="0" borderId="39" xfId="1" applyFont="1" applyBorder="1" applyAlignment="1">
      <alignment horizontal="left" vertical="center" wrapText="1"/>
    </xf>
    <xf numFmtId="0" fontId="13" fillId="8" borderId="44" xfId="1" applyFont="1" applyFill="1" applyBorder="1" applyAlignment="1">
      <alignment horizontal="center" vertical="center" wrapText="1"/>
    </xf>
    <xf numFmtId="0" fontId="13" fillId="8" borderId="4" xfId="1" applyFont="1" applyFill="1" applyBorder="1" applyAlignment="1">
      <alignment horizontal="center" vertical="center" wrapText="1"/>
    </xf>
    <xf numFmtId="0" fontId="13" fillId="8" borderId="38" xfId="1" applyFont="1" applyFill="1" applyBorder="1" applyAlignment="1">
      <alignment horizontal="left" vertical="center" wrapText="1"/>
    </xf>
    <xf numFmtId="0" fontId="13" fillId="0" borderId="39" xfId="1" applyFont="1" applyBorder="1" applyAlignment="1">
      <alignment vertical="center" wrapText="1"/>
    </xf>
    <xf numFmtId="0" fontId="13" fillId="0" borderId="38" xfId="1" applyFont="1" applyBorder="1" applyAlignment="1">
      <alignment vertical="center" wrapText="1"/>
    </xf>
    <xf numFmtId="0" fontId="3" fillId="2" borderId="4" xfId="5" applyFont="1" applyFill="1" applyBorder="1" applyAlignment="1" applyProtection="1">
      <alignment horizontal="left" vertical="center" wrapText="1"/>
      <protection locked="0"/>
    </xf>
    <xf numFmtId="0" fontId="8" fillId="0" borderId="26" xfId="5" applyFont="1" applyBorder="1" applyAlignment="1">
      <alignment horizontal="center" vertical="center" wrapText="1"/>
    </xf>
    <xf numFmtId="0" fontId="13" fillId="0" borderId="38" xfId="1" applyFont="1" applyBorder="1" applyAlignment="1">
      <alignment horizontal="left" vertical="center" wrapText="1"/>
    </xf>
    <xf numFmtId="0" fontId="13" fillId="0" borderId="42" xfId="1" applyFont="1" applyBorder="1" applyAlignment="1">
      <alignment vertical="center" wrapText="1"/>
    </xf>
    <xf numFmtId="0" fontId="13" fillId="8" borderId="39" xfId="1" applyFont="1" applyFill="1" applyBorder="1" applyAlignment="1">
      <alignment horizontal="left" vertical="center" wrapText="1"/>
    </xf>
    <xf numFmtId="0" fontId="13" fillId="0" borderId="40" xfId="1" applyFont="1" applyBorder="1" applyAlignment="1">
      <alignment vertical="center" wrapText="1"/>
    </xf>
    <xf numFmtId="0" fontId="13" fillId="0" borderId="39" xfId="1" applyFont="1" applyBorder="1" applyAlignment="1">
      <alignment horizontal="left" vertical="center" wrapText="1"/>
    </xf>
    <xf numFmtId="0" fontId="13" fillId="0" borderId="45" xfId="1" applyFont="1" applyBorder="1" applyAlignment="1">
      <alignment vertical="center" wrapText="1"/>
    </xf>
    <xf numFmtId="0" fontId="13" fillId="8" borderId="4" xfId="1" applyFont="1" applyFill="1" applyBorder="1" applyAlignment="1">
      <alignment horizontal="left" vertical="center" wrapText="1"/>
    </xf>
    <xf numFmtId="0" fontId="13" fillId="0" borderId="4" xfId="1" applyFont="1" applyBorder="1" applyAlignment="1">
      <alignment vertical="center" wrapText="1"/>
    </xf>
    <xf numFmtId="0" fontId="13" fillId="8" borderId="42" xfId="1" applyFont="1" applyFill="1" applyBorder="1" applyAlignment="1">
      <alignment horizontal="left" vertical="center" wrapText="1"/>
    </xf>
    <xf numFmtId="0" fontId="13" fillId="8" borderId="44" xfId="1" applyFont="1" applyFill="1" applyBorder="1" applyAlignment="1">
      <alignment horizontal="left" vertical="center" wrapText="1"/>
    </xf>
    <xf numFmtId="0" fontId="13" fillId="0" borderId="0" xfId="1" applyFont="1" applyAlignment="1">
      <alignment vertical="center" wrapText="1"/>
    </xf>
    <xf numFmtId="0" fontId="19" fillId="8" borderId="39" xfId="1" applyFont="1" applyFill="1" applyBorder="1" applyAlignment="1">
      <alignment horizontal="left" vertical="center" wrapText="1"/>
    </xf>
    <xf numFmtId="0" fontId="13" fillId="8" borderId="42" xfId="1" applyFont="1" applyFill="1" applyBorder="1" applyAlignment="1">
      <alignment horizontal="center" vertical="center" wrapText="1"/>
    </xf>
    <xf numFmtId="0" fontId="13" fillId="14" borderId="4" xfId="1" applyFont="1" applyFill="1" applyBorder="1" applyAlignment="1">
      <alignment vertical="center" wrapText="1"/>
    </xf>
    <xf numFmtId="0" fontId="19" fillId="8" borderId="42" xfId="1" applyFont="1" applyFill="1" applyBorder="1" applyAlignment="1">
      <alignment horizontal="center" vertical="center" wrapText="1"/>
    </xf>
    <xf numFmtId="0" fontId="13" fillId="8" borderId="37" xfId="1" applyFont="1" applyFill="1" applyBorder="1" applyAlignment="1">
      <alignment horizontal="center" vertical="center" wrapText="1"/>
    </xf>
    <xf numFmtId="0" fontId="27" fillId="2" borderId="0" xfId="1" applyFont="1" applyFill="1" applyAlignment="1">
      <alignment vertical="center" wrapText="1"/>
    </xf>
    <xf numFmtId="0" fontId="13" fillId="14" borderId="39" xfId="1" applyFont="1" applyFill="1" applyBorder="1" applyAlignment="1">
      <alignment horizontal="left" vertical="center" wrapText="1"/>
    </xf>
    <xf numFmtId="0" fontId="25" fillId="0" borderId="39" xfId="1" applyFont="1" applyBorder="1" applyAlignment="1">
      <alignment vertical="center" wrapText="1"/>
    </xf>
    <xf numFmtId="0" fontId="21" fillId="0" borderId="4" xfId="1" applyFont="1" applyBorder="1" applyAlignment="1">
      <alignment vertical="center" wrapText="1"/>
    </xf>
    <xf numFmtId="0" fontId="3" fillId="0" borderId="3" xfId="5" applyFont="1" applyBorder="1" applyAlignment="1" applyProtection="1">
      <alignment horizontal="center" vertical="center"/>
      <protection locked="0"/>
    </xf>
    <xf numFmtId="0" fontId="3" fillId="2" borderId="14" xfId="5" applyFont="1" applyFill="1" applyBorder="1" applyAlignment="1" applyProtection="1">
      <alignment horizontal="left" vertical="center" wrapText="1"/>
      <protection locked="0"/>
    </xf>
    <xf numFmtId="0" fontId="13" fillId="8" borderId="43" xfId="1" applyFont="1" applyFill="1" applyBorder="1" applyAlignment="1">
      <alignment horizontal="left" vertical="center" wrapText="1"/>
    </xf>
    <xf numFmtId="0" fontId="14" fillId="0" borderId="38" xfId="1" applyFont="1" applyBorder="1" applyAlignment="1">
      <alignment horizontal="left" vertical="center" wrapText="1"/>
    </xf>
    <xf numFmtId="0" fontId="14" fillId="0" borderId="39" xfId="1" applyFont="1" applyBorder="1" applyAlignment="1">
      <alignment horizontal="left" vertical="center" wrapText="1"/>
    </xf>
    <xf numFmtId="0" fontId="13" fillId="8" borderId="0" xfId="1" applyFont="1" applyFill="1" applyAlignment="1">
      <alignment vertical="center" wrapText="1"/>
    </xf>
    <xf numFmtId="0" fontId="13" fillId="0" borderId="4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3" fillId="2" borderId="0" xfId="5" applyFont="1" applyFill="1" applyAlignment="1">
      <alignment vertical="center" wrapText="1"/>
    </xf>
    <xf numFmtId="0" fontId="19" fillId="0" borderId="3" xfId="1" applyFont="1" applyBorder="1" applyAlignment="1">
      <alignment horizontal="center" vertical="center" wrapText="1"/>
    </xf>
    <xf numFmtId="0" fontId="22" fillId="8" borderId="42" xfId="1" applyFont="1" applyFill="1" applyBorder="1" applyAlignment="1">
      <alignment horizontal="center" vertical="center" wrapText="1"/>
    </xf>
    <xf numFmtId="0" fontId="14" fillId="0" borderId="39" xfId="1" applyFont="1" applyBorder="1" applyAlignment="1">
      <alignment vertical="center" wrapText="1"/>
    </xf>
    <xf numFmtId="0" fontId="13" fillId="19" borderId="39" xfId="1" applyFont="1" applyFill="1" applyBorder="1" applyAlignment="1" applyProtection="1">
      <alignment horizontal="center" vertical="center" wrapText="1"/>
      <protection locked="0"/>
    </xf>
    <xf numFmtId="0" fontId="13" fillId="8" borderId="38" xfId="1" applyFont="1" applyFill="1" applyBorder="1" applyAlignment="1" applyProtection="1">
      <alignment horizontal="center" vertical="center" wrapText="1"/>
      <protection locked="0"/>
    </xf>
    <xf numFmtId="0" fontId="13" fillId="8" borderId="38" xfId="1" applyFont="1" applyFill="1" applyBorder="1" applyAlignment="1" applyProtection="1">
      <alignment horizontal="left" vertical="center" wrapText="1"/>
      <protection locked="0"/>
    </xf>
    <xf numFmtId="0" fontId="13" fillId="8" borderId="37" xfId="1" applyFont="1" applyFill="1" applyBorder="1" applyAlignment="1" applyProtection="1">
      <alignment vertical="center" wrapText="1"/>
      <protection locked="0"/>
    </xf>
    <xf numFmtId="0" fontId="13" fillId="8" borderId="39" xfId="1" applyFont="1" applyFill="1" applyBorder="1" applyAlignment="1" applyProtection="1">
      <alignment horizontal="center" vertical="center" wrapText="1"/>
      <protection locked="0"/>
    </xf>
    <xf numFmtId="0" fontId="13" fillId="8" borderId="39" xfId="1" applyFont="1" applyFill="1" applyBorder="1" applyAlignment="1" applyProtection="1">
      <alignment horizontal="left" vertical="center" wrapText="1"/>
      <protection locked="0"/>
    </xf>
    <xf numFmtId="0" fontId="13" fillId="8" borderId="42" xfId="1" applyFont="1" applyFill="1" applyBorder="1" applyAlignment="1" applyProtection="1">
      <alignment vertical="center" wrapText="1"/>
      <protection locked="0"/>
    </xf>
    <xf numFmtId="0" fontId="13" fillId="8" borderId="44" xfId="1" applyFont="1" applyFill="1" applyBorder="1" applyAlignment="1" applyProtection="1">
      <alignment horizontal="left" vertical="center" wrapText="1"/>
      <protection locked="0"/>
    </xf>
    <xf numFmtId="0" fontId="13" fillId="14" borderId="4" xfId="1" applyFont="1" applyFill="1" applyBorder="1" applyAlignment="1" applyProtection="1">
      <alignment vertical="center" wrapText="1"/>
      <protection locked="0"/>
    </xf>
    <xf numFmtId="0" fontId="13" fillId="0" borderId="39" xfId="1" applyFont="1" applyFill="1" applyBorder="1" applyAlignment="1">
      <alignment horizontal="center" vertical="center" wrapText="1"/>
    </xf>
    <xf numFmtId="0" fontId="13" fillId="0" borderId="39" xfId="1" applyFont="1" applyFill="1" applyBorder="1" applyAlignment="1">
      <alignment horizontal="left" vertical="center" wrapText="1"/>
    </xf>
    <xf numFmtId="0" fontId="13" fillId="0" borderId="42" xfId="1" applyFont="1" applyFill="1" applyBorder="1" applyAlignment="1">
      <alignment vertical="center" wrapText="1"/>
    </xf>
    <xf numFmtId="0" fontId="13" fillId="0" borderId="44" xfId="1" applyFont="1" applyFill="1" applyBorder="1" applyAlignment="1">
      <alignment horizontal="left" vertical="center" wrapText="1"/>
    </xf>
    <xf numFmtId="0" fontId="13" fillId="0" borderId="0" xfId="1" applyFont="1" applyFill="1" applyAlignment="1">
      <alignment vertical="center" wrapText="1"/>
    </xf>
    <xf numFmtId="0" fontId="13" fillId="0" borderId="42" xfId="1" applyFont="1" applyFill="1" applyBorder="1" applyAlignment="1">
      <alignment horizontal="center" vertical="center" wrapText="1"/>
    </xf>
    <xf numFmtId="0" fontId="13" fillId="18" borderId="37" xfId="1" applyFont="1" applyFill="1" applyBorder="1" applyAlignment="1">
      <alignment horizontal="left" vertical="center" wrapText="1"/>
    </xf>
    <xf numFmtId="0" fontId="13" fillId="18" borderId="39" xfId="1" applyFont="1" applyFill="1" applyBorder="1" applyAlignment="1">
      <alignment horizontal="left" vertical="center" wrapText="1"/>
    </xf>
    <xf numFmtId="0" fontId="13" fillId="2" borderId="0" xfId="1" applyFont="1" applyFill="1" applyAlignment="1">
      <alignment vertical="center" wrapText="1"/>
    </xf>
    <xf numFmtId="0" fontId="19" fillId="18" borderId="4" xfId="1" applyFont="1" applyFill="1" applyBorder="1" applyAlignment="1" applyProtection="1">
      <alignment horizontal="left" vertical="center" wrapText="1"/>
      <protection locked="0"/>
    </xf>
    <xf numFmtId="0" fontId="0" fillId="23" borderId="48" xfId="0" applyFont="1" applyFill="1" applyBorder="1"/>
    <xf numFmtId="0" fontId="0" fillId="0" borderId="48" xfId="0" applyFont="1" applyBorder="1"/>
    <xf numFmtId="0" fontId="0" fillId="0" borderId="0" xfId="0" applyAlignment="1">
      <alignment wrapText="1"/>
    </xf>
    <xf numFmtId="0" fontId="9" fillId="7" borderId="4" xfId="5" applyFont="1" applyFill="1" applyBorder="1" applyAlignment="1">
      <alignment horizontal="left" vertical="center" wrapText="1"/>
    </xf>
    <xf numFmtId="0" fontId="2" fillId="0" borderId="0" xfId="1" applyAlignment="1">
      <alignment wrapText="1"/>
    </xf>
    <xf numFmtId="0" fontId="11" fillId="4" borderId="12" xfId="1" applyFont="1" applyFill="1" applyBorder="1" applyAlignment="1">
      <alignment vertical="center"/>
    </xf>
    <xf numFmtId="0" fontId="8" fillId="3" borderId="26" xfId="5" applyFont="1" applyFill="1" applyBorder="1" applyAlignment="1">
      <alignment horizontal="center" vertical="center" wrapText="1"/>
    </xf>
    <xf numFmtId="0" fontId="8" fillId="3" borderId="8" xfId="5" applyFont="1" applyFill="1" applyBorder="1" applyAlignment="1">
      <alignment horizontal="center" vertical="center" wrapText="1"/>
    </xf>
    <xf numFmtId="0" fontId="3" fillId="2" borderId="0" xfId="5" applyFont="1" applyFill="1" applyAlignment="1">
      <alignment wrapText="1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3" fillId="5" borderId="28" xfId="5" applyFont="1" applyFill="1" applyBorder="1" applyAlignment="1">
      <alignment horizontal="center" vertical="center" wrapText="1"/>
    </xf>
    <xf numFmtId="0" fontId="3" fillId="5" borderId="2" xfId="5" applyFont="1" applyFill="1" applyBorder="1" applyAlignment="1">
      <alignment horizontal="center" vertical="center" wrapText="1"/>
    </xf>
    <xf numFmtId="0" fontId="3" fillId="5" borderId="4" xfId="5" applyFont="1" applyFill="1" applyBorder="1" applyAlignment="1">
      <alignment horizontal="center" vertical="center" wrapText="1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6" fillId="2" borderId="0" xfId="1" applyFont="1" applyFill="1" applyAlignment="1">
      <alignment vertical="center" wrapText="1"/>
    </xf>
    <xf numFmtId="0" fontId="3" fillId="16" borderId="4" xfId="5" applyFont="1" applyFill="1" applyBorder="1" applyAlignment="1" applyProtection="1">
      <alignment horizontal="center" vertical="center" wrapText="1"/>
      <protection locked="0"/>
    </xf>
    <xf numFmtId="0" fontId="28" fillId="2" borderId="0" xfId="1" applyFont="1" applyFill="1" applyAlignment="1">
      <alignment horizontal="right" vertical="center" wrapText="1"/>
    </xf>
    <xf numFmtId="0" fontId="11" fillId="4" borderId="13" xfId="1" applyFont="1" applyFill="1" applyBorder="1" applyAlignment="1">
      <alignment vertical="center" wrapText="1"/>
    </xf>
    <xf numFmtId="0" fontId="9" fillId="15" borderId="1" xfId="5" applyFont="1" applyFill="1" applyBorder="1" applyAlignment="1" applyProtection="1">
      <alignment vertical="center" wrapText="1"/>
      <protection locked="0"/>
    </xf>
    <xf numFmtId="0" fontId="28" fillId="2" borderId="0" xfId="1" applyFont="1" applyFill="1" applyAlignment="1">
      <alignment vertical="center" wrapText="1"/>
    </xf>
    <xf numFmtId="0" fontId="8" fillId="3" borderId="26" xfId="5" applyFont="1" applyFill="1" applyBorder="1" applyAlignment="1">
      <alignment horizontal="center" vertical="center" wrapText="1"/>
    </xf>
    <xf numFmtId="0" fontId="8" fillId="3" borderId="8" xfId="5" applyFont="1" applyFill="1" applyBorder="1" applyAlignment="1">
      <alignment horizontal="center" vertical="center" wrapText="1"/>
    </xf>
    <xf numFmtId="0" fontId="3" fillId="2" borderId="0" xfId="5" applyFont="1" applyFill="1" applyAlignment="1">
      <alignment wrapText="1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3" fillId="5" borderId="28" xfId="5" applyFont="1" applyFill="1" applyBorder="1" applyAlignment="1">
      <alignment horizontal="center" vertical="center" wrapText="1"/>
    </xf>
    <xf numFmtId="0" fontId="3" fillId="5" borderId="2" xfId="5" applyFont="1" applyFill="1" applyBorder="1" applyAlignment="1">
      <alignment horizontal="center" vertical="center" wrapText="1"/>
    </xf>
    <xf numFmtId="0" fontId="3" fillId="5" borderId="4" xfId="5" applyFont="1" applyFill="1" applyBorder="1" applyAlignment="1">
      <alignment horizontal="center" vertical="center" wrapText="1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3" fillId="2" borderId="26" xfId="5" applyFont="1" applyFill="1" applyBorder="1" applyAlignment="1" applyProtection="1">
      <alignment horizontal="center" vertical="center" wrapText="1"/>
      <protection locked="0"/>
    </xf>
    <xf numFmtId="0" fontId="3" fillId="7" borderId="3" xfId="5" applyFont="1" applyFill="1" applyBorder="1" applyAlignment="1">
      <alignment horizontal="center" vertical="center" wrapText="1"/>
    </xf>
    <xf numFmtId="0" fontId="3" fillId="7" borderId="2" xfId="5" applyFont="1" applyFill="1" applyBorder="1" applyAlignment="1">
      <alignment horizontal="center" vertical="center" wrapText="1"/>
    </xf>
    <xf numFmtId="0" fontId="3" fillId="7" borderId="4" xfId="5" applyFont="1" applyFill="1" applyBorder="1" applyAlignment="1">
      <alignment horizontal="center" vertical="center" wrapText="1"/>
    </xf>
    <xf numFmtId="0" fontId="3" fillId="2" borderId="3" xfId="5" applyFont="1" applyFill="1" applyBorder="1" applyAlignment="1" applyProtection="1">
      <alignment horizontal="center" vertical="center"/>
      <protection locked="0"/>
    </xf>
    <xf numFmtId="0" fontId="3" fillId="5" borderId="3" xfId="5" applyFont="1" applyFill="1" applyBorder="1" applyAlignment="1">
      <alignment horizontal="center" vertical="center"/>
    </xf>
    <xf numFmtId="0" fontId="3" fillId="14" borderId="3" xfId="5" applyFont="1" applyFill="1" applyBorder="1" applyAlignment="1" applyProtection="1">
      <alignment horizontal="center" vertical="center"/>
      <protection locked="0"/>
    </xf>
    <xf numFmtId="0" fontId="13" fillId="2" borderId="1" xfId="5" applyFont="1" applyFill="1" applyBorder="1" applyAlignment="1" applyProtection="1">
      <alignment vertical="center" wrapText="1"/>
      <protection locked="0"/>
    </xf>
    <xf numFmtId="0" fontId="13" fillId="2" borderId="9" xfId="5" applyFont="1" applyFill="1" applyBorder="1" applyAlignment="1" applyProtection="1">
      <alignment vertical="center" wrapText="1"/>
      <protection locked="0"/>
    </xf>
    <xf numFmtId="0" fontId="3" fillId="5" borderId="4" xfId="5" applyFont="1" applyFill="1" applyBorder="1" applyAlignment="1">
      <alignment horizontal="left" vertical="center" wrapText="1"/>
    </xf>
    <xf numFmtId="0" fontId="3" fillId="4" borderId="12" xfId="1" applyFont="1" applyFill="1" applyBorder="1" applyAlignment="1">
      <alignment horizontal="left" vertical="center" wrapText="1"/>
    </xf>
    <xf numFmtId="0" fontId="0" fillId="23" borderId="0" xfId="0" applyFont="1" applyFill="1" applyBorder="1"/>
    <xf numFmtId="0" fontId="13" fillId="10" borderId="3" xfId="1" applyFont="1" applyFill="1" applyBorder="1" applyAlignment="1">
      <alignment horizontal="center" vertical="center" wrapText="1"/>
    </xf>
    <xf numFmtId="0" fontId="3" fillId="0" borderId="3" xfId="5" applyFont="1" applyFill="1" applyBorder="1" applyAlignment="1" applyProtection="1">
      <alignment horizontal="center" vertical="center" wrapText="1"/>
      <protection locked="0"/>
    </xf>
    <xf numFmtId="0" fontId="3" fillId="2" borderId="3" xfId="5" applyFont="1" applyFill="1" applyBorder="1" applyAlignment="1" applyProtection="1">
      <alignment horizontal="center" vertical="center" wrapText="1"/>
      <protection locked="0"/>
    </xf>
    <xf numFmtId="0" fontId="3" fillId="5" borderId="3" xfId="5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3" fillId="2" borderId="3" xfId="5" applyFont="1" applyFill="1" applyBorder="1" applyAlignment="1">
      <alignment horizontal="center" vertical="center"/>
    </xf>
    <xf numFmtId="0" fontId="17" fillId="8" borderId="42" xfId="1" applyFont="1" applyFill="1" applyBorder="1" applyAlignment="1">
      <alignment horizontal="center" vertical="center" wrapText="1"/>
    </xf>
    <xf numFmtId="0" fontId="14" fillId="8" borderId="37" xfId="1" applyFont="1" applyFill="1" applyBorder="1" applyAlignment="1">
      <alignment horizontal="center" vertical="center" wrapText="1"/>
    </xf>
    <xf numFmtId="0" fontId="14" fillId="8" borderId="42" xfId="1" applyFont="1" applyFill="1" applyBorder="1" applyAlignment="1">
      <alignment horizontal="center" vertical="center" wrapText="1"/>
    </xf>
    <xf numFmtId="0" fontId="6" fillId="2" borderId="3" xfId="5" applyFont="1" applyFill="1" applyBorder="1" applyAlignment="1" applyProtection="1">
      <alignment horizontal="center" vertical="center"/>
      <protection locked="0"/>
    </xf>
    <xf numFmtId="0" fontId="6" fillId="5" borderId="3" xfId="5" applyFont="1" applyFill="1" applyBorder="1" applyAlignment="1">
      <alignment horizontal="center" vertical="center"/>
    </xf>
    <xf numFmtId="0" fontId="14" fillId="18" borderId="42" xfId="1" applyFont="1" applyFill="1" applyBorder="1" applyAlignment="1">
      <alignment horizontal="center" vertical="center" wrapText="1"/>
    </xf>
    <xf numFmtId="0" fontId="31" fillId="2" borderId="3" xfId="5" applyFont="1" applyFill="1" applyBorder="1" applyAlignment="1" applyProtection="1">
      <alignment horizontal="center" vertical="center"/>
      <protection locked="0"/>
    </xf>
    <xf numFmtId="0" fontId="19" fillId="18" borderId="37" xfId="1" applyFont="1" applyFill="1" applyBorder="1" applyAlignment="1">
      <alignment horizontal="center" vertical="center" wrapText="1"/>
    </xf>
    <xf numFmtId="0" fontId="13" fillId="18" borderId="42" xfId="1" applyFont="1" applyFill="1" applyBorder="1" applyAlignment="1">
      <alignment horizontal="center" vertical="center" wrapText="1"/>
    </xf>
    <xf numFmtId="0" fontId="24" fillId="8" borderId="42" xfId="1" applyFont="1" applyFill="1" applyBorder="1" applyAlignment="1">
      <alignment horizontal="center" vertical="center" wrapText="1"/>
    </xf>
    <xf numFmtId="0" fontId="13" fillId="8" borderId="0" xfId="1" applyFont="1" applyFill="1" applyBorder="1" applyAlignment="1">
      <alignment horizontal="center" vertical="center" wrapText="1"/>
    </xf>
    <xf numFmtId="0" fontId="13" fillId="8" borderId="3" xfId="1" applyFont="1" applyFill="1" applyBorder="1" applyAlignment="1">
      <alignment horizontal="center" vertical="center" wrapText="1"/>
    </xf>
    <xf numFmtId="0" fontId="19" fillId="0" borderId="28" xfId="1" applyFont="1" applyBorder="1" applyAlignment="1">
      <alignment horizontal="center" vertical="center" wrapText="1"/>
    </xf>
    <xf numFmtId="0" fontId="3" fillId="14" borderId="3" xfId="5" applyFont="1" applyFill="1" applyBorder="1" applyAlignment="1" applyProtection="1">
      <alignment horizontal="center" vertical="center" wrapText="1"/>
      <protection locked="0"/>
    </xf>
    <xf numFmtId="0" fontId="3" fillId="5" borderId="28" xfId="5" applyFont="1" applyFill="1" applyBorder="1" applyAlignment="1">
      <alignment horizontal="center" vertical="center"/>
    </xf>
    <xf numFmtId="0" fontId="13" fillId="8" borderId="37" xfId="1" applyFont="1" applyFill="1" applyBorder="1" applyAlignment="1" applyProtection="1">
      <alignment horizontal="center" vertical="center" wrapText="1"/>
      <protection locked="0"/>
    </xf>
    <xf numFmtId="0" fontId="13" fillId="8" borderId="42" xfId="1" applyFont="1" applyFill="1" applyBorder="1" applyAlignment="1" applyProtection="1">
      <alignment horizontal="center" vertical="center" wrapText="1"/>
      <protection locked="0"/>
    </xf>
    <xf numFmtId="0" fontId="3" fillId="2" borderId="26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13" fillId="8" borderId="38" xfId="0" applyFont="1" applyFill="1" applyBorder="1" applyAlignment="1">
      <alignment horizontal="left" vertical="center" wrapText="1"/>
    </xf>
    <xf numFmtId="0" fontId="13" fillId="8" borderId="38" xfId="0" applyFont="1" applyFill="1" applyBorder="1" applyAlignment="1">
      <alignment horizontal="center" vertical="center" wrapText="1"/>
    </xf>
    <xf numFmtId="0" fontId="13" fillId="8" borderId="45" xfId="0" applyFont="1" applyFill="1" applyBorder="1" applyAlignment="1">
      <alignment vertical="center" wrapText="1"/>
    </xf>
    <xf numFmtId="0" fontId="13" fillId="8" borderId="39" xfId="0" applyFont="1" applyFill="1" applyBorder="1" applyAlignment="1">
      <alignment horizontal="left" vertical="center" wrapText="1"/>
    </xf>
    <xf numFmtId="0" fontId="13" fillId="8" borderId="39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14" borderId="38" xfId="0" applyFont="1" applyFill="1" applyBorder="1" applyAlignment="1">
      <alignment vertical="center" wrapText="1"/>
    </xf>
    <xf numFmtId="0" fontId="13" fillId="0" borderId="45" xfId="0" applyFont="1" applyBorder="1" applyAlignment="1">
      <alignment vertical="center" wrapText="1"/>
    </xf>
    <xf numFmtId="0" fontId="13" fillId="8" borderId="4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/>
    </xf>
    <xf numFmtId="0" fontId="13" fillId="0" borderId="39" xfId="0" applyFont="1" applyBorder="1" applyAlignment="1">
      <alignment vertical="center" wrapText="1"/>
    </xf>
    <xf numFmtId="0" fontId="11" fillId="6" borderId="12" xfId="0" applyFont="1" applyFill="1" applyBorder="1" applyAlignment="1">
      <alignment vertical="center"/>
    </xf>
    <xf numFmtId="0" fontId="11" fillId="6" borderId="20" xfId="0" applyFont="1" applyFill="1" applyBorder="1" applyAlignment="1">
      <alignment vertical="center"/>
    </xf>
    <xf numFmtId="0" fontId="11" fillId="6" borderId="7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vertical="center"/>
    </xf>
    <xf numFmtId="0" fontId="11" fillId="6" borderId="12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vertical="center"/>
    </xf>
    <xf numFmtId="0" fontId="8" fillId="3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left" vertical="center"/>
    </xf>
    <xf numFmtId="0" fontId="11" fillId="4" borderId="49" xfId="1" applyFont="1" applyFill="1" applyBorder="1" applyAlignment="1">
      <alignment vertical="center" wrapText="1"/>
    </xf>
    <xf numFmtId="0" fontId="11" fillId="4" borderId="10" xfId="1" applyFont="1" applyFill="1" applyBorder="1" applyAlignment="1">
      <alignment horizontal="center" vertical="center" wrapText="1"/>
    </xf>
    <xf numFmtId="0" fontId="11" fillId="4" borderId="10" xfId="1" applyFont="1" applyFill="1" applyBorder="1" applyAlignment="1">
      <alignment vertical="center" wrapText="1"/>
    </xf>
    <xf numFmtId="0" fontId="11" fillId="4" borderId="49" xfId="1" applyFont="1" applyFill="1" applyBorder="1" applyAlignment="1">
      <alignment horizontal="left" vertical="center" wrapText="1"/>
    </xf>
    <xf numFmtId="0" fontId="13" fillId="8" borderId="0" xfId="0" applyFont="1" applyFill="1" applyBorder="1" applyAlignment="1">
      <alignment vertical="center" wrapText="1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>
      <alignment horizontal="left" vertical="center" wrapText="1"/>
    </xf>
    <xf numFmtId="0" fontId="13" fillId="8" borderId="4" xfId="0" applyFont="1" applyFill="1" applyBorder="1" applyAlignment="1">
      <alignment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9" fillId="2" borderId="4" xfId="5" applyFont="1" applyFill="1" applyBorder="1" applyAlignment="1" applyProtection="1">
      <alignment vertical="center"/>
      <protection locked="0"/>
    </xf>
    <xf numFmtId="0" fontId="9" fillId="7" borderId="4" xfId="5" applyFont="1" applyFill="1" applyBorder="1" applyAlignment="1">
      <alignment horizontal="left" vertical="center"/>
    </xf>
    <xf numFmtId="0" fontId="9" fillId="7" borderId="4" xfId="5" applyFont="1" applyFill="1" applyBorder="1" applyAlignment="1">
      <alignment vertical="center"/>
    </xf>
    <xf numFmtId="0" fontId="9" fillId="2" borderId="4" xfId="5" applyFont="1" applyFill="1" applyBorder="1" applyAlignment="1" applyProtection="1">
      <alignment vertical="center" wrapText="1"/>
      <protection locked="0"/>
    </xf>
    <xf numFmtId="0" fontId="9" fillId="7" borderId="4" xfId="5" applyFont="1" applyFill="1" applyBorder="1" applyAlignment="1">
      <alignment vertical="center" wrapText="1"/>
    </xf>
    <xf numFmtId="0" fontId="11" fillId="6" borderId="4" xfId="1" applyFont="1" applyFill="1" applyBorder="1" applyAlignment="1">
      <alignment vertical="center" wrapText="1"/>
    </xf>
    <xf numFmtId="0" fontId="11" fillId="6" borderId="4" xfId="1" applyFont="1" applyFill="1" applyBorder="1" applyAlignment="1">
      <alignment horizontal="center" vertical="center" wrapText="1"/>
    </xf>
    <xf numFmtId="0" fontId="11" fillId="6" borderId="4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3" fillId="7" borderId="1" xfId="5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8" borderId="44" xfId="0" applyFont="1" applyFill="1" applyBorder="1" applyAlignment="1">
      <alignment horizontal="center" vertical="center" wrapText="1"/>
    </xf>
    <xf numFmtId="0" fontId="3" fillId="0" borderId="4" xfId="5" applyFont="1" applyBorder="1" applyAlignment="1" applyProtection="1">
      <alignment horizontal="center" vertical="center" wrapText="1"/>
      <protection locked="0"/>
    </xf>
    <xf numFmtId="0" fontId="9" fillId="0" borderId="4" xfId="5" applyFont="1" applyBorder="1" applyAlignment="1" applyProtection="1">
      <alignment horizontal="left" vertical="center"/>
      <protection locked="0"/>
    </xf>
    <xf numFmtId="0" fontId="3" fillId="0" borderId="4" xfId="5" applyFont="1" applyBorder="1" applyAlignment="1" applyProtection="1">
      <alignment horizontal="center" vertical="center"/>
      <protection locked="0"/>
    </xf>
    <xf numFmtId="0" fontId="9" fillId="0" borderId="4" xfId="5" applyFont="1" applyFill="1" applyBorder="1" applyAlignment="1" applyProtection="1">
      <alignment horizontal="left" vertical="center"/>
      <protection locked="0"/>
    </xf>
    <xf numFmtId="0" fontId="3" fillId="0" borderId="4" xfId="5" applyFont="1" applyFill="1" applyBorder="1" applyAlignment="1" applyProtection="1">
      <alignment horizontal="center" vertical="center"/>
      <protection locked="0"/>
    </xf>
    <xf numFmtId="0" fontId="13" fillId="14" borderId="4" xfId="0" applyFont="1" applyFill="1" applyBorder="1" applyAlignment="1">
      <alignment vertical="center" wrapText="1"/>
    </xf>
    <xf numFmtId="0" fontId="22" fillId="8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4" xfId="5" applyFont="1" applyFill="1" applyBorder="1" applyAlignment="1" applyProtection="1">
      <alignment vertical="center"/>
      <protection locked="0"/>
    </xf>
    <xf numFmtId="0" fontId="11" fillId="6" borderId="4" xfId="0" applyFont="1" applyFill="1" applyBorder="1" applyAlignment="1">
      <alignment vertical="center"/>
    </xf>
    <xf numFmtId="0" fontId="11" fillId="6" borderId="4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vertical="center"/>
    </xf>
    <xf numFmtId="0" fontId="8" fillId="3" borderId="4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/>
    </xf>
    <xf numFmtId="0" fontId="17" fillId="21" borderId="4" xfId="1" applyFont="1" applyFill="1" applyBorder="1" applyAlignment="1">
      <alignment vertical="center" wrapText="1"/>
    </xf>
    <xf numFmtId="0" fontId="14" fillId="17" borderId="4" xfId="1" applyFont="1" applyFill="1" applyBorder="1" applyAlignment="1">
      <alignment horizontal="left" vertical="center" wrapText="1"/>
    </xf>
    <xf numFmtId="0" fontId="13" fillId="17" borderId="4" xfId="1" applyFont="1" applyFill="1" applyBorder="1" applyAlignment="1">
      <alignment vertical="center" wrapText="1"/>
    </xf>
    <xf numFmtId="0" fontId="3" fillId="7" borderId="3" xfId="5" applyFont="1" applyFill="1" applyBorder="1" applyAlignment="1">
      <alignment horizontal="center" vertical="center"/>
    </xf>
    <xf numFmtId="0" fontId="3" fillId="14" borderId="4" xfId="5" applyFont="1" applyFill="1" applyBorder="1" applyAlignment="1" applyProtection="1">
      <alignment horizontal="center" vertical="center"/>
      <protection locked="0"/>
    </xf>
    <xf numFmtId="0" fontId="9" fillId="0" borderId="9" xfId="5" applyFont="1" applyBorder="1" applyAlignment="1" applyProtection="1">
      <alignment vertical="center"/>
      <protection locked="0"/>
    </xf>
    <xf numFmtId="0" fontId="19" fillId="0" borderId="4" xfId="0" applyFont="1" applyBorder="1" applyAlignment="1">
      <alignment vertical="center" wrapText="1"/>
    </xf>
    <xf numFmtId="0" fontId="19" fillId="8" borderId="4" xfId="0" applyFont="1" applyFill="1" applyBorder="1" applyAlignment="1">
      <alignment horizontal="center" vertical="center" wrapText="1"/>
    </xf>
    <xf numFmtId="0" fontId="19" fillId="8" borderId="4" xfId="0" applyFont="1" applyFill="1" applyBorder="1" applyAlignment="1">
      <alignment vertical="center"/>
    </xf>
    <xf numFmtId="0" fontId="33" fillId="14" borderId="4" xfId="5" applyFont="1" applyFill="1" applyBorder="1" applyAlignment="1" applyProtection="1">
      <alignment horizontal="left" vertical="center"/>
      <protection locked="0"/>
    </xf>
    <xf numFmtId="0" fontId="19" fillId="0" borderId="4" xfId="0" applyFont="1" applyFill="1" applyBorder="1" applyAlignment="1">
      <alignment vertical="center" wrapText="1"/>
    </xf>
    <xf numFmtId="0" fontId="11" fillId="6" borderId="13" xfId="0" applyFont="1" applyFill="1" applyBorder="1" applyAlignment="1">
      <alignment vertical="center"/>
    </xf>
    <xf numFmtId="0" fontId="9" fillId="0" borderId="4" xfId="5" applyFont="1" applyBorder="1" applyAlignment="1" applyProtection="1">
      <alignment vertical="center"/>
      <protection locked="0"/>
    </xf>
    <xf numFmtId="0" fontId="19" fillId="8" borderId="4" xfId="0" applyFont="1" applyFill="1" applyBorder="1" applyAlignment="1">
      <alignment vertical="center" wrapText="1"/>
    </xf>
    <xf numFmtId="0" fontId="19" fillId="8" borderId="4" xfId="0" applyFont="1" applyFill="1" applyBorder="1" applyAlignment="1">
      <alignment horizontal="left" vertical="center" wrapText="1"/>
    </xf>
    <xf numFmtId="0" fontId="19" fillId="25" borderId="4" xfId="0" applyFont="1" applyFill="1" applyBorder="1" applyAlignment="1">
      <alignment vertical="center" wrapText="1"/>
    </xf>
    <xf numFmtId="0" fontId="19" fillId="8" borderId="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vertical="center" wrapText="1"/>
    </xf>
    <xf numFmtId="0" fontId="19" fillId="14" borderId="4" xfId="0" applyFont="1" applyFill="1" applyBorder="1" applyAlignment="1">
      <alignment vertical="center" wrapText="1"/>
    </xf>
    <xf numFmtId="0" fontId="13" fillId="18" borderId="4" xfId="0" applyFont="1" applyFill="1" applyBorder="1" applyAlignment="1">
      <alignment vertical="center" wrapText="1"/>
    </xf>
    <xf numFmtId="0" fontId="34" fillId="8" borderId="4" xfId="0" applyFont="1" applyFill="1" applyBorder="1" applyAlignment="1">
      <alignment horizontal="center" vertical="center"/>
    </xf>
    <xf numFmtId="0" fontId="34" fillId="8" borderId="4" xfId="0" applyFont="1" applyFill="1" applyBorder="1" applyAlignment="1">
      <alignment vertical="center"/>
    </xf>
    <xf numFmtId="0" fontId="13" fillId="0" borderId="38" xfId="0" applyFont="1" applyBorder="1" applyAlignment="1">
      <alignment vertical="center" wrapText="1"/>
    </xf>
    <xf numFmtId="0" fontId="35" fillId="0" borderId="5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1" fillId="6" borderId="12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42" xfId="0" applyFont="1" applyFill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center" vertical="center" wrapText="1"/>
    </xf>
    <xf numFmtId="0" fontId="3" fillId="0" borderId="3" xfId="5" applyFont="1" applyFill="1" applyBorder="1" applyAlignment="1" applyProtection="1">
      <alignment horizontal="center" vertical="center"/>
      <protection locked="0"/>
    </xf>
    <xf numFmtId="0" fontId="13" fillId="8" borderId="37" xfId="0" applyFont="1" applyFill="1" applyBorder="1" applyAlignment="1">
      <alignment vertical="center" wrapText="1"/>
    </xf>
    <xf numFmtId="0" fontId="13" fillId="8" borderId="42" xfId="0" applyFont="1" applyFill="1" applyBorder="1" applyAlignment="1">
      <alignment vertical="center" wrapText="1"/>
    </xf>
    <xf numFmtId="0" fontId="16" fillId="11" borderId="23" xfId="1" applyFont="1" applyFill="1" applyBorder="1" applyAlignment="1">
      <alignment horizontal="center" vertical="center" wrapText="1"/>
    </xf>
    <xf numFmtId="0" fontId="13" fillId="10" borderId="4" xfId="1" applyFont="1" applyFill="1" applyBorder="1" applyAlignment="1" applyProtection="1">
      <alignment horizontal="center" vertical="center" wrapText="1"/>
      <protection locked="0"/>
    </xf>
    <xf numFmtId="0" fontId="24" fillId="10" borderId="4" xfId="1" applyFont="1" applyFill="1" applyBorder="1" applyAlignment="1" applyProtection="1">
      <alignment horizontal="center" vertical="center" wrapText="1"/>
      <protection locked="0"/>
    </xf>
    <xf numFmtId="0" fontId="24" fillId="0" borderId="4" xfId="1" applyFont="1" applyBorder="1" applyAlignment="1">
      <alignment horizontal="left" vertical="center" wrapText="1"/>
    </xf>
    <xf numFmtId="0" fontId="13" fillId="0" borderId="4" xfId="1" applyFont="1" applyFill="1" applyBorder="1" applyAlignment="1">
      <alignment vertical="center" wrapText="1"/>
    </xf>
    <xf numFmtId="0" fontId="13" fillId="10" borderId="4" xfId="1" applyFont="1" applyFill="1" applyBorder="1" applyAlignment="1" applyProtection="1">
      <alignment horizontal="left" vertical="center"/>
      <protection locked="0"/>
    </xf>
    <xf numFmtId="0" fontId="13" fillId="10" borderId="4" xfId="1" applyFont="1" applyFill="1" applyBorder="1" applyAlignment="1" applyProtection="1">
      <alignment vertical="center"/>
      <protection locked="0"/>
    </xf>
    <xf numFmtId="0" fontId="13" fillId="13" borderId="4" xfId="1" applyFont="1" applyFill="1" applyBorder="1" applyAlignment="1">
      <alignment horizontal="center" vertical="center" wrapText="1"/>
    </xf>
    <xf numFmtId="0" fontId="13" fillId="13" borderId="4" xfId="1" applyFont="1" applyFill="1" applyBorder="1" applyAlignment="1">
      <alignment horizontal="left" vertical="center"/>
    </xf>
    <xf numFmtId="0" fontId="13" fillId="13" borderId="4" xfId="1" applyFont="1" applyFill="1" applyBorder="1" applyAlignment="1">
      <alignment vertical="center"/>
    </xf>
    <xf numFmtId="0" fontId="24" fillId="0" borderId="4" xfId="1" applyFont="1" applyFill="1" applyBorder="1" applyAlignment="1">
      <alignment vertical="center" wrapText="1"/>
    </xf>
    <xf numFmtId="0" fontId="24" fillId="8" borderId="4" xfId="1" applyFont="1" applyFill="1" applyBorder="1" applyAlignment="1">
      <alignment vertical="center" wrapText="1"/>
    </xf>
    <xf numFmtId="0" fontId="24" fillId="8" borderId="4" xfId="1" applyFont="1" applyFill="1" applyBorder="1" applyAlignment="1">
      <alignment horizontal="left" vertical="center" wrapText="1"/>
    </xf>
    <xf numFmtId="0" fontId="18" fillId="12" borderId="4" xfId="1" applyFont="1" applyFill="1" applyBorder="1" applyAlignment="1">
      <alignment vertical="center"/>
    </xf>
    <xf numFmtId="0" fontId="18" fillId="12" borderId="4" xfId="1" applyFont="1" applyFill="1" applyBorder="1" applyAlignment="1">
      <alignment horizontal="center" vertical="center"/>
    </xf>
    <xf numFmtId="0" fontId="18" fillId="12" borderId="4" xfId="1" applyFont="1" applyFill="1" applyBorder="1" applyAlignment="1">
      <alignment horizontal="left" vertical="center"/>
    </xf>
    <xf numFmtId="0" fontId="11" fillId="4" borderId="4" xfId="1" applyFont="1" applyFill="1" applyBorder="1" applyAlignment="1">
      <alignment vertical="center"/>
    </xf>
    <xf numFmtId="0" fontId="13" fillId="10" borderId="4" xfId="0" applyFont="1" applyFill="1" applyBorder="1" applyAlignment="1" applyProtection="1">
      <alignment horizontal="center" vertical="center" wrapText="1"/>
      <protection locked="0"/>
    </xf>
    <xf numFmtId="0" fontId="13" fillId="10" borderId="4" xfId="0" applyFont="1" applyFill="1" applyBorder="1" applyAlignment="1" applyProtection="1">
      <alignment horizontal="left" vertical="center"/>
      <protection locked="0"/>
    </xf>
    <xf numFmtId="0" fontId="13" fillId="10" borderId="4" xfId="0" applyFont="1" applyFill="1" applyBorder="1" applyAlignment="1" applyProtection="1">
      <alignment vertical="center"/>
      <protection locked="0"/>
    </xf>
    <xf numFmtId="0" fontId="13" fillId="27" borderId="4" xfId="0" applyFont="1" applyFill="1" applyBorder="1" applyAlignment="1">
      <alignment horizontal="center" vertical="center" wrapText="1"/>
    </xf>
    <xf numFmtId="0" fontId="13" fillId="27" borderId="4" xfId="0" applyFont="1" applyFill="1" applyBorder="1" applyAlignment="1">
      <alignment horizontal="left" vertical="center"/>
    </xf>
    <xf numFmtId="0" fontId="13" fillId="27" borderId="4" xfId="0" applyFont="1" applyFill="1" applyBorder="1" applyAlignment="1">
      <alignment vertical="center"/>
    </xf>
    <xf numFmtId="0" fontId="13" fillId="2" borderId="4" xfId="0" applyFont="1" applyFill="1" applyBorder="1" applyAlignment="1">
      <alignment vertical="center" wrapText="1"/>
    </xf>
    <xf numFmtId="0" fontId="18" fillId="26" borderId="4" xfId="0" applyFont="1" applyFill="1" applyBorder="1" applyAlignment="1">
      <alignment vertical="center"/>
    </xf>
    <xf numFmtId="0" fontId="18" fillId="26" borderId="4" xfId="0" applyFont="1" applyFill="1" applyBorder="1" applyAlignment="1">
      <alignment horizontal="center" vertical="center"/>
    </xf>
    <xf numFmtId="0" fontId="18" fillId="26" borderId="4" xfId="0" applyFont="1" applyFill="1" applyBorder="1" applyAlignment="1">
      <alignment horizontal="left" vertical="center"/>
    </xf>
    <xf numFmtId="0" fontId="9" fillId="7" borderId="22" xfId="5" applyFont="1" applyFill="1" applyBorder="1" applyAlignment="1">
      <alignment horizontal="left" vertical="center" wrapText="1"/>
    </xf>
    <xf numFmtId="0" fontId="35" fillId="0" borderId="38" xfId="0" applyFont="1" applyBorder="1" applyAlignment="1">
      <alignment vertical="center" wrapText="1"/>
    </xf>
    <xf numFmtId="0" fontId="13" fillId="16" borderId="4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left" vertical="center" wrapText="1"/>
    </xf>
    <xf numFmtId="0" fontId="35" fillId="0" borderId="4" xfId="0" applyFont="1" applyBorder="1" applyAlignment="1">
      <alignment vertical="center" wrapText="1"/>
    </xf>
    <xf numFmtId="0" fontId="11" fillId="6" borderId="4" xfId="0" applyFont="1" applyFill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 wrapText="1"/>
    </xf>
    <xf numFmtId="0" fontId="13" fillId="8" borderId="45" xfId="0" applyFont="1" applyFill="1" applyBorder="1" applyAlignment="1">
      <alignment horizontal="center" vertical="center" wrapText="1"/>
    </xf>
    <xf numFmtId="0" fontId="13" fillId="22" borderId="42" xfId="1" applyFont="1" applyFill="1" applyBorder="1" applyAlignment="1">
      <alignment horizontal="center" vertical="center" wrapText="1"/>
    </xf>
    <xf numFmtId="0" fontId="3" fillId="21" borderId="3" xfId="5" applyFont="1" applyFill="1" applyBorder="1" applyAlignment="1" applyProtection="1">
      <alignment horizontal="center" vertical="center"/>
      <protection locked="0"/>
    </xf>
    <xf numFmtId="0" fontId="13" fillId="17" borderId="3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/>
    </xf>
    <xf numFmtId="0" fontId="19" fillId="8" borderId="3" xfId="1" applyFont="1" applyFill="1" applyBorder="1" applyAlignment="1">
      <alignment horizontal="center" vertical="center" wrapText="1"/>
    </xf>
    <xf numFmtId="0" fontId="19" fillId="8" borderId="45" xfId="1" applyFont="1" applyFill="1" applyBorder="1" applyAlignment="1">
      <alignment horizontal="center" vertical="center" wrapText="1"/>
    </xf>
    <xf numFmtId="0" fontId="19" fillId="8" borderId="0" xfId="1" applyFont="1" applyFill="1" applyBorder="1" applyAlignment="1">
      <alignment horizontal="center" vertical="center" wrapText="1"/>
    </xf>
    <xf numFmtId="0" fontId="13" fillId="0" borderId="38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3" fillId="14" borderId="39" xfId="0" applyFont="1" applyFill="1" applyBorder="1" applyAlignment="1">
      <alignment vertical="center" wrapText="1"/>
    </xf>
    <xf numFmtId="0" fontId="13" fillId="8" borderId="42" xfId="0" applyFont="1" applyFill="1" applyBorder="1" applyAlignment="1">
      <alignment horizontal="center" vertical="center" wrapText="1"/>
    </xf>
    <xf numFmtId="0" fontId="13" fillId="28" borderId="37" xfId="0" applyFont="1" applyFill="1" applyBorder="1" applyAlignment="1">
      <alignment horizontal="center" vertical="center" wrapText="1"/>
    </xf>
    <xf numFmtId="0" fontId="13" fillId="8" borderId="0" xfId="0" applyFont="1" applyFill="1" applyBorder="1" applyAlignment="1">
      <alignment horizontal="center" vertical="center" wrapText="1"/>
    </xf>
    <xf numFmtId="0" fontId="38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38" fillId="0" borderId="38" xfId="0" applyFont="1" applyBorder="1" applyAlignment="1">
      <alignment vertical="center" wrapText="1"/>
    </xf>
    <xf numFmtId="0" fontId="13" fillId="8" borderId="55" xfId="0" applyFont="1" applyFill="1" applyBorder="1" applyAlignment="1">
      <alignment vertical="center" wrapText="1"/>
    </xf>
    <xf numFmtId="0" fontId="40" fillId="2" borderId="4" xfId="5" applyFont="1" applyFill="1" applyBorder="1" applyAlignment="1" applyProtection="1">
      <alignment horizontal="left" vertical="center" wrapText="1"/>
      <protection locked="0"/>
    </xf>
    <xf numFmtId="0" fontId="20" fillId="2" borderId="4" xfId="5" applyFont="1" applyFill="1" applyBorder="1" applyAlignment="1" applyProtection="1">
      <alignment horizontal="left" vertical="center"/>
      <protection locked="0"/>
    </xf>
    <xf numFmtId="0" fontId="38" fillId="0" borderId="39" xfId="0" applyFont="1" applyBorder="1" applyAlignment="1">
      <alignment vertical="center" wrapText="1"/>
    </xf>
    <xf numFmtId="0" fontId="19" fillId="2" borderId="1" xfId="5" applyFont="1" applyFill="1" applyBorder="1" applyAlignment="1" applyProtection="1">
      <alignment vertical="center"/>
      <protection locked="0"/>
    </xf>
    <xf numFmtId="0" fontId="9" fillId="14" borderId="4" xfId="5" applyFont="1" applyFill="1" applyBorder="1" applyAlignment="1" applyProtection="1">
      <alignment horizontal="left" vertical="center" wrapText="1"/>
      <protection locked="0"/>
    </xf>
    <xf numFmtId="0" fontId="22" fillId="8" borderId="44" xfId="0" applyFont="1" applyFill="1" applyBorder="1" applyAlignment="1">
      <alignment horizontal="left" vertical="center" wrapText="1"/>
    </xf>
    <xf numFmtId="0" fontId="19" fillId="8" borderId="0" xfId="0" applyFont="1" applyFill="1" applyAlignment="1">
      <alignment vertical="center" wrapText="1"/>
    </xf>
    <xf numFmtId="0" fontId="3" fillId="2" borderId="1" xfId="5" applyFont="1" applyFill="1" applyBorder="1" applyAlignment="1" applyProtection="1">
      <alignment vertical="center"/>
      <protection locked="0"/>
    </xf>
    <xf numFmtId="0" fontId="22" fillId="8" borderId="4" xfId="0" applyFont="1" applyFill="1" applyBorder="1" applyAlignment="1">
      <alignment horizontal="left" vertical="center" wrapText="1"/>
    </xf>
    <xf numFmtId="0" fontId="3" fillId="2" borderId="9" xfId="5" applyFont="1" applyFill="1" applyBorder="1" applyAlignment="1" applyProtection="1">
      <alignment vertical="center"/>
      <protection locked="0"/>
    </xf>
    <xf numFmtId="0" fontId="22" fillId="8" borderId="42" xfId="0" applyFont="1" applyFill="1" applyBorder="1" applyAlignment="1">
      <alignment horizontal="center" vertical="center" wrapText="1"/>
    </xf>
    <xf numFmtId="0" fontId="9" fillId="7" borderId="9" xfId="5" applyFont="1" applyFill="1" applyBorder="1" applyAlignment="1">
      <alignment vertical="center" wrapText="1"/>
    </xf>
    <xf numFmtId="0" fontId="22" fillId="0" borderId="39" xfId="0" applyFont="1" applyBorder="1" applyAlignment="1">
      <alignment vertical="center" wrapText="1"/>
    </xf>
    <xf numFmtId="0" fontId="11" fillId="6" borderId="12" xfId="0" applyFont="1" applyFill="1" applyBorder="1" applyAlignment="1">
      <alignment vertical="center" wrapText="1"/>
    </xf>
    <xf numFmtId="0" fontId="11" fillId="6" borderId="20" xfId="0" applyFont="1" applyFill="1" applyBorder="1" applyAlignment="1">
      <alignment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13" fillId="10" borderId="4" xfId="0" applyFont="1" applyFill="1" applyBorder="1" applyAlignment="1">
      <alignment horizontal="center" vertical="center"/>
    </xf>
    <xf numFmtId="0" fontId="22" fillId="0" borderId="38" xfId="0" applyFont="1" applyBorder="1" applyAlignment="1">
      <alignment vertical="center" wrapText="1"/>
    </xf>
    <xf numFmtId="0" fontId="3" fillId="7" borderId="22" xfId="5" applyFont="1" applyFill="1" applyBorder="1" applyAlignment="1">
      <alignment horizontal="left" vertical="center"/>
    </xf>
    <xf numFmtId="0" fontId="22" fillId="8" borderId="4" xfId="0" applyFont="1" applyFill="1" applyBorder="1" applyAlignment="1">
      <alignment vertical="center" wrapText="1"/>
    </xf>
    <xf numFmtId="0" fontId="3" fillId="7" borderId="28" xfId="5" applyFont="1" applyFill="1" applyBorder="1" applyAlignment="1">
      <alignment horizontal="center" vertical="center" wrapText="1"/>
    </xf>
    <xf numFmtId="0" fontId="3" fillId="7" borderId="22" xfId="5" applyFont="1" applyFill="1" applyBorder="1" applyAlignment="1">
      <alignment horizontal="center" vertical="center" wrapText="1"/>
    </xf>
    <xf numFmtId="0" fontId="3" fillId="7" borderId="56" xfId="5" applyFont="1" applyFill="1" applyBorder="1" applyAlignment="1">
      <alignment horizontal="center" vertical="center" wrapText="1"/>
    </xf>
    <xf numFmtId="0" fontId="3" fillId="7" borderId="57" xfId="5" applyFont="1" applyFill="1" applyBorder="1" applyAlignment="1">
      <alignment horizontal="center" vertical="center" wrapText="1"/>
    </xf>
    <xf numFmtId="0" fontId="41" fillId="0" borderId="38" xfId="0" applyFont="1" applyBorder="1" applyAlignment="1">
      <alignment horizontal="left" vertical="center" wrapText="1"/>
    </xf>
    <xf numFmtId="0" fontId="41" fillId="0" borderId="39" xfId="0" applyFont="1" applyBorder="1" applyAlignment="1">
      <alignment horizontal="left" vertical="center" wrapText="1"/>
    </xf>
    <xf numFmtId="0" fontId="41" fillId="14" borderId="38" xfId="0" applyFont="1" applyFill="1" applyBorder="1" applyAlignment="1">
      <alignment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26" fillId="24" borderId="4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2" borderId="4" xfId="5" applyFont="1" applyFill="1" applyBorder="1" applyAlignment="1">
      <alignment horizontal="center" vertical="center" wrapText="1"/>
    </xf>
    <xf numFmtId="0" fontId="3" fillId="2" borderId="28" xfId="5" applyFont="1" applyFill="1" applyBorder="1" applyAlignment="1" applyProtection="1">
      <alignment horizontal="center" vertical="center" wrapText="1"/>
      <protection locked="0"/>
    </xf>
    <xf numFmtId="0" fontId="3" fillId="2" borderId="22" xfId="5" applyFont="1" applyFill="1" applyBorder="1" applyAlignment="1" applyProtection="1">
      <alignment horizontal="center" vertical="center" wrapText="1"/>
      <protection locked="0"/>
    </xf>
    <xf numFmtId="0" fontId="3" fillId="2" borderId="31" xfId="5" applyFont="1" applyFill="1" applyBorder="1" applyAlignment="1" applyProtection="1">
      <alignment horizontal="center" vertical="center" wrapText="1"/>
      <protection locked="0"/>
    </xf>
    <xf numFmtId="0" fontId="3" fillId="2" borderId="27" xfId="5" applyFont="1" applyFill="1" applyBorder="1" applyAlignment="1" applyProtection="1">
      <alignment horizontal="center" vertical="center" wrapText="1"/>
      <protection locked="0"/>
    </xf>
    <xf numFmtId="0" fontId="3" fillId="2" borderId="30" xfId="5" applyFont="1" applyFill="1" applyBorder="1" applyAlignment="1" applyProtection="1">
      <alignment horizontal="center" vertical="center" wrapText="1"/>
      <protection locked="0"/>
    </xf>
    <xf numFmtId="0" fontId="3" fillId="2" borderId="24" xfId="5" applyFont="1" applyFill="1" applyBorder="1" applyAlignment="1" applyProtection="1">
      <alignment horizontal="center" vertical="center" wrapText="1"/>
      <protection locked="0"/>
    </xf>
    <xf numFmtId="0" fontId="3" fillId="2" borderId="26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8" fillId="3" borderId="10" xfId="5" applyFont="1" applyFill="1" applyBorder="1" applyAlignment="1">
      <alignment horizontal="center" vertical="center" wrapText="1"/>
    </xf>
    <xf numFmtId="0" fontId="8" fillId="3" borderId="31" xfId="5" applyFont="1" applyFill="1" applyBorder="1" applyAlignment="1">
      <alignment horizontal="center" vertical="center" wrapText="1"/>
    </xf>
    <xf numFmtId="0" fontId="8" fillId="3" borderId="18" xfId="5" applyFont="1" applyFill="1" applyBorder="1" applyAlignment="1">
      <alignment horizontal="center" vertical="center" wrapText="1"/>
    </xf>
    <xf numFmtId="0" fontId="8" fillId="3" borderId="27" xfId="5" applyFont="1" applyFill="1" applyBorder="1" applyAlignment="1">
      <alignment horizontal="center" vertical="center" wrapText="1"/>
    </xf>
    <xf numFmtId="0" fontId="8" fillId="4" borderId="25" xfId="5" applyFont="1" applyFill="1" applyBorder="1" applyAlignment="1">
      <alignment horizontal="center" vertical="center" wrapText="1"/>
    </xf>
    <xf numFmtId="0" fontId="8" fillId="4" borderId="21" xfId="5" applyFont="1" applyFill="1" applyBorder="1" applyAlignment="1">
      <alignment horizontal="center" vertical="center" wrapText="1"/>
    </xf>
    <xf numFmtId="0" fontId="8" fillId="4" borderId="17" xfId="5" applyFont="1" applyFill="1" applyBorder="1" applyAlignment="1">
      <alignment horizontal="center" vertical="center" wrapText="1"/>
    </xf>
    <xf numFmtId="0" fontId="22" fillId="9" borderId="36" xfId="1" applyFont="1" applyFill="1" applyBorder="1" applyAlignment="1">
      <alignment horizontal="center" vertical="center" wrapText="1"/>
    </xf>
    <xf numFmtId="0" fontId="21" fillId="0" borderId="37" xfId="1" applyFont="1" applyBorder="1" applyAlignment="1">
      <alignment horizontal="center" vertical="center" wrapText="1"/>
    </xf>
    <xf numFmtId="0" fontId="21" fillId="0" borderId="38" xfId="1" applyFont="1" applyBorder="1" applyAlignment="1">
      <alignment horizontal="center" vertical="center" wrapText="1"/>
    </xf>
    <xf numFmtId="0" fontId="8" fillId="3" borderId="34" xfId="5" applyFont="1" applyFill="1" applyBorder="1" applyAlignment="1">
      <alignment horizontal="center" vertical="center" wrapText="1"/>
    </xf>
    <xf numFmtId="0" fontId="8" fillId="3" borderId="35" xfId="5" applyFont="1" applyFill="1" applyBorder="1" applyAlignment="1">
      <alignment horizontal="center" vertical="center" wrapText="1"/>
    </xf>
    <xf numFmtId="0" fontId="8" fillId="3" borderId="33" xfId="5" applyFont="1" applyFill="1" applyBorder="1" applyAlignment="1">
      <alignment horizontal="center" vertical="center" wrapText="1"/>
    </xf>
    <xf numFmtId="0" fontId="8" fillId="3" borderId="19" xfId="5" applyFont="1" applyFill="1" applyBorder="1" applyAlignment="1">
      <alignment horizontal="center" vertical="center" wrapText="1"/>
    </xf>
    <xf numFmtId="0" fontId="8" fillId="3" borderId="26" xfId="5" applyFont="1" applyFill="1" applyBorder="1" applyAlignment="1">
      <alignment horizontal="center" vertical="center" wrapText="1"/>
    </xf>
    <xf numFmtId="0" fontId="8" fillId="3" borderId="30" xfId="5" applyFont="1" applyFill="1" applyBorder="1" applyAlignment="1">
      <alignment horizontal="center" vertical="center" wrapText="1"/>
    </xf>
    <xf numFmtId="0" fontId="8" fillId="3" borderId="24" xfId="5" applyFont="1" applyFill="1" applyBorder="1" applyAlignment="1">
      <alignment horizontal="center" vertical="center" wrapText="1"/>
    </xf>
    <xf numFmtId="0" fontId="12" fillId="2" borderId="4" xfId="1" applyFont="1" applyFill="1" applyBorder="1" applyAlignment="1" applyProtection="1">
      <alignment horizontal="center" vertical="center" wrapText="1"/>
      <protection locked="0"/>
    </xf>
    <xf numFmtId="0" fontId="8" fillId="6" borderId="50" xfId="5" applyFont="1" applyFill="1" applyBorder="1" applyAlignment="1">
      <alignment horizontal="center" vertical="center" wrapText="1"/>
    </xf>
    <xf numFmtId="0" fontId="8" fillId="6" borderId="51" xfId="5" applyFont="1" applyFill="1" applyBorder="1" applyAlignment="1">
      <alignment horizontal="center" vertical="center" wrapText="1"/>
    </xf>
    <xf numFmtId="0" fontId="8" fillId="6" borderId="21" xfId="5" applyFont="1" applyFill="1" applyBorder="1" applyAlignment="1">
      <alignment horizontal="center" vertical="center" wrapText="1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>
      <alignment horizontal="center" vertical="center" wrapText="1"/>
    </xf>
    <xf numFmtId="0" fontId="22" fillId="20" borderId="36" xfId="1" applyFont="1" applyFill="1" applyBorder="1" applyAlignment="1">
      <alignment horizontal="center" vertical="center" wrapText="1"/>
    </xf>
    <xf numFmtId="0" fontId="21" fillId="14" borderId="37" xfId="1" applyFont="1" applyFill="1" applyBorder="1" applyAlignment="1">
      <alignment horizontal="center" vertical="center" wrapText="1"/>
    </xf>
    <xf numFmtId="0" fontId="21" fillId="14" borderId="38" xfId="1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wrapText="1"/>
    </xf>
    <xf numFmtId="0" fontId="8" fillId="6" borderId="25" xfId="5" applyFont="1" applyFill="1" applyBorder="1" applyAlignment="1">
      <alignment horizontal="center" vertical="center" wrapText="1"/>
    </xf>
    <xf numFmtId="0" fontId="3" fillId="2" borderId="10" xfId="5" applyFont="1" applyFill="1" applyBorder="1" applyAlignment="1" applyProtection="1">
      <alignment horizontal="center" vertical="center" wrapText="1"/>
      <protection locked="0"/>
    </xf>
    <xf numFmtId="0" fontId="3" fillId="2" borderId="18" xfId="5" applyFont="1" applyFill="1" applyBorder="1" applyAlignment="1" applyProtection="1">
      <alignment horizontal="center" vertical="center" wrapText="1"/>
      <protection locked="0"/>
    </xf>
    <xf numFmtId="0" fontId="20" fillId="0" borderId="37" xfId="1" applyFont="1" applyBorder="1" applyAlignment="1">
      <alignment horizontal="center" vertical="center" wrapText="1"/>
    </xf>
    <xf numFmtId="0" fontId="20" fillId="0" borderId="38" xfId="1" applyFont="1" applyBorder="1" applyAlignment="1">
      <alignment horizontal="center" vertical="center" wrapText="1"/>
    </xf>
    <xf numFmtId="0" fontId="21" fillId="0" borderId="37" xfId="1" applyFont="1" applyBorder="1" applyAlignment="1">
      <alignment horizontal="center" vertical="center"/>
    </xf>
    <xf numFmtId="0" fontId="21" fillId="0" borderId="38" xfId="1" applyFont="1" applyBorder="1" applyAlignment="1">
      <alignment horizontal="center" vertical="center"/>
    </xf>
    <xf numFmtId="0" fontId="8" fillId="3" borderId="19" xfId="5" applyFont="1" applyFill="1" applyBorder="1" applyAlignment="1">
      <alignment horizontal="center" vertical="center"/>
    </xf>
    <xf numFmtId="0" fontId="8" fillId="3" borderId="26" xfId="5" applyFont="1" applyFill="1" applyBorder="1" applyAlignment="1">
      <alignment horizontal="center" vertical="center"/>
    </xf>
    <xf numFmtId="0" fontId="3" fillId="2" borderId="6" xfId="5" applyFont="1" applyFill="1" applyBorder="1" applyAlignment="1">
      <alignment horizontal="center" vertical="center" wrapText="1"/>
    </xf>
    <xf numFmtId="0" fontId="3" fillId="2" borderId="14" xfId="5" applyFont="1" applyFill="1" applyBorder="1" applyAlignment="1" applyProtection="1">
      <alignment horizontal="center" vertical="center" wrapText="1"/>
      <protection locked="0"/>
    </xf>
    <xf numFmtId="0" fontId="1" fillId="15" borderId="26" xfId="5" applyFont="1" applyFill="1" applyBorder="1" applyAlignment="1" applyProtection="1">
      <alignment horizontal="center" vertical="center" wrapText="1"/>
      <protection locked="0"/>
    </xf>
    <xf numFmtId="0" fontId="3" fillId="15" borderId="26" xfId="5" applyFont="1" applyFill="1" applyBorder="1" applyAlignment="1" applyProtection="1">
      <alignment horizontal="center" vertical="center" wrapText="1"/>
      <protection locked="0"/>
    </xf>
    <xf numFmtId="0" fontId="3" fillId="15" borderId="5" xfId="5" applyFont="1" applyFill="1" applyBorder="1" applyAlignment="1" applyProtection="1">
      <alignment horizontal="center" vertical="center" wrapText="1"/>
      <protection locked="0"/>
    </xf>
    <xf numFmtId="0" fontId="8" fillId="4" borderId="0" xfId="5" applyFont="1" applyFill="1" applyAlignment="1">
      <alignment horizontal="center" vertical="center" wrapText="1"/>
    </xf>
    <xf numFmtId="0" fontId="8" fillId="4" borderId="32" xfId="5" applyFont="1" applyFill="1" applyBorder="1" applyAlignment="1">
      <alignment horizontal="center" vertical="center" wrapText="1"/>
    </xf>
    <xf numFmtId="0" fontId="3" fillId="2" borderId="46" xfId="5" applyFont="1" applyFill="1" applyBorder="1" applyAlignment="1">
      <alignment horizontal="center" vertical="center" wrapText="1"/>
    </xf>
    <xf numFmtId="0" fontId="3" fillId="2" borderId="23" xfId="5" applyFont="1" applyFill="1" applyBorder="1" applyAlignment="1">
      <alignment horizontal="center" vertical="center" wrapText="1"/>
    </xf>
    <xf numFmtId="0" fontId="3" fillId="2" borderId="8" xfId="5" applyFont="1" applyFill="1" applyBorder="1" applyAlignment="1">
      <alignment horizontal="center" vertical="center" wrapText="1"/>
    </xf>
    <xf numFmtId="0" fontId="22" fillId="9" borderId="36" xfId="1" applyFont="1" applyFill="1" applyBorder="1" applyAlignment="1">
      <alignment horizontal="left" vertical="center" wrapText="1"/>
    </xf>
    <xf numFmtId="0" fontId="21" fillId="0" borderId="37" xfId="1" applyFont="1" applyBorder="1" applyAlignment="1">
      <alignment horizontal="left" vertical="center" wrapText="1"/>
    </xf>
    <xf numFmtId="0" fontId="21" fillId="0" borderId="38" xfId="1" applyFont="1" applyBorder="1" applyAlignment="1">
      <alignment horizontal="left" vertical="center" wrapText="1"/>
    </xf>
    <xf numFmtId="0" fontId="3" fillId="0" borderId="10" xfId="5" applyFont="1" applyBorder="1" applyAlignment="1" applyProtection="1">
      <alignment horizontal="center" vertical="center" wrapText="1"/>
      <protection locked="0"/>
    </xf>
    <xf numFmtId="0" fontId="3" fillId="0" borderId="49" xfId="5" applyFont="1" applyBorder="1" applyAlignment="1" applyProtection="1">
      <alignment horizontal="center" vertical="center" wrapText="1"/>
      <protection locked="0"/>
    </xf>
    <xf numFmtId="0" fontId="3" fillId="0" borderId="31" xfId="5" applyFont="1" applyBorder="1" applyAlignment="1" applyProtection="1">
      <alignment horizontal="center" vertical="center" wrapText="1"/>
      <protection locked="0"/>
    </xf>
    <xf numFmtId="0" fontId="3" fillId="0" borderId="0" xfId="5" applyFont="1" applyBorder="1" applyAlignment="1" applyProtection="1">
      <alignment horizontal="center" vertical="center" wrapText="1"/>
      <protection locked="0"/>
    </xf>
    <xf numFmtId="0" fontId="3" fillId="0" borderId="30" xfId="5" applyFont="1" applyBorder="1" applyAlignment="1" applyProtection="1">
      <alignment horizontal="center" vertical="center" wrapText="1"/>
      <protection locked="0"/>
    </xf>
    <xf numFmtId="0" fontId="3" fillId="0" borderId="16" xfId="5" applyFont="1" applyBorder="1" applyAlignment="1" applyProtection="1">
      <alignment horizontal="center" vertical="center" wrapText="1"/>
      <protection locked="0"/>
    </xf>
    <xf numFmtId="0" fontId="3" fillId="0" borderId="4" xfId="5" applyFont="1" applyBorder="1" applyAlignment="1" applyProtection="1">
      <alignment horizontal="center" vertical="center" wrapText="1"/>
      <protection locked="0"/>
    </xf>
    <xf numFmtId="0" fontId="3" fillId="2" borderId="9" xfId="5" applyFont="1" applyFill="1" applyBorder="1" applyAlignment="1" applyProtection="1">
      <alignment horizontal="center" vertical="center" wrapText="1"/>
      <protection locked="0"/>
    </xf>
    <xf numFmtId="0" fontId="3" fillId="2" borderId="0" xfId="5" applyFont="1" applyFill="1" applyBorder="1" applyAlignment="1" applyProtection="1">
      <alignment horizontal="center" vertical="center" wrapText="1"/>
      <protection locked="0"/>
    </xf>
    <xf numFmtId="0" fontId="3" fillId="2" borderId="16" xfId="5" applyFont="1" applyFill="1" applyBorder="1" applyAlignment="1" applyProtection="1">
      <alignment horizontal="center" vertical="center" wrapText="1"/>
      <protection locked="0"/>
    </xf>
    <xf numFmtId="0" fontId="26" fillId="24" borderId="15" xfId="0" applyFont="1" applyFill="1" applyBorder="1" applyAlignment="1">
      <alignment vertical="center" wrapText="1"/>
    </xf>
    <xf numFmtId="0" fontId="26" fillId="24" borderId="29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7" fillId="9" borderId="36" xfId="1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13" fillId="10" borderId="4" xfId="0" applyFont="1" applyFill="1" applyBorder="1" applyAlignment="1">
      <alignment horizontal="center" vertical="center" wrapText="1"/>
    </xf>
    <xf numFmtId="0" fontId="13" fillId="10" borderId="4" xfId="0" applyFont="1" applyFill="1" applyBorder="1" applyAlignment="1" applyProtection="1">
      <alignment horizontal="center" vertical="center" wrapText="1"/>
      <protection locked="0"/>
    </xf>
    <xf numFmtId="0" fontId="16" fillId="26" borderId="4" xfId="0" applyFont="1" applyFill="1" applyBorder="1" applyAlignment="1">
      <alignment horizontal="center" vertical="center" wrapText="1"/>
    </xf>
    <xf numFmtId="0" fontId="0" fillId="0" borderId="46" xfId="0" applyBorder="1" applyAlignment="1">
      <alignment vertical="center" wrapText="1"/>
    </xf>
    <xf numFmtId="0" fontId="13" fillId="10" borderId="4" xfId="1" applyFont="1" applyFill="1" applyBorder="1" applyAlignment="1">
      <alignment horizontal="center" vertical="center" wrapText="1"/>
    </xf>
    <xf numFmtId="0" fontId="13" fillId="10" borderId="4" xfId="1" applyFont="1" applyFill="1" applyBorder="1" applyAlignment="1" applyProtection="1">
      <alignment horizontal="center" vertical="center" wrapText="1"/>
      <protection locked="0"/>
    </xf>
    <xf numFmtId="0" fontId="16" fillId="11" borderId="28" xfId="1" applyFont="1" applyFill="1" applyBorder="1" applyAlignment="1">
      <alignment horizontal="center" vertical="center" wrapText="1"/>
    </xf>
    <xf numFmtId="0" fontId="16" fillId="11" borderId="54" xfId="1" applyFont="1" applyFill="1" applyBorder="1" applyAlignment="1">
      <alignment horizontal="center" vertical="center" wrapText="1"/>
    </xf>
    <xf numFmtId="0" fontId="16" fillId="11" borderId="34" xfId="1" applyFont="1" applyFill="1" applyBorder="1" applyAlignment="1">
      <alignment horizontal="center" vertical="center" wrapText="1"/>
    </xf>
    <xf numFmtId="0" fontId="16" fillId="11" borderId="35" xfId="1" applyFont="1" applyFill="1" applyBorder="1" applyAlignment="1">
      <alignment horizontal="center" vertical="center" wrapText="1"/>
    </xf>
    <xf numFmtId="0" fontId="16" fillId="11" borderId="33" xfId="1" applyFont="1" applyFill="1" applyBorder="1" applyAlignment="1">
      <alignment horizontal="center" vertical="center" wrapText="1"/>
    </xf>
    <xf numFmtId="0" fontId="16" fillId="11" borderId="19" xfId="1" applyFont="1" applyFill="1" applyBorder="1" applyAlignment="1">
      <alignment horizontal="center" vertical="center" wrapText="1"/>
    </xf>
    <xf numFmtId="0" fontId="16" fillId="11" borderId="26" xfId="1" applyFont="1" applyFill="1" applyBorder="1" applyAlignment="1">
      <alignment horizontal="center" vertical="center" wrapText="1"/>
    </xf>
    <xf numFmtId="0" fontId="16" fillId="12" borderId="4" xfId="1" applyFont="1" applyFill="1" applyBorder="1" applyAlignment="1">
      <alignment horizontal="center" vertical="center" wrapText="1"/>
    </xf>
    <xf numFmtId="0" fontId="20" fillId="0" borderId="37" xfId="1" applyFont="1" applyBorder="1" applyAlignment="1">
      <alignment horizontal="center" vertical="center"/>
    </xf>
    <xf numFmtId="0" fontId="20" fillId="0" borderId="38" xfId="1" applyFont="1" applyBorder="1" applyAlignment="1">
      <alignment horizontal="center" vertical="center"/>
    </xf>
    <xf numFmtId="0" fontId="16" fillId="11" borderId="19" xfId="1" applyFont="1" applyFill="1" applyBorder="1" applyAlignment="1">
      <alignment horizontal="center" vertical="center"/>
    </xf>
    <xf numFmtId="0" fontId="16" fillId="11" borderId="26" xfId="1" applyFont="1" applyFill="1" applyBorder="1" applyAlignment="1">
      <alignment horizontal="center" vertical="center"/>
    </xf>
    <xf numFmtId="0" fontId="29" fillId="6" borderId="50" xfId="5" applyFont="1" applyFill="1" applyBorder="1" applyAlignment="1">
      <alignment horizontal="center" vertical="center" wrapText="1"/>
    </xf>
    <xf numFmtId="0" fontId="29" fillId="6" borderId="51" xfId="5" applyFont="1" applyFill="1" applyBorder="1" applyAlignment="1">
      <alignment horizontal="center" vertical="center" wrapText="1"/>
    </xf>
    <xf numFmtId="0" fontId="29" fillId="4" borderId="25" xfId="5" applyFont="1" applyFill="1" applyBorder="1" applyAlignment="1">
      <alignment horizontal="center" vertical="center" wrapText="1"/>
    </xf>
    <xf numFmtId="0" fontId="29" fillId="4" borderId="21" xfId="5" applyFont="1" applyFill="1" applyBorder="1" applyAlignment="1">
      <alignment horizontal="center" vertical="center" wrapText="1"/>
    </xf>
    <xf numFmtId="0" fontId="29" fillId="4" borderId="17" xfId="5" applyFont="1" applyFill="1" applyBorder="1" applyAlignment="1">
      <alignment horizontal="center" vertical="center" wrapText="1"/>
    </xf>
    <xf numFmtId="0" fontId="17" fillId="9" borderId="36" xfId="1" applyFont="1" applyFill="1" applyBorder="1" applyAlignment="1">
      <alignment horizontal="left" vertical="center" wrapText="1"/>
    </xf>
    <xf numFmtId="0" fontId="20" fillId="0" borderId="37" xfId="1" applyFont="1" applyBorder="1" applyAlignment="1">
      <alignment horizontal="left" vertical="center" wrapText="1"/>
    </xf>
    <xf numFmtId="0" fontId="20" fillId="0" borderId="38" xfId="1" applyFont="1" applyBorder="1" applyAlignment="1">
      <alignment horizontal="left" vertical="center" wrapText="1"/>
    </xf>
    <xf numFmtId="0" fontId="17" fillId="0" borderId="36" xfId="1" applyFont="1" applyBorder="1" applyAlignment="1">
      <alignment horizontal="left" vertical="center" wrapText="1"/>
    </xf>
    <xf numFmtId="0" fontId="3" fillId="0" borderId="28" xfId="5" applyFont="1" applyBorder="1" applyAlignment="1" applyProtection="1">
      <alignment horizontal="center" vertical="center" wrapText="1"/>
      <protection locked="0"/>
    </xf>
    <xf numFmtId="0" fontId="3" fillId="0" borderId="22" xfId="5" applyFont="1" applyBorder="1" applyAlignment="1" applyProtection="1">
      <alignment horizontal="center" vertical="center" wrapText="1"/>
      <protection locked="0"/>
    </xf>
    <xf numFmtId="0" fontId="3" fillId="0" borderId="27" xfId="5" applyFont="1" applyBorder="1" applyAlignment="1" applyProtection="1">
      <alignment horizontal="center" vertical="center" wrapText="1"/>
      <protection locked="0"/>
    </xf>
    <xf numFmtId="0" fontId="3" fillId="0" borderId="24" xfId="5" applyFont="1" applyBorder="1" applyAlignment="1" applyProtection="1">
      <alignment horizontal="center" vertical="center" wrapText="1"/>
      <protection locked="0"/>
    </xf>
    <xf numFmtId="0" fontId="3" fillId="0" borderId="26" xfId="5" applyFont="1" applyBorder="1" applyAlignment="1" applyProtection="1">
      <alignment horizontal="center" vertical="center" wrapText="1"/>
      <protection locked="0"/>
    </xf>
    <xf numFmtId="0" fontId="3" fillId="0" borderId="5" xfId="5" applyFont="1" applyBorder="1" applyAlignment="1" applyProtection="1">
      <alignment horizontal="center" vertical="center" wrapText="1"/>
      <protection locked="0"/>
    </xf>
    <xf numFmtId="0" fontId="14" fillId="0" borderId="37" xfId="1" applyFont="1" applyBorder="1" applyAlignment="1">
      <alignment horizontal="center" vertical="center"/>
    </xf>
    <xf numFmtId="0" fontId="14" fillId="0" borderId="38" xfId="1" applyFont="1" applyBorder="1" applyAlignment="1">
      <alignment horizontal="center" vertical="center"/>
    </xf>
    <xf numFmtId="0" fontId="19" fillId="0" borderId="37" xfId="1" applyFont="1" applyBorder="1" applyAlignment="1">
      <alignment horizontal="center" vertical="center"/>
    </xf>
    <xf numFmtId="0" fontId="19" fillId="0" borderId="38" xfId="1" applyFont="1" applyBorder="1" applyAlignment="1">
      <alignment horizontal="center" vertical="center"/>
    </xf>
    <xf numFmtId="0" fontId="8" fillId="6" borderId="17" xfId="5" applyFont="1" applyFill="1" applyBorder="1" applyAlignment="1">
      <alignment horizontal="center" vertical="center" wrapText="1"/>
    </xf>
    <xf numFmtId="0" fontId="3" fillId="2" borderId="53" xfId="5" applyFont="1" applyFill="1" applyBorder="1" applyAlignment="1">
      <alignment horizontal="center" vertical="center" wrapText="1"/>
    </xf>
    <xf numFmtId="0" fontId="3" fillId="2" borderId="19" xfId="5" applyFont="1" applyFill="1" applyBorder="1" applyAlignment="1" applyProtection="1">
      <alignment horizontal="center" vertical="center" wrapText="1"/>
      <protection locked="0"/>
    </xf>
    <xf numFmtId="0" fontId="3" fillId="2" borderId="47" xfId="5" applyFont="1" applyFill="1" applyBorder="1" applyAlignment="1">
      <alignment horizontal="center" vertical="center" wrapText="1"/>
    </xf>
    <xf numFmtId="0" fontId="3" fillId="2" borderId="3" xfId="5" applyFont="1" applyFill="1" applyBorder="1" applyAlignment="1">
      <alignment horizontal="center" vertical="center" wrapText="1"/>
    </xf>
    <xf numFmtId="0" fontId="13" fillId="10" borderId="28" xfId="0" applyFont="1" applyFill="1" applyBorder="1" applyAlignment="1" applyProtection="1">
      <alignment horizontal="center" vertical="center" wrapText="1"/>
      <protection locked="0"/>
    </xf>
    <xf numFmtId="0" fontId="13" fillId="10" borderId="22" xfId="0" applyFont="1" applyFill="1" applyBorder="1" applyAlignment="1" applyProtection="1">
      <alignment horizontal="center" vertical="center" wrapText="1"/>
      <protection locked="0"/>
    </xf>
    <xf numFmtId="0" fontId="13" fillId="10" borderId="14" xfId="0" applyFont="1" applyFill="1" applyBorder="1" applyAlignment="1" applyProtection="1">
      <alignment horizontal="center" vertical="center" wrapText="1"/>
      <protection locked="0"/>
    </xf>
    <xf numFmtId="0" fontId="13" fillId="10" borderId="26" xfId="0" applyFont="1" applyFill="1" applyBorder="1" applyAlignment="1" applyProtection="1">
      <alignment horizontal="center" vertical="center" wrapText="1"/>
      <protection locked="0"/>
    </xf>
    <xf numFmtId="0" fontId="13" fillId="10" borderId="5" xfId="0" applyFont="1" applyFill="1" applyBorder="1" applyAlignment="1" applyProtection="1">
      <alignment horizontal="center" vertical="center" wrapText="1"/>
      <protection locked="0"/>
    </xf>
    <xf numFmtId="0" fontId="13" fillId="10" borderId="31" xfId="0" applyFont="1" applyFill="1" applyBorder="1" applyAlignment="1" applyProtection="1">
      <alignment horizontal="center" vertical="center" wrapText="1"/>
      <protection locked="0"/>
    </xf>
    <xf numFmtId="0" fontId="13" fillId="10" borderId="0" xfId="0" applyFont="1" applyFill="1" applyAlignment="1" applyProtection="1">
      <alignment horizontal="center" vertical="center" wrapText="1"/>
      <protection locked="0"/>
    </xf>
    <xf numFmtId="0" fontId="14" fillId="0" borderId="37" xfId="1" applyFont="1" applyBorder="1" applyAlignment="1">
      <alignment horizontal="center" vertical="center" wrapText="1"/>
    </xf>
    <xf numFmtId="0" fontId="14" fillId="0" borderId="38" xfId="1" applyFont="1" applyBorder="1" applyAlignment="1">
      <alignment horizontal="center" vertical="center" wrapText="1"/>
    </xf>
    <xf numFmtId="0" fontId="19" fillId="0" borderId="37" xfId="1" applyFont="1" applyBorder="1" applyAlignment="1">
      <alignment horizontal="center" vertical="center" wrapText="1"/>
    </xf>
    <xf numFmtId="0" fontId="19" fillId="0" borderId="38" xfId="1" applyFont="1" applyBorder="1" applyAlignment="1">
      <alignment horizontal="center" vertical="center" wrapText="1"/>
    </xf>
    <xf numFmtId="0" fontId="21" fillId="0" borderId="37" xfId="1" applyFont="1" applyBorder="1" applyAlignment="1">
      <alignment horizontal="left" wrapText="1"/>
    </xf>
    <xf numFmtId="0" fontId="21" fillId="0" borderId="38" xfId="1" applyFont="1" applyBorder="1" applyAlignment="1">
      <alignment horizontal="left" wrapText="1"/>
    </xf>
    <xf numFmtId="0" fontId="23" fillId="9" borderId="36" xfId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1">
    <cellStyle name="Euro" xfId="2" xr:uid="{00000000-0005-0000-0000-000000000000}"/>
    <cellStyle name="Normal" xfId="0" builtinId="0"/>
    <cellStyle name="Normal 2" xfId="3" xr:uid="{00000000-0005-0000-0000-000002000000}"/>
    <cellStyle name="Normal 2 2" xfId="9" xr:uid="{00000000-0005-0000-0000-000003000000}"/>
    <cellStyle name="Normal 3" xfId="5" xr:uid="{00000000-0005-0000-0000-000004000000}"/>
    <cellStyle name="Normal 4" xfId="8" xr:uid="{00000000-0005-0000-0000-000005000000}"/>
    <cellStyle name="Normal 5" xfId="1" xr:uid="{00000000-0005-0000-0000-000006000000}"/>
    <cellStyle name="Normal 5 2" xfId="10" xr:uid="{00000000-0005-0000-0000-000007000000}"/>
    <cellStyle name="Pourcentage 2" xfId="6" xr:uid="{00000000-0005-0000-0000-000008000000}"/>
    <cellStyle name="Pourcentage 3" xfId="7" xr:uid="{00000000-0005-0000-0000-000009000000}"/>
    <cellStyle name="Pourcentage 4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pierro\Desktop\maquettes%20vot&#233;es\ISPEF\MASTER%20SCIENCES%20DE%20L'EDUCATION%20ET%20DE%20LA%20FORMA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iperin\Desktop\dir%2520des%2520e&#769;tudes\VF%2520Outil%2520maquette%2520master%2520SDE-%252020210512%25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iperin\Desktop\Nouvelle%2520maquette%2520M2%2520S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ut"/>
      <sheetName val="Synthèse"/>
      <sheetName val="Feuil1"/>
      <sheetName val="M1MIFA"/>
      <sheetName val="M1MIFA IFCSTL"/>
      <sheetName val="M1DOE"/>
      <sheetName val="M1INEF"/>
      <sheetName val="M1PES"/>
      <sheetName val="M1ERE"/>
      <sheetName val="M1RefHdcp"/>
      <sheetName val="M2 MIFA"/>
      <sheetName val="M2 MIFA aménagé"/>
      <sheetName val="M2DOE"/>
      <sheetName val="M2INEF"/>
      <sheetName val="M2PES"/>
      <sheetName val="M2RefHdcp"/>
      <sheetName val="M2ERE"/>
      <sheetName val="M2ICF"/>
      <sheetName val="M2INPEF"/>
      <sheetName val="M2IESET"/>
      <sheetName val="M2MARDIF-MIFEF"/>
      <sheetName val="Paramétrage"/>
      <sheetName val="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étrag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étrag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5"/>
  <sheetViews>
    <sheetView tabSelected="1" zoomScaleNormal="100" workbookViewId="0">
      <selection activeCell="B1" sqref="B1:E1"/>
    </sheetView>
  </sheetViews>
  <sheetFormatPr baseColWidth="10" defaultColWidth="11.44140625" defaultRowHeight="14.4" x14ac:dyDescent="0.3"/>
  <cols>
    <col min="1" max="3" width="11.44140625" style="451"/>
    <col min="4" max="4" width="1.44140625" style="451" customWidth="1"/>
    <col min="5" max="11" width="11.44140625" style="451"/>
    <col min="12" max="12" width="66.5546875" style="451" customWidth="1"/>
    <col min="13" max="16384" width="11.44140625" style="451"/>
  </cols>
  <sheetData>
    <row r="1" spans="1:19" x14ac:dyDescent="0.3">
      <c r="B1" s="823" t="s">
        <v>1112</v>
      </c>
      <c r="C1" s="823"/>
      <c r="D1" s="823"/>
      <c r="E1" s="823"/>
    </row>
    <row r="2" spans="1:19" ht="15.6" x14ac:dyDescent="0.3">
      <c r="A2" s="453"/>
      <c r="B2" s="453"/>
      <c r="C2" s="453"/>
      <c r="D2" s="453"/>
      <c r="E2" s="453"/>
      <c r="F2" s="453"/>
      <c r="G2" s="453"/>
      <c r="H2" s="463"/>
      <c r="I2" s="463"/>
      <c r="J2" s="463"/>
    </row>
    <row r="3" spans="1:19" ht="31.2" x14ac:dyDescent="0.3">
      <c r="A3" s="453"/>
      <c r="B3" s="453"/>
      <c r="C3" s="453"/>
      <c r="D3" s="453"/>
      <c r="E3" s="368" t="s">
        <v>1</v>
      </c>
      <c r="F3" s="710" t="s">
        <v>2</v>
      </c>
      <c r="G3" s="711"/>
      <c r="H3" s="712"/>
      <c r="I3" s="463"/>
      <c r="J3" s="463"/>
    </row>
    <row r="4" spans="1:19" ht="15.6" x14ac:dyDescent="0.3">
      <c r="A4" s="453"/>
      <c r="B4" s="720" t="s">
        <v>0</v>
      </c>
      <c r="C4" s="720"/>
      <c r="D4" s="453"/>
      <c r="E4" s="369" t="s">
        <v>3</v>
      </c>
      <c r="F4" s="710" t="s">
        <v>4</v>
      </c>
      <c r="G4" s="711"/>
      <c r="H4" s="712"/>
      <c r="J4" s="453"/>
    </row>
    <row r="5" spans="1:19" ht="15.6" x14ac:dyDescent="0.3">
      <c r="A5" s="453"/>
      <c r="B5" s="720"/>
      <c r="C5" s="720"/>
      <c r="D5" s="453"/>
      <c r="E5" s="368" t="s">
        <v>6</v>
      </c>
      <c r="F5" s="710" t="s">
        <v>7</v>
      </c>
      <c r="G5" s="711"/>
      <c r="H5" s="712"/>
      <c r="J5" s="453"/>
    </row>
    <row r="6" spans="1:19" ht="46.8" x14ac:dyDescent="0.3">
      <c r="A6" s="453"/>
      <c r="B6" s="720" t="s">
        <v>5</v>
      </c>
      <c r="C6" s="720"/>
      <c r="D6" s="453"/>
      <c r="E6" s="368" t="s">
        <v>8</v>
      </c>
      <c r="F6" s="710" t="s">
        <v>9</v>
      </c>
      <c r="G6" s="711"/>
      <c r="H6" s="712"/>
      <c r="J6" s="453"/>
    </row>
    <row r="7" spans="1:19" ht="15.6" x14ac:dyDescent="0.3">
      <c r="A7" s="453"/>
      <c r="B7" s="720"/>
      <c r="C7" s="720"/>
      <c r="D7" s="453"/>
      <c r="E7" s="371" t="s">
        <v>10</v>
      </c>
      <c r="F7" s="710">
        <v>20</v>
      </c>
      <c r="G7" s="711"/>
      <c r="H7" s="712"/>
      <c r="J7" s="453"/>
    </row>
    <row r="8" spans="1:19" ht="15.6" x14ac:dyDescent="0.3">
      <c r="A8" s="453"/>
      <c r="B8" s="453"/>
      <c r="C8" s="453"/>
      <c r="D8" s="453"/>
      <c r="E8" s="370"/>
      <c r="F8" s="370"/>
      <c r="G8" s="370"/>
      <c r="J8" s="453"/>
    </row>
    <row r="9" spans="1:19" ht="15.6" x14ac:dyDescent="0.3">
      <c r="A9" s="453"/>
      <c r="B9" s="453"/>
      <c r="C9" s="453"/>
      <c r="D9" s="370"/>
      <c r="E9" s="370"/>
      <c r="F9" s="370"/>
      <c r="G9" s="370"/>
      <c r="H9" s="453"/>
      <c r="I9" s="453"/>
      <c r="J9" s="453"/>
    </row>
    <row r="10" spans="1:19" ht="16.2" thickBot="1" x14ac:dyDescent="0.35">
      <c r="A10" s="453"/>
      <c r="B10" s="453"/>
      <c r="C10" s="453"/>
      <c r="D10" s="463"/>
      <c r="E10" s="463"/>
      <c r="F10" s="463"/>
      <c r="G10" s="463"/>
      <c r="H10" s="453"/>
      <c r="I10" s="453"/>
      <c r="J10" s="453"/>
    </row>
    <row r="11" spans="1:19" ht="15.75" customHeight="1" x14ac:dyDescent="0.3">
      <c r="A11" s="457"/>
      <c r="B11" s="713" t="s">
        <v>11</v>
      </c>
      <c r="C11" s="714"/>
      <c r="D11" s="714"/>
      <c r="E11" s="714"/>
      <c r="F11" s="715"/>
      <c r="G11" s="716" t="s">
        <v>12</v>
      </c>
      <c r="H11" s="716" t="s">
        <v>13</v>
      </c>
      <c r="I11" s="705" t="s">
        <v>14</v>
      </c>
      <c r="J11" s="703" t="s">
        <v>15</v>
      </c>
      <c r="K11" s="692" t="s">
        <v>994</v>
      </c>
      <c r="L11" s="692" t="s">
        <v>992</v>
      </c>
      <c r="M11" s="692" t="s">
        <v>993</v>
      </c>
      <c r="N11" s="692" t="s">
        <v>994</v>
      </c>
      <c r="O11" s="692" t="s">
        <v>992</v>
      </c>
      <c r="P11" s="692" t="s">
        <v>993</v>
      </c>
      <c r="Q11" s="692" t="s">
        <v>994</v>
      </c>
      <c r="R11" s="692" t="s">
        <v>992</v>
      </c>
      <c r="S11" s="692" t="s">
        <v>993</v>
      </c>
    </row>
    <row r="12" spans="1:19" ht="16.5" customHeight="1" thickBot="1" x14ac:dyDescent="0.35">
      <c r="A12" s="457"/>
      <c r="B12" s="456" t="s">
        <v>16</v>
      </c>
      <c r="C12" s="718" t="s">
        <v>17</v>
      </c>
      <c r="D12" s="719"/>
      <c r="E12" s="455" t="s">
        <v>18</v>
      </c>
      <c r="F12" s="455" t="s">
        <v>19</v>
      </c>
      <c r="G12" s="717"/>
      <c r="H12" s="717"/>
      <c r="I12" s="706"/>
      <c r="J12" s="704"/>
      <c r="K12" s="693"/>
      <c r="L12" s="693"/>
      <c r="M12" s="693"/>
      <c r="N12" s="693"/>
      <c r="O12" s="693"/>
      <c r="P12" s="693"/>
      <c r="Q12" s="693"/>
      <c r="R12" s="693"/>
      <c r="S12" s="693"/>
    </row>
    <row r="13" spans="1:19" ht="140.4" x14ac:dyDescent="0.3">
      <c r="A13" s="707" t="s">
        <v>20</v>
      </c>
      <c r="B13" s="694" t="s">
        <v>21</v>
      </c>
      <c r="C13" s="695" t="s">
        <v>22</v>
      </c>
      <c r="D13" s="696"/>
      <c r="E13" s="701">
        <v>6</v>
      </c>
      <c r="F13" s="701" t="s">
        <v>23</v>
      </c>
      <c r="G13" s="458" t="s">
        <v>24</v>
      </c>
      <c r="H13" s="393" t="s">
        <v>25</v>
      </c>
      <c r="I13" s="389" t="s">
        <v>23</v>
      </c>
      <c r="J13" s="413" t="s">
        <v>26</v>
      </c>
      <c r="K13" s="493" t="s">
        <v>595</v>
      </c>
      <c r="L13" s="493" t="s">
        <v>453</v>
      </c>
      <c r="M13" s="493"/>
      <c r="N13" s="493"/>
      <c r="O13" s="493"/>
      <c r="P13" s="493"/>
      <c r="Q13" s="493"/>
      <c r="R13" s="493"/>
      <c r="S13" s="493"/>
    </row>
    <row r="14" spans="1:19" ht="78" x14ac:dyDescent="0.3">
      <c r="A14" s="708"/>
      <c r="B14" s="694"/>
      <c r="C14" s="697"/>
      <c r="D14" s="698"/>
      <c r="E14" s="701"/>
      <c r="F14" s="701"/>
      <c r="G14" s="458" t="s">
        <v>27</v>
      </c>
      <c r="H14" s="400" t="s">
        <v>28</v>
      </c>
      <c r="I14" s="364" t="s">
        <v>23</v>
      </c>
      <c r="J14" s="410" t="s">
        <v>26</v>
      </c>
      <c r="K14" s="493" t="s">
        <v>595</v>
      </c>
      <c r="L14" s="493" t="s">
        <v>453</v>
      </c>
      <c r="M14" s="493"/>
      <c r="N14" s="493"/>
      <c r="O14" s="493"/>
      <c r="P14" s="493"/>
      <c r="Q14" s="493"/>
      <c r="R14" s="493"/>
      <c r="S14" s="493"/>
    </row>
    <row r="15" spans="1:19" ht="140.4" x14ac:dyDescent="0.3">
      <c r="A15" s="708"/>
      <c r="B15" s="694"/>
      <c r="C15" s="697"/>
      <c r="D15" s="698"/>
      <c r="E15" s="701"/>
      <c r="F15" s="701"/>
      <c r="G15" s="458" t="s">
        <v>29</v>
      </c>
      <c r="H15" s="400" t="s">
        <v>30</v>
      </c>
      <c r="I15" s="364" t="s">
        <v>23</v>
      </c>
      <c r="J15" s="410" t="s">
        <v>26</v>
      </c>
      <c r="K15" s="493" t="s">
        <v>595</v>
      </c>
      <c r="L15" s="493" t="s">
        <v>453</v>
      </c>
      <c r="M15" s="493"/>
      <c r="N15" s="493"/>
      <c r="O15" s="493"/>
      <c r="P15" s="493"/>
      <c r="Q15" s="493"/>
      <c r="R15" s="493"/>
      <c r="S15" s="493"/>
    </row>
    <row r="16" spans="1:19" ht="124.8" x14ac:dyDescent="0.3">
      <c r="A16" s="708"/>
      <c r="B16" s="694"/>
      <c r="C16" s="697"/>
      <c r="D16" s="698"/>
      <c r="E16" s="701"/>
      <c r="F16" s="701"/>
      <c r="G16" s="458" t="s">
        <v>31</v>
      </c>
      <c r="H16" s="400" t="s">
        <v>32</v>
      </c>
      <c r="I16" s="364" t="s">
        <v>23</v>
      </c>
      <c r="J16" s="410" t="s">
        <v>33</v>
      </c>
      <c r="K16" s="493" t="s">
        <v>595</v>
      </c>
      <c r="L16" s="493" t="s">
        <v>453</v>
      </c>
      <c r="M16" s="493"/>
      <c r="N16" s="493"/>
      <c r="O16" s="493"/>
      <c r="P16" s="493"/>
      <c r="Q16" s="493"/>
      <c r="R16" s="493"/>
      <c r="S16" s="493"/>
    </row>
    <row r="17" spans="1:19" ht="72" x14ac:dyDescent="0.3">
      <c r="A17" s="708"/>
      <c r="B17" s="694"/>
      <c r="C17" s="697"/>
      <c r="D17" s="698"/>
      <c r="E17" s="701"/>
      <c r="F17" s="701"/>
      <c r="G17" s="458" t="s">
        <v>34</v>
      </c>
      <c r="H17" s="401" t="s">
        <v>35</v>
      </c>
      <c r="I17" s="364" t="s">
        <v>23</v>
      </c>
      <c r="J17" s="410" t="s">
        <v>33</v>
      </c>
      <c r="K17" s="493" t="s">
        <v>595</v>
      </c>
      <c r="L17" s="493" t="s">
        <v>453</v>
      </c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08"/>
      <c r="B18" s="694"/>
      <c r="C18" s="697"/>
      <c r="D18" s="698"/>
      <c r="E18" s="701"/>
      <c r="F18" s="701"/>
      <c r="G18" s="458"/>
      <c r="H18" s="372"/>
      <c r="I18" s="373"/>
      <c r="J18" s="491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08"/>
      <c r="B19" s="694"/>
      <c r="C19" s="697"/>
      <c r="D19" s="698"/>
      <c r="E19" s="701"/>
      <c r="F19" s="701"/>
      <c r="G19" s="458"/>
      <c r="H19" s="374"/>
      <c r="I19" s="375"/>
      <c r="J19" s="491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08"/>
      <c r="B20" s="694"/>
      <c r="C20" s="697"/>
      <c r="D20" s="698"/>
      <c r="E20" s="701"/>
      <c r="F20" s="701"/>
      <c r="G20" s="458"/>
      <c r="H20" s="372"/>
      <c r="I20" s="373"/>
      <c r="J20" s="491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08"/>
      <c r="B21" s="694"/>
      <c r="C21" s="697"/>
      <c r="D21" s="698"/>
      <c r="E21" s="701"/>
      <c r="F21" s="701"/>
      <c r="G21" s="458"/>
      <c r="H21" s="372"/>
      <c r="I21" s="373"/>
      <c r="J21" s="491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08"/>
      <c r="B22" s="694"/>
      <c r="C22" s="697"/>
      <c r="D22" s="698"/>
      <c r="E22" s="701"/>
      <c r="F22" s="701"/>
      <c r="G22" s="458"/>
      <c r="H22" s="372"/>
      <c r="I22" s="373"/>
      <c r="J22" s="491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08"/>
      <c r="B23" s="694"/>
      <c r="C23" s="697"/>
      <c r="D23" s="698"/>
      <c r="E23" s="701"/>
      <c r="F23" s="701"/>
      <c r="G23" s="458"/>
      <c r="H23" s="374"/>
      <c r="I23" s="375"/>
      <c r="J23" s="491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08"/>
      <c r="B24" s="694"/>
      <c r="C24" s="699"/>
      <c r="D24" s="700"/>
      <c r="E24" s="702"/>
      <c r="F24" s="702"/>
      <c r="G24" s="458"/>
      <c r="H24" s="374"/>
      <c r="I24" s="375"/>
      <c r="J24" s="491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15.6" x14ac:dyDescent="0.3">
      <c r="A25" s="708"/>
      <c r="B25" s="694"/>
      <c r="C25" s="459"/>
      <c r="D25" s="460"/>
      <c r="E25" s="461"/>
      <c r="F25" s="461"/>
      <c r="G25" s="461"/>
      <c r="H25" s="376"/>
      <c r="I25" s="377"/>
      <c r="J25" s="492"/>
      <c r="K25" s="493"/>
      <c r="L25" s="493"/>
      <c r="M25" s="493"/>
      <c r="N25" s="493"/>
      <c r="O25" s="493"/>
      <c r="P25" s="493"/>
      <c r="Q25" s="493"/>
      <c r="R25" s="493"/>
      <c r="S25" s="493"/>
    </row>
    <row r="26" spans="1:19" ht="109.2" x14ac:dyDescent="0.3">
      <c r="A26" s="708"/>
      <c r="B26" s="694" t="s">
        <v>36</v>
      </c>
      <c r="C26" s="695" t="s">
        <v>37</v>
      </c>
      <c r="D26" s="696"/>
      <c r="E26" s="701">
        <v>6</v>
      </c>
      <c r="F26" s="701" t="s">
        <v>23</v>
      </c>
      <c r="G26" s="458" t="s">
        <v>38</v>
      </c>
      <c r="H26" s="398" t="s">
        <v>39</v>
      </c>
      <c r="I26" s="364" t="s">
        <v>23</v>
      </c>
      <c r="J26" s="410" t="s">
        <v>33</v>
      </c>
      <c r="K26" s="493" t="s">
        <v>595</v>
      </c>
      <c r="L26" s="493" t="s">
        <v>464</v>
      </c>
      <c r="M26" s="493"/>
      <c r="N26" s="493"/>
      <c r="O26" s="493"/>
      <c r="P26" s="493"/>
      <c r="Q26" s="493"/>
      <c r="R26" s="493"/>
      <c r="S26" s="493"/>
    </row>
    <row r="27" spans="1:19" ht="15.6" x14ac:dyDescent="0.3">
      <c r="A27" s="708"/>
      <c r="B27" s="694"/>
      <c r="C27" s="697"/>
      <c r="D27" s="698"/>
      <c r="E27" s="701"/>
      <c r="F27" s="701"/>
      <c r="G27" s="458" t="s">
        <v>40</v>
      </c>
      <c r="H27" s="372"/>
      <c r="I27" s="373"/>
      <c r="J27" s="491"/>
      <c r="K27" s="493"/>
      <c r="L27" s="493"/>
      <c r="M27" s="493"/>
      <c r="N27" s="493"/>
      <c r="O27" s="493"/>
      <c r="P27" s="493"/>
      <c r="Q27" s="493"/>
      <c r="R27" s="493"/>
      <c r="S27" s="493"/>
    </row>
    <row r="28" spans="1:19" ht="15.6" x14ac:dyDescent="0.3">
      <c r="A28" s="708"/>
      <c r="B28" s="694"/>
      <c r="C28" s="697"/>
      <c r="D28" s="698"/>
      <c r="E28" s="701"/>
      <c r="F28" s="701"/>
      <c r="G28" s="458" t="s">
        <v>41</v>
      </c>
      <c r="H28" s="372"/>
      <c r="I28" s="373"/>
      <c r="J28" s="491"/>
      <c r="K28" s="493"/>
      <c r="L28" s="493"/>
      <c r="M28" s="493"/>
      <c r="N28" s="493"/>
      <c r="O28" s="493"/>
      <c r="P28" s="493"/>
      <c r="Q28" s="493"/>
      <c r="R28" s="493"/>
      <c r="S28" s="493"/>
    </row>
    <row r="29" spans="1:19" ht="15.6" x14ac:dyDescent="0.3">
      <c r="A29" s="708"/>
      <c r="B29" s="694"/>
      <c r="C29" s="697"/>
      <c r="D29" s="698"/>
      <c r="E29" s="701"/>
      <c r="F29" s="701"/>
      <c r="G29" s="458"/>
      <c r="H29" s="372"/>
      <c r="I29" s="373"/>
      <c r="J29" s="491"/>
      <c r="K29" s="493"/>
      <c r="L29" s="493"/>
      <c r="M29" s="493"/>
      <c r="N29" s="493"/>
      <c r="O29" s="493"/>
      <c r="P29" s="493"/>
      <c r="Q29" s="493"/>
      <c r="R29" s="493"/>
      <c r="S29" s="493"/>
    </row>
    <row r="30" spans="1:19" ht="15.6" x14ac:dyDescent="0.3">
      <c r="A30" s="708"/>
      <c r="B30" s="694"/>
      <c r="C30" s="697"/>
      <c r="D30" s="698"/>
      <c r="E30" s="701"/>
      <c r="F30" s="701"/>
      <c r="G30" s="458"/>
      <c r="H30" s="372"/>
      <c r="I30" s="373"/>
      <c r="J30" s="491"/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15.6" x14ac:dyDescent="0.3">
      <c r="A31" s="708"/>
      <c r="B31" s="694"/>
      <c r="C31" s="697"/>
      <c r="D31" s="698"/>
      <c r="E31" s="701"/>
      <c r="F31" s="701"/>
      <c r="G31" s="458"/>
      <c r="H31" s="372"/>
      <c r="I31" s="373"/>
      <c r="J31" s="491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08"/>
      <c r="B32" s="694"/>
      <c r="C32" s="697"/>
      <c r="D32" s="698"/>
      <c r="E32" s="701"/>
      <c r="F32" s="701"/>
      <c r="G32" s="458"/>
      <c r="H32" s="374"/>
      <c r="I32" s="375"/>
      <c r="J32" s="491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08"/>
      <c r="B33" s="694"/>
      <c r="C33" s="697"/>
      <c r="D33" s="698"/>
      <c r="E33" s="701"/>
      <c r="F33" s="701"/>
      <c r="G33" s="458"/>
      <c r="H33" s="372"/>
      <c r="I33" s="373"/>
      <c r="J33" s="491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08"/>
      <c r="B34" s="694"/>
      <c r="C34" s="697"/>
      <c r="D34" s="698"/>
      <c r="E34" s="701"/>
      <c r="F34" s="701"/>
      <c r="G34" s="458"/>
      <c r="H34" s="372"/>
      <c r="I34" s="373"/>
      <c r="J34" s="491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08"/>
      <c r="B35" s="694"/>
      <c r="C35" s="697"/>
      <c r="D35" s="698"/>
      <c r="E35" s="701"/>
      <c r="F35" s="701"/>
      <c r="G35" s="458"/>
      <c r="H35" s="372"/>
      <c r="I35" s="373"/>
      <c r="J35" s="491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08"/>
      <c r="B36" s="694"/>
      <c r="C36" s="697"/>
      <c r="D36" s="698"/>
      <c r="E36" s="701"/>
      <c r="F36" s="701"/>
      <c r="G36" s="458"/>
      <c r="H36" s="374"/>
      <c r="I36" s="375"/>
      <c r="J36" s="491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08"/>
      <c r="B37" s="694"/>
      <c r="C37" s="699"/>
      <c r="D37" s="700"/>
      <c r="E37" s="702"/>
      <c r="F37" s="702"/>
      <c r="G37" s="458"/>
      <c r="H37" s="374"/>
      <c r="I37" s="375"/>
      <c r="J37" s="491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15.6" x14ac:dyDescent="0.3">
      <c r="A38" s="708"/>
      <c r="B38" s="694"/>
      <c r="C38" s="459"/>
      <c r="D38" s="460"/>
      <c r="E38" s="461"/>
      <c r="F38" s="461"/>
      <c r="G38" s="461"/>
      <c r="H38" s="376"/>
      <c r="I38" s="377"/>
      <c r="J38" s="492"/>
      <c r="K38" s="493"/>
      <c r="L38" s="493"/>
      <c r="M38" s="493"/>
      <c r="N38" s="493"/>
      <c r="O38" s="493"/>
      <c r="P38" s="493"/>
      <c r="Q38" s="493"/>
      <c r="R38" s="493"/>
      <c r="S38" s="493"/>
    </row>
    <row r="39" spans="1:19" ht="140.4" x14ac:dyDescent="0.3">
      <c r="A39" s="708"/>
      <c r="B39" s="694" t="s">
        <v>42</v>
      </c>
      <c r="C39" s="695" t="s">
        <v>43</v>
      </c>
      <c r="D39" s="696"/>
      <c r="E39" s="701">
        <v>6</v>
      </c>
      <c r="F39" s="701" t="s">
        <v>23</v>
      </c>
      <c r="G39" s="458" t="s">
        <v>44</v>
      </c>
      <c r="H39" s="400" t="s">
        <v>45</v>
      </c>
      <c r="I39" s="364" t="s">
        <v>23</v>
      </c>
      <c r="J39" s="410" t="s">
        <v>33</v>
      </c>
      <c r="K39" s="493" t="s">
        <v>595</v>
      </c>
      <c r="L39" s="493" t="s">
        <v>467</v>
      </c>
      <c r="M39" s="493"/>
      <c r="N39" s="493"/>
      <c r="O39" s="493"/>
      <c r="P39" s="493"/>
      <c r="Q39" s="493"/>
      <c r="R39" s="493"/>
      <c r="S39" s="493"/>
    </row>
    <row r="40" spans="1:19" ht="109.2" x14ac:dyDescent="0.3">
      <c r="A40" s="708"/>
      <c r="B40" s="694"/>
      <c r="C40" s="697"/>
      <c r="D40" s="698"/>
      <c r="E40" s="701"/>
      <c r="F40" s="701"/>
      <c r="G40" s="458" t="s">
        <v>46</v>
      </c>
      <c r="H40" s="400" t="s">
        <v>47</v>
      </c>
      <c r="I40" s="364" t="s">
        <v>23</v>
      </c>
      <c r="J40" s="410" t="s">
        <v>33</v>
      </c>
      <c r="K40" s="493" t="s">
        <v>595</v>
      </c>
      <c r="L40" s="493" t="s">
        <v>467</v>
      </c>
      <c r="M40" s="493"/>
      <c r="N40" s="493"/>
      <c r="O40" s="493"/>
      <c r="P40" s="493"/>
      <c r="Q40" s="493"/>
      <c r="R40" s="493"/>
      <c r="S40" s="493"/>
    </row>
    <row r="41" spans="1:19" ht="15.6" x14ac:dyDescent="0.3">
      <c r="A41" s="708"/>
      <c r="B41" s="694"/>
      <c r="C41" s="697"/>
      <c r="D41" s="698"/>
      <c r="E41" s="701"/>
      <c r="F41" s="701"/>
      <c r="G41" s="458" t="s">
        <v>48</v>
      </c>
      <c r="H41" s="372"/>
      <c r="I41" s="373"/>
      <c r="J41" s="491"/>
      <c r="K41" s="493"/>
      <c r="L41" s="493"/>
      <c r="M41" s="493"/>
      <c r="N41" s="493"/>
      <c r="O41" s="493"/>
      <c r="P41" s="493"/>
      <c r="Q41" s="493"/>
      <c r="R41" s="493"/>
      <c r="S41" s="493"/>
    </row>
    <row r="42" spans="1:19" ht="15.6" x14ac:dyDescent="0.3">
      <c r="A42" s="708"/>
      <c r="B42" s="694"/>
      <c r="C42" s="697"/>
      <c r="D42" s="698"/>
      <c r="E42" s="701"/>
      <c r="F42" s="701"/>
      <c r="G42" s="458" t="s">
        <v>49</v>
      </c>
      <c r="H42" s="372"/>
      <c r="I42" s="373"/>
      <c r="J42" s="491"/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15.6" x14ac:dyDescent="0.3">
      <c r="A43" s="708"/>
      <c r="B43" s="694"/>
      <c r="C43" s="697"/>
      <c r="D43" s="698"/>
      <c r="E43" s="701"/>
      <c r="F43" s="701"/>
      <c r="G43" s="458"/>
      <c r="H43" s="372"/>
      <c r="I43" s="373"/>
      <c r="J43" s="491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08"/>
      <c r="B44" s="694"/>
      <c r="C44" s="697"/>
      <c r="D44" s="698"/>
      <c r="E44" s="701"/>
      <c r="F44" s="701"/>
      <c r="G44" s="458"/>
      <c r="H44" s="374"/>
      <c r="I44" s="375"/>
      <c r="J44" s="491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08"/>
      <c r="B45" s="694"/>
      <c r="C45" s="697"/>
      <c r="D45" s="698"/>
      <c r="E45" s="701"/>
      <c r="F45" s="701"/>
      <c r="G45" s="458"/>
      <c r="H45" s="374"/>
      <c r="I45" s="375"/>
      <c r="J45" s="491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08"/>
      <c r="B46" s="694"/>
      <c r="C46" s="697"/>
      <c r="D46" s="698"/>
      <c r="E46" s="701"/>
      <c r="F46" s="701"/>
      <c r="G46" s="458"/>
      <c r="H46" s="374"/>
      <c r="I46" s="375"/>
      <c r="J46" s="49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08"/>
      <c r="B47" s="694"/>
      <c r="C47" s="697"/>
      <c r="D47" s="698"/>
      <c r="E47" s="701"/>
      <c r="F47" s="701"/>
      <c r="G47" s="458"/>
      <c r="H47" s="372"/>
      <c r="I47" s="373"/>
      <c r="J47" s="49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08"/>
      <c r="B48" s="694"/>
      <c r="C48" s="697"/>
      <c r="D48" s="698"/>
      <c r="E48" s="701"/>
      <c r="F48" s="701"/>
      <c r="G48" s="458"/>
      <c r="H48" s="374"/>
      <c r="I48" s="375"/>
      <c r="J48" s="49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08"/>
      <c r="B49" s="694"/>
      <c r="C49" s="697"/>
      <c r="D49" s="698"/>
      <c r="E49" s="701"/>
      <c r="F49" s="701"/>
      <c r="G49" s="458"/>
      <c r="H49" s="374"/>
      <c r="I49" s="375"/>
      <c r="J49" s="491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08"/>
      <c r="B50" s="694"/>
      <c r="C50" s="699"/>
      <c r="D50" s="700"/>
      <c r="E50" s="702"/>
      <c r="F50" s="702"/>
      <c r="G50" s="458"/>
      <c r="H50" s="374"/>
      <c r="I50" s="375"/>
      <c r="J50" s="491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15.6" x14ac:dyDescent="0.3">
      <c r="A51" s="708"/>
      <c r="B51" s="694"/>
      <c r="C51" s="459"/>
      <c r="D51" s="460"/>
      <c r="E51" s="461"/>
      <c r="F51" s="461"/>
      <c r="G51" s="461"/>
      <c r="H51" s="376"/>
      <c r="I51" s="377"/>
      <c r="J51" s="492"/>
      <c r="K51" s="493"/>
      <c r="L51" s="493"/>
      <c r="M51" s="493"/>
      <c r="N51" s="493"/>
      <c r="O51" s="493"/>
      <c r="P51" s="493"/>
      <c r="Q51" s="493"/>
      <c r="R51" s="493"/>
      <c r="S51" s="493"/>
    </row>
    <row r="52" spans="1:19" ht="124.8" x14ac:dyDescent="0.3">
      <c r="A52" s="708"/>
      <c r="B52" s="694" t="s">
        <v>50</v>
      </c>
      <c r="C52" s="695" t="s">
        <v>51</v>
      </c>
      <c r="D52" s="696"/>
      <c r="E52" s="701">
        <v>6</v>
      </c>
      <c r="F52" s="701" t="s">
        <v>23</v>
      </c>
      <c r="G52" s="458" t="s">
        <v>52</v>
      </c>
      <c r="H52" s="400" t="s">
        <v>53</v>
      </c>
      <c r="I52" s="364" t="s">
        <v>23</v>
      </c>
      <c r="J52" s="410" t="s">
        <v>33</v>
      </c>
      <c r="K52" s="493" t="s">
        <v>595</v>
      </c>
      <c r="L52" s="493" t="s">
        <v>462</v>
      </c>
      <c r="M52" s="493"/>
      <c r="N52" s="493"/>
      <c r="O52" s="493"/>
      <c r="P52" s="493"/>
      <c r="Q52" s="493"/>
      <c r="R52" s="493"/>
      <c r="S52" s="493"/>
    </row>
    <row r="53" spans="1:19" ht="15.6" x14ac:dyDescent="0.3">
      <c r="A53" s="708"/>
      <c r="B53" s="694"/>
      <c r="C53" s="697"/>
      <c r="D53" s="698"/>
      <c r="E53" s="701"/>
      <c r="F53" s="701"/>
      <c r="G53" s="458" t="s">
        <v>54</v>
      </c>
      <c r="H53" s="372"/>
      <c r="I53" s="373"/>
      <c r="J53" s="491"/>
      <c r="K53" s="493"/>
      <c r="L53" s="493"/>
      <c r="M53" s="493"/>
      <c r="N53" s="493"/>
      <c r="O53" s="493"/>
      <c r="P53" s="493"/>
      <c r="Q53" s="493"/>
      <c r="R53" s="493"/>
      <c r="S53" s="493"/>
    </row>
    <row r="54" spans="1:19" ht="15.6" x14ac:dyDescent="0.3">
      <c r="A54" s="708"/>
      <c r="B54" s="694"/>
      <c r="C54" s="697"/>
      <c r="D54" s="698"/>
      <c r="E54" s="701"/>
      <c r="F54" s="701"/>
      <c r="G54" s="458" t="s">
        <v>55</v>
      </c>
      <c r="H54" s="372"/>
      <c r="I54" s="373"/>
      <c r="J54" s="491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08"/>
      <c r="B55" s="694"/>
      <c r="C55" s="697"/>
      <c r="D55" s="698"/>
      <c r="E55" s="701"/>
      <c r="F55" s="701"/>
      <c r="G55" s="458"/>
      <c r="H55" s="372"/>
      <c r="I55" s="373"/>
      <c r="J55" s="49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08"/>
      <c r="B56" s="694"/>
      <c r="C56" s="697"/>
      <c r="D56" s="698"/>
      <c r="E56" s="701"/>
      <c r="F56" s="701"/>
      <c r="G56" s="458"/>
      <c r="H56" s="372"/>
      <c r="I56" s="373"/>
      <c r="J56" s="49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08"/>
      <c r="B57" s="694"/>
      <c r="C57" s="697"/>
      <c r="D57" s="698"/>
      <c r="E57" s="701"/>
      <c r="F57" s="701"/>
      <c r="G57" s="458"/>
      <c r="H57" s="374"/>
      <c r="I57" s="375"/>
      <c r="J57" s="49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08"/>
      <c r="B58" s="694"/>
      <c r="C58" s="697"/>
      <c r="D58" s="698"/>
      <c r="E58" s="701"/>
      <c r="F58" s="701"/>
      <c r="G58" s="458"/>
      <c r="H58" s="374"/>
      <c r="I58" s="375"/>
      <c r="J58" s="49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08"/>
      <c r="B59" s="694"/>
      <c r="C59" s="697"/>
      <c r="D59" s="698"/>
      <c r="E59" s="701"/>
      <c r="F59" s="701"/>
      <c r="G59" s="458"/>
      <c r="H59" s="372"/>
      <c r="I59" s="373"/>
      <c r="J59" s="49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08"/>
      <c r="B60" s="694"/>
      <c r="C60" s="697"/>
      <c r="D60" s="698"/>
      <c r="E60" s="701"/>
      <c r="F60" s="701"/>
      <c r="G60" s="458"/>
      <c r="H60" s="372"/>
      <c r="I60" s="373"/>
      <c r="J60" s="49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08"/>
      <c r="B61" s="694"/>
      <c r="C61" s="697"/>
      <c r="D61" s="698"/>
      <c r="E61" s="701"/>
      <c r="F61" s="701"/>
      <c r="G61" s="458"/>
      <c r="H61" s="374"/>
      <c r="I61" s="375"/>
      <c r="J61" s="49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08"/>
      <c r="B62" s="694"/>
      <c r="C62" s="697"/>
      <c r="D62" s="698"/>
      <c r="E62" s="701"/>
      <c r="F62" s="701"/>
      <c r="G62" s="458"/>
      <c r="H62" s="374"/>
      <c r="I62" s="375"/>
      <c r="J62" s="491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6" x14ac:dyDescent="0.3">
      <c r="A63" s="708"/>
      <c r="B63" s="694"/>
      <c r="C63" s="699"/>
      <c r="D63" s="700"/>
      <c r="E63" s="702"/>
      <c r="F63" s="702"/>
      <c r="G63" s="458"/>
      <c r="H63" s="374"/>
      <c r="I63" s="375"/>
      <c r="J63" s="491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15.6" x14ac:dyDescent="0.3">
      <c r="A64" s="708"/>
      <c r="B64" s="694"/>
      <c r="C64" s="459"/>
      <c r="D64" s="460"/>
      <c r="E64" s="461"/>
      <c r="F64" s="461"/>
      <c r="G64" s="461"/>
      <c r="H64" s="376"/>
      <c r="I64" s="377"/>
      <c r="J64" s="492"/>
      <c r="K64" s="493"/>
      <c r="L64" s="493"/>
      <c r="M64" s="493"/>
      <c r="N64" s="493"/>
      <c r="O64" s="493"/>
      <c r="P64" s="493"/>
      <c r="Q64" s="493"/>
      <c r="R64" s="493"/>
      <c r="S64" s="493"/>
    </row>
    <row r="65" spans="1:19" ht="93.6" x14ac:dyDescent="0.3">
      <c r="A65" s="708"/>
      <c r="B65" s="694" t="s">
        <v>56</v>
      </c>
      <c r="C65" s="695" t="s">
        <v>57</v>
      </c>
      <c r="D65" s="696"/>
      <c r="E65" s="701">
        <v>6</v>
      </c>
      <c r="F65" s="701" t="s">
        <v>23</v>
      </c>
      <c r="G65" s="458" t="s">
        <v>58</v>
      </c>
      <c r="H65" s="395" t="s">
        <v>59</v>
      </c>
      <c r="I65" s="361" t="s">
        <v>23</v>
      </c>
      <c r="J65" s="410" t="s">
        <v>26</v>
      </c>
      <c r="K65" s="493" t="s">
        <v>595</v>
      </c>
      <c r="L65" s="493" t="s">
        <v>457</v>
      </c>
      <c r="M65" s="493"/>
      <c r="N65" s="493"/>
      <c r="O65" s="493"/>
      <c r="P65" s="493"/>
      <c r="Q65" s="493"/>
      <c r="R65" s="493"/>
      <c r="S65" s="493"/>
    </row>
    <row r="66" spans="1:19" ht="156" x14ac:dyDescent="0.3">
      <c r="A66" s="708"/>
      <c r="B66" s="694"/>
      <c r="C66" s="697"/>
      <c r="D66" s="698"/>
      <c r="E66" s="701"/>
      <c r="F66" s="701"/>
      <c r="G66" s="458" t="s">
        <v>60</v>
      </c>
      <c r="H66" s="399" t="s">
        <v>61</v>
      </c>
      <c r="I66" s="361" t="s">
        <v>23</v>
      </c>
      <c r="J66" s="410" t="s">
        <v>33</v>
      </c>
      <c r="K66" s="493" t="s">
        <v>595</v>
      </c>
      <c r="L66" s="493" t="s">
        <v>457</v>
      </c>
      <c r="M66" s="493"/>
      <c r="N66" s="493"/>
      <c r="O66" s="493"/>
      <c r="P66" s="493"/>
      <c r="Q66" s="493"/>
      <c r="R66" s="493"/>
      <c r="S66" s="493"/>
    </row>
    <row r="67" spans="1:19" ht="15.6" x14ac:dyDescent="0.3">
      <c r="A67" s="708"/>
      <c r="B67" s="694"/>
      <c r="C67" s="697"/>
      <c r="D67" s="698"/>
      <c r="E67" s="701"/>
      <c r="F67" s="701"/>
      <c r="G67" s="458"/>
      <c r="H67" s="374"/>
      <c r="I67" s="375"/>
      <c r="J67" s="491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6" x14ac:dyDescent="0.3">
      <c r="A68" s="708"/>
      <c r="B68" s="694"/>
      <c r="C68" s="697"/>
      <c r="D68" s="698"/>
      <c r="E68" s="701"/>
      <c r="F68" s="701"/>
      <c r="G68" s="462"/>
      <c r="H68" s="374"/>
      <c r="I68" s="375"/>
      <c r="J68" s="491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6" x14ac:dyDescent="0.3">
      <c r="A69" s="708"/>
      <c r="B69" s="694"/>
      <c r="C69" s="697"/>
      <c r="D69" s="698"/>
      <c r="E69" s="701"/>
      <c r="F69" s="701"/>
      <c r="G69" s="458"/>
      <c r="H69" s="374"/>
      <c r="I69" s="375"/>
      <c r="J69" s="491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6" x14ac:dyDescent="0.3">
      <c r="A70" s="708"/>
      <c r="B70" s="694"/>
      <c r="C70" s="697"/>
      <c r="D70" s="698"/>
      <c r="E70" s="701"/>
      <c r="F70" s="701"/>
      <c r="G70" s="458"/>
      <c r="H70" s="374"/>
      <c r="I70" s="375"/>
      <c r="J70" s="491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08"/>
      <c r="B71" s="694"/>
      <c r="C71" s="697"/>
      <c r="D71" s="698"/>
      <c r="E71" s="701"/>
      <c r="F71" s="701"/>
      <c r="G71" s="458"/>
      <c r="H71" s="374"/>
      <c r="I71" s="375"/>
      <c r="J71" s="491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08"/>
      <c r="B72" s="694"/>
      <c r="C72" s="697"/>
      <c r="D72" s="698"/>
      <c r="E72" s="701"/>
      <c r="F72" s="701"/>
      <c r="G72" s="462"/>
      <c r="H72" s="374"/>
      <c r="I72" s="375"/>
      <c r="J72" s="491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6" x14ac:dyDescent="0.3">
      <c r="A73" s="708"/>
      <c r="B73" s="694"/>
      <c r="C73" s="697"/>
      <c r="D73" s="698"/>
      <c r="E73" s="701"/>
      <c r="F73" s="701"/>
      <c r="G73" s="458"/>
      <c r="H73" s="374"/>
      <c r="I73" s="375"/>
      <c r="J73" s="491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08"/>
      <c r="B74" s="694"/>
      <c r="C74" s="697"/>
      <c r="D74" s="698"/>
      <c r="E74" s="701"/>
      <c r="F74" s="701"/>
      <c r="G74" s="458"/>
      <c r="H74" s="374"/>
      <c r="I74" s="375"/>
      <c r="J74" s="491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08"/>
      <c r="B75" s="694"/>
      <c r="C75" s="697"/>
      <c r="D75" s="698"/>
      <c r="E75" s="701"/>
      <c r="F75" s="701"/>
      <c r="G75" s="458"/>
      <c r="H75" s="374"/>
      <c r="I75" s="375"/>
      <c r="J75" s="491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6" x14ac:dyDescent="0.3">
      <c r="A76" s="708"/>
      <c r="B76" s="694"/>
      <c r="C76" s="699"/>
      <c r="D76" s="700"/>
      <c r="E76" s="702"/>
      <c r="F76" s="702"/>
      <c r="G76" s="458"/>
      <c r="H76" s="374"/>
      <c r="I76" s="375"/>
      <c r="J76" s="491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5.6" x14ac:dyDescent="0.3">
      <c r="A77" s="708"/>
      <c r="B77" s="694"/>
      <c r="C77" s="459"/>
      <c r="D77" s="460"/>
      <c r="E77" s="461"/>
      <c r="F77" s="461"/>
      <c r="G77" s="461"/>
      <c r="H77" s="376"/>
      <c r="I77" s="377"/>
      <c r="J77" s="492"/>
      <c r="K77" s="493"/>
      <c r="L77" s="493"/>
      <c r="M77" s="493"/>
      <c r="N77" s="493"/>
      <c r="O77" s="493"/>
      <c r="P77" s="493"/>
      <c r="Q77" s="493"/>
      <c r="R77" s="493"/>
      <c r="S77" s="493"/>
    </row>
    <row r="78" spans="1:19" ht="15.75" hidden="1" customHeight="1" x14ac:dyDescent="0.3">
      <c r="A78" s="708"/>
      <c r="B78" s="694" t="s">
        <v>62</v>
      </c>
      <c r="C78" s="695"/>
      <c r="D78" s="696"/>
      <c r="E78" s="701"/>
      <c r="F78" s="701"/>
      <c r="G78" s="458" t="s">
        <v>63</v>
      </c>
      <c r="H78" s="372"/>
      <c r="I78" s="373"/>
      <c r="J78" s="491"/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15.75" hidden="1" customHeight="1" x14ac:dyDescent="0.3">
      <c r="A79" s="708"/>
      <c r="B79" s="694"/>
      <c r="C79" s="697"/>
      <c r="D79" s="698"/>
      <c r="E79" s="701"/>
      <c r="F79" s="701"/>
      <c r="G79" s="458"/>
      <c r="H79" s="372"/>
      <c r="I79" s="375"/>
      <c r="J79" s="491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75" hidden="1" customHeight="1" x14ac:dyDescent="0.3">
      <c r="A80" s="708"/>
      <c r="B80" s="694"/>
      <c r="C80" s="697"/>
      <c r="D80" s="698"/>
      <c r="E80" s="701"/>
      <c r="F80" s="701"/>
      <c r="G80" s="458"/>
      <c r="H80" s="374"/>
      <c r="I80" s="375"/>
      <c r="J80" s="491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75" hidden="1" customHeight="1" x14ac:dyDescent="0.3">
      <c r="A81" s="708"/>
      <c r="B81" s="694"/>
      <c r="C81" s="697"/>
      <c r="D81" s="698"/>
      <c r="E81" s="701"/>
      <c r="F81" s="701"/>
      <c r="G81" s="462"/>
      <c r="H81" s="374"/>
      <c r="I81" s="375"/>
      <c r="J81" s="49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75" hidden="1" customHeight="1" x14ac:dyDescent="0.3">
      <c r="A82" s="708"/>
      <c r="B82" s="694"/>
      <c r="C82" s="697"/>
      <c r="D82" s="698"/>
      <c r="E82" s="701"/>
      <c r="F82" s="701"/>
      <c r="G82" s="458"/>
      <c r="H82" s="374"/>
      <c r="I82" s="375"/>
      <c r="J82" s="49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75" hidden="1" customHeight="1" x14ac:dyDescent="0.3">
      <c r="A83" s="708"/>
      <c r="B83" s="694"/>
      <c r="C83" s="697"/>
      <c r="D83" s="698"/>
      <c r="E83" s="701"/>
      <c r="F83" s="701"/>
      <c r="G83" s="458"/>
      <c r="H83" s="374"/>
      <c r="I83" s="375"/>
      <c r="J83" s="49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75" hidden="1" customHeight="1" x14ac:dyDescent="0.3">
      <c r="A84" s="708"/>
      <c r="B84" s="694"/>
      <c r="C84" s="697"/>
      <c r="D84" s="698"/>
      <c r="E84" s="701"/>
      <c r="F84" s="701"/>
      <c r="G84" s="458"/>
      <c r="H84" s="374"/>
      <c r="I84" s="375"/>
      <c r="J84" s="49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75" hidden="1" customHeight="1" x14ac:dyDescent="0.3">
      <c r="A85" s="708"/>
      <c r="B85" s="694"/>
      <c r="C85" s="697"/>
      <c r="D85" s="698"/>
      <c r="E85" s="701"/>
      <c r="F85" s="701"/>
      <c r="G85" s="462"/>
      <c r="H85" s="374"/>
      <c r="I85" s="375"/>
      <c r="J85" s="49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75" hidden="1" customHeight="1" x14ac:dyDescent="0.3">
      <c r="A86" s="708"/>
      <c r="B86" s="694"/>
      <c r="C86" s="697"/>
      <c r="D86" s="698"/>
      <c r="E86" s="701"/>
      <c r="F86" s="701"/>
      <c r="G86" s="458"/>
      <c r="H86" s="374"/>
      <c r="I86" s="375"/>
      <c r="J86" s="49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75" hidden="1" customHeight="1" x14ac:dyDescent="0.3">
      <c r="A87" s="708"/>
      <c r="B87" s="694"/>
      <c r="C87" s="697"/>
      <c r="D87" s="698"/>
      <c r="E87" s="701"/>
      <c r="F87" s="701"/>
      <c r="G87" s="458"/>
      <c r="H87" s="374"/>
      <c r="I87" s="375"/>
      <c r="J87" s="49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75" hidden="1" customHeight="1" x14ac:dyDescent="0.3">
      <c r="A88" s="708"/>
      <c r="B88" s="694"/>
      <c r="C88" s="697"/>
      <c r="D88" s="698"/>
      <c r="E88" s="701"/>
      <c r="F88" s="701"/>
      <c r="G88" s="458"/>
      <c r="H88" s="374"/>
      <c r="I88" s="375"/>
      <c r="J88" s="491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75" hidden="1" customHeight="1" x14ac:dyDescent="0.3">
      <c r="A89" s="708"/>
      <c r="B89" s="694"/>
      <c r="C89" s="699"/>
      <c r="D89" s="700"/>
      <c r="E89" s="702"/>
      <c r="F89" s="702"/>
      <c r="G89" s="458"/>
      <c r="H89" s="374"/>
      <c r="I89" s="375"/>
      <c r="J89" s="491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75" hidden="1" customHeight="1" x14ac:dyDescent="0.3">
      <c r="A90" s="708"/>
      <c r="B90" s="694"/>
      <c r="C90" s="459"/>
      <c r="D90" s="460"/>
      <c r="E90" s="461"/>
      <c r="F90" s="461"/>
      <c r="G90" s="461"/>
      <c r="H90" s="376"/>
      <c r="I90" s="377"/>
      <c r="J90" s="492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75" hidden="1" customHeight="1" x14ac:dyDescent="0.3">
      <c r="A91" s="708"/>
      <c r="B91" s="694" t="s">
        <v>64</v>
      </c>
      <c r="C91" s="695"/>
      <c r="D91" s="696"/>
      <c r="E91" s="701"/>
      <c r="F91" s="701"/>
      <c r="G91" s="458" t="s">
        <v>65</v>
      </c>
      <c r="H91" s="372"/>
      <c r="I91" s="373"/>
      <c r="J91" s="49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75" hidden="1" customHeight="1" x14ac:dyDescent="0.3">
      <c r="A92" s="708"/>
      <c r="B92" s="694"/>
      <c r="C92" s="697"/>
      <c r="D92" s="698"/>
      <c r="E92" s="701"/>
      <c r="F92" s="701"/>
      <c r="G92" s="458"/>
      <c r="H92" s="372"/>
      <c r="I92" s="375"/>
      <c r="J92" s="49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75" hidden="1" customHeight="1" x14ac:dyDescent="0.3">
      <c r="A93" s="708"/>
      <c r="B93" s="694"/>
      <c r="C93" s="697"/>
      <c r="D93" s="698"/>
      <c r="E93" s="701"/>
      <c r="F93" s="701"/>
      <c r="G93" s="458"/>
      <c r="H93" s="374"/>
      <c r="I93" s="375"/>
      <c r="J93" s="49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75" hidden="1" customHeight="1" x14ac:dyDescent="0.3">
      <c r="A94" s="708"/>
      <c r="B94" s="694"/>
      <c r="C94" s="697"/>
      <c r="D94" s="698"/>
      <c r="E94" s="701"/>
      <c r="F94" s="701"/>
      <c r="G94" s="462"/>
      <c r="H94" s="374"/>
      <c r="I94" s="375"/>
      <c r="J94" s="49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75" hidden="1" customHeight="1" x14ac:dyDescent="0.3">
      <c r="A95" s="708"/>
      <c r="B95" s="694"/>
      <c r="C95" s="697"/>
      <c r="D95" s="698"/>
      <c r="E95" s="701"/>
      <c r="F95" s="701"/>
      <c r="G95" s="458"/>
      <c r="H95" s="374"/>
      <c r="I95" s="375"/>
      <c r="J95" s="49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75" hidden="1" customHeight="1" x14ac:dyDescent="0.3">
      <c r="A96" s="708"/>
      <c r="B96" s="694"/>
      <c r="C96" s="697"/>
      <c r="D96" s="698"/>
      <c r="E96" s="701"/>
      <c r="F96" s="701"/>
      <c r="G96" s="458"/>
      <c r="H96" s="374"/>
      <c r="I96" s="375"/>
      <c r="J96" s="49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75" hidden="1" customHeight="1" x14ac:dyDescent="0.3">
      <c r="A97" s="708"/>
      <c r="B97" s="694"/>
      <c r="C97" s="697"/>
      <c r="D97" s="698"/>
      <c r="E97" s="701"/>
      <c r="F97" s="701"/>
      <c r="G97" s="458"/>
      <c r="H97" s="374"/>
      <c r="I97" s="375"/>
      <c r="J97" s="49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75" hidden="1" customHeight="1" x14ac:dyDescent="0.3">
      <c r="A98" s="708"/>
      <c r="B98" s="694"/>
      <c r="C98" s="697"/>
      <c r="D98" s="698"/>
      <c r="E98" s="701"/>
      <c r="F98" s="701"/>
      <c r="G98" s="458"/>
      <c r="H98" s="374"/>
      <c r="I98" s="375"/>
      <c r="J98" s="49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75" hidden="1" customHeight="1" x14ac:dyDescent="0.3">
      <c r="A99" s="708"/>
      <c r="B99" s="694"/>
      <c r="C99" s="697"/>
      <c r="D99" s="698"/>
      <c r="E99" s="701"/>
      <c r="F99" s="701"/>
      <c r="G99" s="458"/>
      <c r="H99" s="374"/>
      <c r="I99" s="375"/>
      <c r="J99" s="49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75" hidden="1" customHeight="1" x14ac:dyDescent="0.3">
      <c r="A100" s="708"/>
      <c r="B100" s="694"/>
      <c r="C100" s="697"/>
      <c r="D100" s="698"/>
      <c r="E100" s="701"/>
      <c r="F100" s="701"/>
      <c r="G100" s="458"/>
      <c r="H100" s="374"/>
      <c r="I100" s="375"/>
      <c r="J100" s="49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75" hidden="1" customHeight="1" x14ac:dyDescent="0.3">
      <c r="A101" s="708"/>
      <c r="B101" s="694"/>
      <c r="C101" s="697"/>
      <c r="D101" s="698"/>
      <c r="E101" s="701"/>
      <c r="F101" s="701"/>
      <c r="G101" s="458"/>
      <c r="H101" s="374"/>
      <c r="I101" s="375"/>
      <c r="J101" s="491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75" hidden="1" customHeight="1" x14ac:dyDescent="0.3">
      <c r="A102" s="708"/>
      <c r="B102" s="694"/>
      <c r="C102" s="699"/>
      <c r="D102" s="700"/>
      <c r="E102" s="702"/>
      <c r="F102" s="702"/>
      <c r="G102" s="458"/>
      <c r="H102" s="374"/>
      <c r="I102" s="375"/>
      <c r="J102" s="491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75" hidden="1" customHeight="1" x14ac:dyDescent="0.3">
      <c r="A103" s="708"/>
      <c r="B103" s="694"/>
      <c r="C103" s="459"/>
      <c r="D103" s="460"/>
      <c r="E103" s="461"/>
      <c r="F103" s="461"/>
      <c r="G103" s="461"/>
      <c r="H103" s="376"/>
      <c r="I103" s="377"/>
      <c r="J103" s="492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75" hidden="1" customHeight="1" x14ac:dyDescent="0.3">
      <c r="A104" s="708"/>
      <c r="B104" s="694" t="s">
        <v>66</v>
      </c>
      <c r="C104" s="695"/>
      <c r="D104" s="696"/>
      <c r="E104" s="701"/>
      <c r="F104" s="701"/>
      <c r="G104" s="458" t="s">
        <v>67</v>
      </c>
      <c r="H104" s="372"/>
      <c r="I104" s="373"/>
      <c r="J104" s="49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75" hidden="1" customHeight="1" x14ac:dyDescent="0.3">
      <c r="A105" s="708"/>
      <c r="B105" s="694"/>
      <c r="C105" s="697"/>
      <c r="D105" s="698"/>
      <c r="E105" s="701"/>
      <c r="F105" s="701"/>
      <c r="G105" s="458"/>
      <c r="H105" s="372"/>
      <c r="I105" s="375"/>
      <c r="J105" s="49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75" hidden="1" customHeight="1" x14ac:dyDescent="0.3">
      <c r="A106" s="708"/>
      <c r="B106" s="694"/>
      <c r="C106" s="697"/>
      <c r="D106" s="698"/>
      <c r="E106" s="701"/>
      <c r="F106" s="701"/>
      <c r="G106" s="458"/>
      <c r="H106" s="374"/>
      <c r="I106" s="375"/>
      <c r="J106" s="49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75" hidden="1" customHeight="1" x14ac:dyDescent="0.3">
      <c r="A107" s="708"/>
      <c r="B107" s="694"/>
      <c r="C107" s="697"/>
      <c r="D107" s="698"/>
      <c r="E107" s="701"/>
      <c r="F107" s="701"/>
      <c r="G107" s="462"/>
      <c r="H107" s="374"/>
      <c r="I107" s="375"/>
      <c r="J107" s="49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75" hidden="1" customHeight="1" x14ac:dyDescent="0.3">
      <c r="A108" s="708"/>
      <c r="B108" s="694"/>
      <c r="C108" s="697"/>
      <c r="D108" s="698"/>
      <c r="E108" s="701"/>
      <c r="F108" s="701"/>
      <c r="G108" s="458"/>
      <c r="H108" s="374"/>
      <c r="I108" s="375"/>
      <c r="J108" s="49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75" hidden="1" customHeight="1" x14ac:dyDescent="0.3">
      <c r="A109" s="708"/>
      <c r="B109" s="694"/>
      <c r="C109" s="697"/>
      <c r="D109" s="698"/>
      <c r="E109" s="701"/>
      <c r="F109" s="701"/>
      <c r="G109" s="458"/>
      <c r="H109" s="374"/>
      <c r="I109" s="375"/>
      <c r="J109" s="49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75" hidden="1" customHeight="1" x14ac:dyDescent="0.3">
      <c r="A110" s="708"/>
      <c r="B110" s="694"/>
      <c r="C110" s="697"/>
      <c r="D110" s="698"/>
      <c r="E110" s="701"/>
      <c r="F110" s="701"/>
      <c r="G110" s="458"/>
      <c r="H110" s="374"/>
      <c r="I110" s="375"/>
      <c r="J110" s="49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75" hidden="1" customHeight="1" x14ac:dyDescent="0.3">
      <c r="A111" s="708"/>
      <c r="B111" s="694"/>
      <c r="C111" s="697"/>
      <c r="D111" s="698"/>
      <c r="E111" s="701"/>
      <c r="F111" s="701"/>
      <c r="G111" s="462"/>
      <c r="H111" s="374"/>
      <c r="I111" s="375"/>
      <c r="J111" s="49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75" hidden="1" customHeight="1" x14ac:dyDescent="0.3">
      <c r="A112" s="708"/>
      <c r="B112" s="694"/>
      <c r="C112" s="697"/>
      <c r="D112" s="698"/>
      <c r="E112" s="701"/>
      <c r="F112" s="701"/>
      <c r="G112" s="458"/>
      <c r="H112" s="374"/>
      <c r="I112" s="375"/>
      <c r="J112" s="49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75" hidden="1" customHeight="1" x14ac:dyDescent="0.3">
      <c r="A113" s="708"/>
      <c r="B113" s="694"/>
      <c r="C113" s="697"/>
      <c r="D113" s="698"/>
      <c r="E113" s="701"/>
      <c r="F113" s="701"/>
      <c r="G113" s="458"/>
      <c r="H113" s="374"/>
      <c r="I113" s="375"/>
      <c r="J113" s="49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75" hidden="1" customHeight="1" x14ac:dyDescent="0.3">
      <c r="A114" s="708"/>
      <c r="B114" s="694"/>
      <c r="C114" s="697"/>
      <c r="D114" s="698"/>
      <c r="E114" s="701"/>
      <c r="F114" s="701"/>
      <c r="G114" s="458"/>
      <c r="H114" s="374"/>
      <c r="I114" s="375"/>
      <c r="J114" s="491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75" hidden="1" customHeight="1" x14ac:dyDescent="0.3">
      <c r="A115" s="708"/>
      <c r="B115" s="694"/>
      <c r="C115" s="699"/>
      <c r="D115" s="700"/>
      <c r="E115" s="702"/>
      <c r="F115" s="702"/>
      <c r="G115" s="458"/>
      <c r="H115" s="374"/>
      <c r="I115" s="375"/>
      <c r="J115" s="491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75" hidden="1" customHeight="1" x14ac:dyDescent="0.3">
      <c r="A116" s="708"/>
      <c r="B116" s="694"/>
      <c r="C116" s="459"/>
      <c r="D116" s="460"/>
      <c r="E116" s="461"/>
      <c r="F116" s="461"/>
      <c r="G116" s="461"/>
      <c r="H116" s="376"/>
      <c r="I116" s="377"/>
      <c r="J116" s="492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75" hidden="1" customHeight="1" x14ac:dyDescent="0.3">
      <c r="A117" s="708"/>
      <c r="B117" s="694" t="s">
        <v>68</v>
      </c>
      <c r="C117" s="695"/>
      <c r="D117" s="696"/>
      <c r="E117" s="701"/>
      <c r="F117" s="701"/>
      <c r="G117" s="458" t="s">
        <v>69</v>
      </c>
      <c r="H117" s="372"/>
      <c r="I117" s="373"/>
      <c r="J117" s="49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75" hidden="1" customHeight="1" x14ac:dyDescent="0.3">
      <c r="A118" s="708"/>
      <c r="B118" s="694"/>
      <c r="C118" s="697"/>
      <c r="D118" s="698"/>
      <c r="E118" s="701"/>
      <c r="F118" s="701"/>
      <c r="G118" s="458"/>
      <c r="H118" s="372"/>
      <c r="I118" s="375"/>
      <c r="J118" s="49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75" hidden="1" customHeight="1" x14ac:dyDescent="0.3">
      <c r="A119" s="708"/>
      <c r="B119" s="694"/>
      <c r="C119" s="697"/>
      <c r="D119" s="698"/>
      <c r="E119" s="701"/>
      <c r="F119" s="701"/>
      <c r="G119" s="458"/>
      <c r="H119" s="374"/>
      <c r="I119" s="375"/>
      <c r="J119" s="49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75" hidden="1" customHeight="1" x14ac:dyDescent="0.3">
      <c r="A120" s="708"/>
      <c r="B120" s="694"/>
      <c r="C120" s="697"/>
      <c r="D120" s="698"/>
      <c r="E120" s="701"/>
      <c r="F120" s="701"/>
      <c r="G120" s="462"/>
      <c r="H120" s="374"/>
      <c r="I120" s="375"/>
      <c r="J120" s="49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75" hidden="1" customHeight="1" x14ac:dyDescent="0.3">
      <c r="A121" s="708"/>
      <c r="B121" s="694"/>
      <c r="C121" s="697"/>
      <c r="D121" s="698"/>
      <c r="E121" s="701"/>
      <c r="F121" s="701"/>
      <c r="G121" s="458"/>
      <c r="H121" s="374"/>
      <c r="I121" s="375"/>
      <c r="J121" s="49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75" hidden="1" customHeight="1" x14ac:dyDescent="0.3">
      <c r="A122" s="708"/>
      <c r="B122" s="694"/>
      <c r="C122" s="697"/>
      <c r="D122" s="698"/>
      <c r="E122" s="701"/>
      <c r="F122" s="701"/>
      <c r="G122" s="458"/>
      <c r="H122" s="374"/>
      <c r="I122" s="375"/>
      <c r="J122" s="49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75" hidden="1" customHeight="1" x14ac:dyDescent="0.3">
      <c r="A123" s="708"/>
      <c r="B123" s="694"/>
      <c r="C123" s="697"/>
      <c r="D123" s="698"/>
      <c r="E123" s="701"/>
      <c r="F123" s="701"/>
      <c r="G123" s="458"/>
      <c r="H123" s="374"/>
      <c r="I123" s="375"/>
      <c r="J123" s="49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75" hidden="1" customHeight="1" x14ac:dyDescent="0.3">
      <c r="A124" s="708"/>
      <c r="B124" s="694"/>
      <c r="C124" s="697"/>
      <c r="D124" s="698"/>
      <c r="E124" s="701"/>
      <c r="F124" s="701"/>
      <c r="G124" s="462"/>
      <c r="H124" s="374"/>
      <c r="I124" s="375"/>
      <c r="J124" s="49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75" hidden="1" customHeight="1" x14ac:dyDescent="0.3">
      <c r="A125" s="708"/>
      <c r="B125" s="694"/>
      <c r="C125" s="697"/>
      <c r="D125" s="698"/>
      <c r="E125" s="701"/>
      <c r="F125" s="701"/>
      <c r="G125" s="458"/>
      <c r="H125" s="374"/>
      <c r="I125" s="375"/>
      <c r="J125" s="49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75" hidden="1" customHeight="1" x14ac:dyDescent="0.3">
      <c r="A126" s="708"/>
      <c r="B126" s="694"/>
      <c r="C126" s="697"/>
      <c r="D126" s="698"/>
      <c r="E126" s="701"/>
      <c r="F126" s="701"/>
      <c r="G126" s="458"/>
      <c r="H126" s="374"/>
      <c r="I126" s="375"/>
      <c r="J126" s="49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75" hidden="1" customHeight="1" x14ac:dyDescent="0.3">
      <c r="A127" s="708"/>
      <c r="B127" s="694"/>
      <c r="C127" s="697"/>
      <c r="D127" s="698"/>
      <c r="E127" s="701"/>
      <c r="F127" s="701"/>
      <c r="G127" s="458"/>
      <c r="H127" s="374"/>
      <c r="I127" s="375"/>
      <c r="J127" s="491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75" hidden="1" customHeight="1" x14ac:dyDescent="0.3">
      <c r="A128" s="708"/>
      <c r="B128" s="694"/>
      <c r="C128" s="699"/>
      <c r="D128" s="700"/>
      <c r="E128" s="702"/>
      <c r="F128" s="702"/>
      <c r="G128" s="458"/>
      <c r="H128" s="374"/>
      <c r="I128" s="375"/>
      <c r="J128" s="491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75" hidden="1" customHeight="1" x14ac:dyDescent="0.3">
      <c r="A129" s="708"/>
      <c r="B129" s="694"/>
      <c r="C129" s="459"/>
      <c r="D129" s="460"/>
      <c r="E129" s="461"/>
      <c r="F129" s="461"/>
      <c r="G129" s="461"/>
      <c r="H129" s="376"/>
      <c r="I129" s="377"/>
      <c r="J129" s="492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75" hidden="1" customHeight="1" x14ac:dyDescent="0.3">
      <c r="A130" s="708"/>
      <c r="B130" s="694" t="s">
        <v>70</v>
      </c>
      <c r="C130" s="695"/>
      <c r="D130" s="696"/>
      <c r="E130" s="701"/>
      <c r="F130" s="701"/>
      <c r="G130" s="458" t="s">
        <v>71</v>
      </c>
      <c r="H130" s="372"/>
      <c r="I130" s="373"/>
      <c r="J130" s="49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75" hidden="1" customHeight="1" x14ac:dyDescent="0.3">
      <c r="A131" s="708"/>
      <c r="B131" s="694"/>
      <c r="C131" s="697"/>
      <c r="D131" s="698"/>
      <c r="E131" s="701"/>
      <c r="F131" s="701"/>
      <c r="G131" s="458"/>
      <c r="H131" s="372"/>
      <c r="I131" s="375"/>
      <c r="J131" s="49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75" hidden="1" customHeight="1" x14ac:dyDescent="0.3">
      <c r="A132" s="708"/>
      <c r="B132" s="694"/>
      <c r="C132" s="697"/>
      <c r="D132" s="698"/>
      <c r="E132" s="701"/>
      <c r="F132" s="701"/>
      <c r="G132" s="458"/>
      <c r="H132" s="374"/>
      <c r="I132" s="375"/>
      <c r="J132" s="49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75" hidden="1" customHeight="1" x14ac:dyDescent="0.3">
      <c r="A133" s="708"/>
      <c r="B133" s="694"/>
      <c r="C133" s="697"/>
      <c r="D133" s="698"/>
      <c r="E133" s="701"/>
      <c r="F133" s="701"/>
      <c r="G133" s="462"/>
      <c r="H133" s="374"/>
      <c r="I133" s="375"/>
      <c r="J133" s="49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75" hidden="1" customHeight="1" x14ac:dyDescent="0.3">
      <c r="A134" s="708"/>
      <c r="B134" s="694"/>
      <c r="C134" s="697"/>
      <c r="D134" s="698"/>
      <c r="E134" s="701"/>
      <c r="F134" s="701"/>
      <c r="G134" s="458"/>
      <c r="H134" s="374"/>
      <c r="I134" s="375"/>
      <c r="J134" s="49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75" hidden="1" customHeight="1" x14ac:dyDescent="0.3">
      <c r="A135" s="708"/>
      <c r="B135" s="694"/>
      <c r="C135" s="697"/>
      <c r="D135" s="698"/>
      <c r="E135" s="701"/>
      <c r="F135" s="701"/>
      <c r="G135" s="458"/>
      <c r="H135" s="374"/>
      <c r="I135" s="375"/>
      <c r="J135" s="49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75" hidden="1" customHeight="1" x14ac:dyDescent="0.3">
      <c r="A136" s="708"/>
      <c r="B136" s="694"/>
      <c r="C136" s="697"/>
      <c r="D136" s="698"/>
      <c r="E136" s="701"/>
      <c r="F136" s="701"/>
      <c r="G136" s="458"/>
      <c r="H136" s="374"/>
      <c r="I136" s="375"/>
      <c r="J136" s="49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75" hidden="1" customHeight="1" x14ac:dyDescent="0.3">
      <c r="A137" s="708"/>
      <c r="B137" s="694"/>
      <c r="C137" s="697"/>
      <c r="D137" s="698"/>
      <c r="E137" s="701"/>
      <c r="F137" s="701"/>
      <c r="G137" s="462"/>
      <c r="H137" s="374"/>
      <c r="I137" s="375"/>
      <c r="J137" s="49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75" hidden="1" customHeight="1" x14ac:dyDescent="0.3">
      <c r="A138" s="708"/>
      <c r="B138" s="694"/>
      <c r="C138" s="697"/>
      <c r="D138" s="698"/>
      <c r="E138" s="701"/>
      <c r="F138" s="701"/>
      <c r="G138" s="458"/>
      <c r="H138" s="374"/>
      <c r="I138" s="375"/>
      <c r="J138" s="49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75" hidden="1" customHeight="1" x14ac:dyDescent="0.3">
      <c r="A139" s="708"/>
      <c r="B139" s="694"/>
      <c r="C139" s="697"/>
      <c r="D139" s="698"/>
      <c r="E139" s="701"/>
      <c r="F139" s="701"/>
      <c r="G139" s="458"/>
      <c r="H139" s="374"/>
      <c r="I139" s="375"/>
      <c r="J139" s="49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5.75" hidden="1" customHeight="1" x14ac:dyDescent="0.3">
      <c r="A140" s="708"/>
      <c r="B140" s="694"/>
      <c r="C140" s="697"/>
      <c r="D140" s="698"/>
      <c r="E140" s="701"/>
      <c r="F140" s="701"/>
      <c r="G140" s="458"/>
      <c r="H140" s="374"/>
      <c r="I140" s="375"/>
      <c r="J140" s="491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5.75" hidden="1" customHeight="1" x14ac:dyDescent="0.3">
      <c r="A141" s="708"/>
      <c r="B141" s="694"/>
      <c r="C141" s="699"/>
      <c r="D141" s="700"/>
      <c r="E141" s="702"/>
      <c r="F141" s="702"/>
      <c r="G141" s="458"/>
      <c r="H141" s="374"/>
      <c r="I141" s="375"/>
      <c r="J141" s="491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6.2" thickBot="1" x14ac:dyDescent="0.35">
      <c r="A142" s="708"/>
      <c r="B142" s="694"/>
      <c r="C142" s="459"/>
      <c r="D142" s="460"/>
      <c r="E142" s="461"/>
      <c r="F142" s="461"/>
      <c r="G142" s="461"/>
      <c r="H142" s="376"/>
      <c r="I142" s="377"/>
      <c r="J142" s="492"/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16.2" thickBot="1" x14ac:dyDescent="0.35">
      <c r="A143" s="709"/>
      <c r="B143" s="536"/>
      <c r="C143" s="536"/>
      <c r="D143" s="536"/>
      <c r="E143" s="537">
        <v>30</v>
      </c>
      <c r="F143" s="537"/>
      <c r="G143" s="538"/>
      <c r="H143" s="539"/>
      <c r="I143" s="536"/>
      <c r="J143" s="536"/>
      <c r="K143" s="493"/>
      <c r="L143" s="493"/>
      <c r="M143" s="493"/>
      <c r="N143" s="493"/>
      <c r="O143" s="493"/>
      <c r="P143" s="493"/>
      <c r="Q143" s="493"/>
      <c r="R143" s="493"/>
      <c r="S143" s="493"/>
    </row>
    <row r="144" spans="1:19" ht="93.6" x14ac:dyDescent="0.3">
      <c r="A144" s="721" t="s">
        <v>89</v>
      </c>
      <c r="B144" s="694" t="s">
        <v>90</v>
      </c>
      <c r="C144" s="724" t="s">
        <v>91</v>
      </c>
      <c r="D144" s="724"/>
      <c r="E144" s="724">
        <v>6</v>
      </c>
      <c r="F144" s="724" t="s">
        <v>23</v>
      </c>
      <c r="G144" s="472" t="s">
        <v>92</v>
      </c>
      <c r="H144" s="542" t="s">
        <v>998</v>
      </c>
      <c r="I144" s="543" t="s">
        <v>23</v>
      </c>
      <c r="J144" s="690" t="s">
        <v>33</v>
      </c>
      <c r="K144" s="493" t="s">
        <v>595</v>
      </c>
      <c r="L144" s="493" t="s">
        <v>519</v>
      </c>
      <c r="M144" s="493"/>
      <c r="N144" s="493"/>
      <c r="O144" s="493"/>
      <c r="P144" s="493"/>
      <c r="Q144" s="493"/>
      <c r="R144" s="493"/>
      <c r="S144" s="493"/>
    </row>
    <row r="145" spans="1:19" ht="140.4" x14ac:dyDescent="0.3">
      <c r="A145" s="722"/>
      <c r="B145" s="694"/>
      <c r="C145" s="724"/>
      <c r="D145" s="724"/>
      <c r="E145" s="724"/>
      <c r="F145" s="724"/>
      <c r="G145" s="472" t="s">
        <v>94</v>
      </c>
      <c r="H145" s="522" t="s">
        <v>999</v>
      </c>
      <c r="I145" s="543" t="s">
        <v>23</v>
      </c>
      <c r="J145" s="690" t="s">
        <v>33</v>
      </c>
      <c r="K145" s="493" t="s">
        <v>595</v>
      </c>
      <c r="L145" s="493" t="s">
        <v>519</v>
      </c>
      <c r="M145" s="493"/>
      <c r="N145" s="493"/>
      <c r="O145" s="493"/>
      <c r="P145" s="493"/>
      <c r="Q145" s="493"/>
      <c r="R145" s="493"/>
      <c r="S145" s="493"/>
    </row>
    <row r="146" spans="1:19" ht="15.6" x14ac:dyDescent="0.3">
      <c r="A146" s="722"/>
      <c r="B146" s="694"/>
      <c r="C146" s="724"/>
      <c r="D146" s="724"/>
      <c r="E146" s="724"/>
      <c r="F146" s="724"/>
      <c r="G146" s="472" t="s">
        <v>96</v>
      </c>
      <c r="H146" s="286"/>
      <c r="I146" s="545"/>
      <c r="J146" s="481"/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22"/>
      <c r="B147" s="694"/>
      <c r="C147" s="724"/>
      <c r="D147" s="724"/>
      <c r="E147" s="724"/>
      <c r="F147" s="724"/>
      <c r="G147" s="472" t="s">
        <v>97</v>
      </c>
      <c r="H147" s="286"/>
      <c r="I147" s="545"/>
      <c r="J147" s="481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6" x14ac:dyDescent="0.3">
      <c r="A148" s="722"/>
      <c r="B148" s="694"/>
      <c r="C148" s="724"/>
      <c r="D148" s="724"/>
      <c r="E148" s="724"/>
      <c r="F148" s="724"/>
      <c r="G148" s="472"/>
      <c r="H148" s="286"/>
      <c r="I148" s="545"/>
      <c r="J148" s="481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2"/>
      <c r="B149" s="694"/>
      <c r="C149" s="724"/>
      <c r="D149" s="724"/>
      <c r="E149" s="724"/>
      <c r="F149" s="724"/>
      <c r="G149" s="472"/>
      <c r="H149" s="286"/>
      <c r="I149" s="545"/>
      <c r="J149" s="481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22"/>
      <c r="B150" s="694"/>
      <c r="C150" s="724"/>
      <c r="D150" s="724"/>
      <c r="E150" s="724"/>
      <c r="F150" s="724"/>
      <c r="G150" s="472"/>
      <c r="H150" s="286"/>
      <c r="I150" s="545"/>
      <c r="J150" s="481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22"/>
      <c r="B151" s="694"/>
      <c r="C151" s="724"/>
      <c r="D151" s="724"/>
      <c r="E151" s="724"/>
      <c r="F151" s="724"/>
      <c r="G151" s="472"/>
      <c r="H151" s="286"/>
      <c r="I151" s="545"/>
      <c r="J151" s="481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2"/>
      <c r="B152" s="694"/>
      <c r="C152" s="724"/>
      <c r="D152" s="724"/>
      <c r="E152" s="724"/>
      <c r="F152" s="724"/>
      <c r="G152" s="472"/>
      <c r="H152" s="286"/>
      <c r="I152" s="545"/>
      <c r="J152" s="481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2"/>
      <c r="B153" s="694"/>
      <c r="C153" s="724"/>
      <c r="D153" s="724"/>
      <c r="E153" s="724"/>
      <c r="F153" s="724"/>
      <c r="G153" s="472"/>
      <c r="H153" s="286"/>
      <c r="I153" s="545"/>
      <c r="J153" s="481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22"/>
      <c r="B154" s="694"/>
      <c r="C154" s="724"/>
      <c r="D154" s="724"/>
      <c r="E154" s="724"/>
      <c r="F154" s="724"/>
      <c r="G154" s="472"/>
      <c r="H154" s="286"/>
      <c r="I154" s="545"/>
      <c r="J154" s="481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5.6" x14ac:dyDescent="0.3">
      <c r="A155" s="722"/>
      <c r="B155" s="694"/>
      <c r="C155" s="724"/>
      <c r="D155" s="724"/>
      <c r="E155" s="724"/>
      <c r="F155" s="724"/>
      <c r="G155" s="472"/>
      <c r="H155" s="286"/>
      <c r="I155" s="545"/>
      <c r="J155" s="481"/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15.6" x14ac:dyDescent="0.3">
      <c r="A156" s="722"/>
      <c r="B156" s="694"/>
      <c r="C156" s="480"/>
      <c r="D156" s="480"/>
      <c r="E156" s="480"/>
      <c r="F156" s="480"/>
      <c r="G156" s="480"/>
      <c r="H156" s="546"/>
      <c r="I156" s="547"/>
      <c r="J156" s="579"/>
      <c r="K156" s="493"/>
      <c r="L156" s="493"/>
      <c r="M156" s="493"/>
      <c r="N156" s="493"/>
      <c r="O156" s="493"/>
      <c r="P156" s="493"/>
      <c r="Q156" s="493"/>
      <c r="R156" s="493"/>
      <c r="S156" s="493"/>
    </row>
    <row r="157" spans="1:19" ht="109.2" x14ac:dyDescent="0.3">
      <c r="A157" s="723"/>
      <c r="B157" s="725" t="s">
        <v>98</v>
      </c>
      <c r="C157" s="697" t="s">
        <v>200</v>
      </c>
      <c r="D157" s="698"/>
      <c r="E157" s="701">
        <v>6</v>
      </c>
      <c r="F157" s="701" t="s">
        <v>23</v>
      </c>
      <c r="G157" s="477" t="s">
        <v>100</v>
      </c>
      <c r="H157" s="517" t="s">
        <v>1000</v>
      </c>
      <c r="I157" s="540" t="s">
        <v>23</v>
      </c>
      <c r="J157" s="653" t="s">
        <v>33</v>
      </c>
      <c r="K157" s="493" t="s">
        <v>595</v>
      </c>
      <c r="L157" s="493" t="s">
        <v>523</v>
      </c>
      <c r="M157" s="493"/>
      <c r="N157" s="493"/>
      <c r="O157" s="493"/>
      <c r="P157" s="493"/>
      <c r="Q157" s="493"/>
      <c r="R157" s="493"/>
      <c r="S157" s="493"/>
    </row>
    <row r="158" spans="1:19" ht="72" x14ac:dyDescent="0.3">
      <c r="A158" s="723"/>
      <c r="B158" s="694"/>
      <c r="C158" s="697"/>
      <c r="D158" s="698"/>
      <c r="E158" s="701"/>
      <c r="F158" s="701"/>
      <c r="G158" s="472" t="s">
        <v>101</v>
      </c>
      <c r="H158" s="520" t="s">
        <v>35</v>
      </c>
      <c r="I158" s="521" t="s">
        <v>23</v>
      </c>
      <c r="J158" s="519" t="s">
        <v>33</v>
      </c>
      <c r="K158" s="493" t="s">
        <v>595</v>
      </c>
      <c r="L158" s="493" t="s">
        <v>523</v>
      </c>
      <c r="M158" s="493"/>
      <c r="N158" s="493"/>
      <c r="O158" s="493"/>
      <c r="P158" s="493"/>
      <c r="Q158" s="493"/>
      <c r="R158" s="493"/>
      <c r="S158" s="493"/>
    </row>
    <row r="159" spans="1:19" ht="15.6" x14ac:dyDescent="0.3">
      <c r="A159" s="723"/>
      <c r="B159" s="694"/>
      <c r="C159" s="697"/>
      <c r="D159" s="698"/>
      <c r="E159" s="701"/>
      <c r="F159" s="701"/>
      <c r="G159" s="472" t="s">
        <v>102</v>
      </c>
      <c r="H159" s="286"/>
      <c r="I159" s="285"/>
      <c r="J159" s="481"/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15.6" x14ac:dyDescent="0.3">
      <c r="A160" s="723"/>
      <c r="B160" s="694"/>
      <c r="C160" s="697"/>
      <c r="D160" s="698"/>
      <c r="E160" s="701"/>
      <c r="F160" s="701"/>
      <c r="G160" s="476" t="s">
        <v>103</v>
      </c>
      <c r="H160" s="286"/>
      <c r="I160" s="285"/>
      <c r="J160" s="481"/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23"/>
      <c r="B161" s="694"/>
      <c r="C161" s="697"/>
      <c r="D161" s="698"/>
      <c r="E161" s="701"/>
      <c r="F161" s="701"/>
      <c r="G161" s="472"/>
      <c r="H161" s="286"/>
      <c r="I161" s="285"/>
      <c r="J161" s="481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23"/>
      <c r="B162" s="694"/>
      <c r="C162" s="697"/>
      <c r="D162" s="698"/>
      <c r="E162" s="701"/>
      <c r="F162" s="701"/>
      <c r="G162" s="472"/>
      <c r="H162" s="286"/>
      <c r="I162" s="285"/>
      <c r="J162" s="481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23"/>
      <c r="B163" s="694"/>
      <c r="C163" s="697"/>
      <c r="D163" s="698"/>
      <c r="E163" s="701"/>
      <c r="F163" s="701"/>
      <c r="G163" s="472"/>
      <c r="H163" s="286"/>
      <c r="I163" s="285"/>
      <c r="J163" s="481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23"/>
      <c r="B164" s="694"/>
      <c r="C164" s="697"/>
      <c r="D164" s="698"/>
      <c r="E164" s="701"/>
      <c r="F164" s="701"/>
      <c r="G164" s="476"/>
      <c r="H164" s="286"/>
      <c r="I164" s="285"/>
      <c r="J164" s="481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23"/>
      <c r="B165" s="694"/>
      <c r="C165" s="697"/>
      <c r="D165" s="698"/>
      <c r="E165" s="701"/>
      <c r="F165" s="701"/>
      <c r="G165" s="472"/>
      <c r="H165" s="286"/>
      <c r="I165" s="285"/>
      <c r="J165" s="481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6" x14ac:dyDescent="0.3">
      <c r="A166" s="723"/>
      <c r="B166" s="694"/>
      <c r="C166" s="697"/>
      <c r="D166" s="698"/>
      <c r="E166" s="701"/>
      <c r="F166" s="701"/>
      <c r="G166" s="472"/>
      <c r="H166" s="286"/>
      <c r="I166" s="285"/>
      <c r="J166" s="481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23"/>
      <c r="B167" s="694"/>
      <c r="C167" s="697"/>
      <c r="D167" s="698"/>
      <c r="E167" s="701"/>
      <c r="F167" s="701"/>
      <c r="G167" s="472"/>
      <c r="H167" s="286"/>
      <c r="I167" s="285"/>
      <c r="J167" s="481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5.6" x14ac:dyDescent="0.3">
      <c r="A168" s="723"/>
      <c r="B168" s="694"/>
      <c r="C168" s="699"/>
      <c r="D168" s="700"/>
      <c r="E168" s="702"/>
      <c r="F168" s="702"/>
      <c r="G168" s="472"/>
      <c r="H168" s="286"/>
      <c r="I168" s="285"/>
      <c r="J168" s="481"/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15.6" x14ac:dyDescent="0.3">
      <c r="A169" s="723"/>
      <c r="B169" s="694"/>
      <c r="C169" s="478"/>
      <c r="D169" s="479"/>
      <c r="E169" s="480"/>
      <c r="F169" s="479"/>
      <c r="G169" s="479"/>
      <c r="H169" s="171"/>
      <c r="I169" s="159"/>
      <c r="J169" s="579"/>
      <c r="K169" s="493"/>
      <c r="L169" s="493"/>
      <c r="M169" s="493"/>
      <c r="N169" s="493"/>
      <c r="O169" s="493"/>
      <c r="P169" s="493"/>
      <c r="Q169" s="493"/>
      <c r="R169" s="493"/>
      <c r="S169" s="493"/>
    </row>
    <row r="170" spans="1:19" ht="93.6" x14ac:dyDescent="0.3">
      <c r="A170" s="723"/>
      <c r="B170" s="694" t="s">
        <v>104</v>
      </c>
      <c r="C170" s="695" t="s">
        <v>1001</v>
      </c>
      <c r="D170" s="696"/>
      <c r="E170" s="701">
        <v>6</v>
      </c>
      <c r="F170" s="701" t="s">
        <v>23</v>
      </c>
      <c r="G170" s="477" t="s">
        <v>106</v>
      </c>
      <c r="H170" s="523" t="s">
        <v>1002</v>
      </c>
      <c r="I170" s="521" t="s">
        <v>23</v>
      </c>
      <c r="J170" s="519" t="s">
        <v>33</v>
      </c>
      <c r="K170" s="493" t="s">
        <v>595</v>
      </c>
      <c r="L170" s="493" t="s">
        <v>526</v>
      </c>
      <c r="M170" s="493"/>
      <c r="N170" s="493"/>
      <c r="O170" s="493"/>
      <c r="P170" s="493"/>
      <c r="Q170" s="493"/>
      <c r="R170" s="493"/>
      <c r="S170" s="493"/>
    </row>
    <row r="171" spans="1:19" ht="15.6" x14ac:dyDescent="0.3">
      <c r="A171" s="723"/>
      <c r="B171" s="694"/>
      <c r="C171" s="697"/>
      <c r="D171" s="698"/>
      <c r="E171" s="701"/>
      <c r="F171" s="701"/>
      <c r="G171" s="472" t="s">
        <v>108</v>
      </c>
      <c r="H171" s="286"/>
      <c r="I171" s="285"/>
      <c r="J171" s="481"/>
      <c r="K171" s="493"/>
      <c r="L171" s="493"/>
      <c r="M171" s="493"/>
      <c r="N171" s="493"/>
      <c r="O171" s="493"/>
      <c r="P171" s="493"/>
      <c r="Q171" s="493"/>
      <c r="R171" s="493"/>
      <c r="S171" s="493"/>
    </row>
    <row r="172" spans="1:19" ht="15.6" x14ac:dyDescent="0.3">
      <c r="A172" s="723"/>
      <c r="B172" s="694"/>
      <c r="C172" s="697"/>
      <c r="D172" s="698"/>
      <c r="E172" s="701"/>
      <c r="F172" s="701"/>
      <c r="G172" s="472" t="s">
        <v>109</v>
      </c>
      <c r="H172" s="286"/>
      <c r="I172" s="285"/>
      <c r="J172" s="481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3"/>
      <c r="B173" s="694"/>
      <c r="C173" s="697"/>
      <c r="D173" s="698"/>
      <c r="E173" s="701"/>
      <c r="F173" s="701"/>
      <c r="G173" s="476" t="s">
        <v>110</v>
      </c>
      <c r="H173" s="286"/>
      <c r="I173" s="285"/>
      <c r="J173" s="481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3"/>
      <c r="B174" s="694"/>
      <c r="C174" s="697"/>
      <c r="D174" s="698"/>
      <c r="E174" s="701"/>
      <c r="F174" s="701"/>
      <c r="G174" s="472"/>
      <c r="H174" s="286"/>
      <c r="I174" s="285"/>
      <c r="J174" s="481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23"/>
      <c r="B175" s="694"/>
      <c r="C175" s="697"/>
      <c r="D175" s="698"/>
      <c r="E175" s="701"/>
      <c r="F175" s="701"/>
      <c r="G175" s="472"/>
      <c r="H175" s="286"/>
      <c r="I175" s="285"/>
      <c r="J175" s="481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3"/>
      <c r="B176" s="694"/>
      <c r="C176" s="697"/>
      <c r="D176" s="698"/>
      <c r="E176" s="701"/>
      <c r="F176" s="701"/>
      <c r="G176" s="472"/>
      <c r="H176" s="286"/>
      <c r="I176" s="285"/>
      <c r="J176" s="481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3"/>
      <c r="B177" s="694"/>
      <c r="C177" s="697"/>
      <c r="D177" s="698"/>
      <c r="E177" s="701"/>
      <c r="F177" s="701"/>
      <c r="G177" s="472"/>
      <c r="H177" s="286"/>
      <c r="I177" s="285"/>
      <c r="J177" s="481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23"/>
      <c r="B178" s="694"/>
      <c r="C178" s="697"/>
      <c r="D178" s="698"/>
      <c r="E178" s="701"/>
      <c r="F178" s="701"/>
      <c r="G178" s="472"/>
      <c r="H178" s="286"/>
      <c r="I178" s="285"/>
      <c r="J178" s="481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3"/>
      <c r="B179" s="694"/>
      <c r="C179" s="697"/>
      <c r="D179" s="698"/>
      <c r="E179" s="701"/>
      <c r="F179" s="701"/>
      <c r="G179" s="472"/>
      <c r="H179" s="286"/>
      <c r="I179" s="285"/>
      <c r="J179" s="481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3"/>
      <c r="B180" s="694"/>
      <c r="C180" s="697"/>
      <c r="D180" s="698"/>
      <c r="E180" s="701"/>
      <c r="F180" s="701"/>
      <c r="G180" s="472"/>
      <c r="H180" s="286"/>
      <c r="I180" s="285"/>
      <c r="J180" s="481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6" x14ac:dyDescent="0.3">
      <c r="A181" s="723"/>
      <c r="B181" s="694"/>
      <c r="C181" s="699"/>
      <c r="D181" s="700"/>
      <c r="E181" s="702"/>
      <c r="F181" s="702"/>
      <c r="G181" s="472"/>
      <c r="H181" s="286"/>
      <c r="I181" s="285"/>
      <c r="J181" s="481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5.6" x14ac:dyDescent="0.3">
      <c r="A182" s="723"/>
      <c r="B182" s="694"/>
      <c r="C182" s="478"/>
      <c r="D182" s="479"/>
      <c r="E182" s="480"/>
      <c r="F182" s="479"/>
      <c r="G182" s="479"/>
      <c r="H182" s="171"/>
      <c r="I182" s="159"/>
      <c r="J182" s="579"/>
      <c r="K182" s="493"/>
      <c r="L182" s="493"/>
      <c r="M182" s="493"/>
      <c r="N182" s="493"/>
      <c r="O182" s="493"/>
      <c r="P182" s="493"/>
      <c r="Q182" s="493"/>
      <c r="R182" s="493"/>
      <c r="S182" s="493"/>
    </row>
    <row r="183" spans="1:19" ht="72" x14ac:dyDescent="0.3">
      <c r="A183" s="723"/>
      <c r="B183" s="694" t="s">
        <v>111</v>
      </c>
      <c r="C183" s="695" t="s">
        <v>112</v>
      </c>
      <c r="D183" s="696"/>
      <c r="E183" s="701">
        <v>6</v>
      </c>
      <c r="F183" s="701" t="s">
        <v>23</v>
      </c>
      <c r="G183" s="477" t="s">
        <v>113</v>
      </c>
      <c r="H183" s="525" t="s">
        <v>1003</v>
      </c>
      <c r="I183" s="521" t="s">
        <v>23</v>
      </c>
      <c r="J183" s="519" t="s">
        <v>26</v>
      </c>
      <c r="K183" s="493" t="s">
        <v>595</v>
      </c>
      <c r="L183" s="493" t="s">
        <v>529</v>
      </c>
      <c r="M183" s="493"/>
      <c r="N183" s="493"/>
      <c r="O183" s="493"/>
      <c r="P183" s="493"/>
      <c r="Q183" s="493"/>
      <c r="R183" s="493"/>
      <c r="S183" s="493"/>
    </row>
    <row r="184" spans="1:19" ht="109.2" x14ac:dyDescent="0.3">
      <c r="A184" s="723"/>
      <c r="B184" s="694"/>
      <c r="C184" s="697"/>
      <c r="D184" s="698"/>
      <c r="E184" s="701"/>
      <c r="F184" s="701"/>
      <c r="G184" s="472" t="s">
        <v>115</v>
      </c>
      <c r="H184" s="523" t="s">
        <v>1004</v>
      </c>
      <c r="I184" s="521" t="s">
        <v>23</v>
      </c>
      <c r="J184" s="519" t="s">
        <v>33</v>
      </c>
      <c r="K184" s="493" t="s">
        <v>595</v>
      </c>
      <c r="L184" s="493" t="s">
        <v>529</v>
      </c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3"/>
      <c r="B185" s="694"/>
      <c r="C185" s="697"/>
      <c r="D185" s="698"/>
      <c r="E185" s="701"/>
      <c r="F185" s="701"/>
      <c r="G185" s="472" t="s">
        <v>117</v>
      </c>
      <c r="H185" s="286"/>
      <c r="I185" s="285"/>
      <c r="J185" s="481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3"/>
      <c r="B186" s="694"/>
      <c r="C186" s="697"/>
      <c r="D186" s="698"/>
      <c r="E186" s="701"/>
      <c r="F186" s="701"/>
      <c r="G186" s="476" t="s">
        <v>118</v>
      </c>
      <c r="H186" s="286"/>
      <c r="I186" s="285"/>
      <c r="J186" s="481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23"/>
      <c r="B187" s="694"/>
      <c r="C187" s="697"/>
      <c r="D187" s="698"/>
      <c r="E187" s="701"/>
      <c r="F187" s="701"/>
      <c r="G187" s="472"/>
      <c r="H187" s="286"/>
      <c r="I187" s="285"/>
      <c r="J187" s="481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3"/>
      <c r="B188" s="694"/>
      <c r="C188" s="697"/>
      <c r="D188" s="698"/>
      <c r="E188" s="701"/>
      <c r="F188" s="701"/>
      <c r="G188" s="472"/>
      <c r="H188" s="286"/>
      <c r="I188" s="285"/>
      <c r="J188" s="481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3"/>
      <c r="B189" s="694"/>
      <c r="C189" s="697"/>
      <c r="D189" s="698"/>
      <c r="E189" s="701"/>
      <c r="F189" s="701"/>
      <c r="G189" s="472"/>
      <c r="H189" s="286"/>
      <c r="I189" s="285"/>
      <c r="J189" s="481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23"/>
      <c r="B190" s="694"/>
      <c r="C190" s="697"/>
      <c r="D190" s="698"/>
      <c r="E190" s="701"/>
      <c r="F190" s="701"/>
      <c r="G190" s="472"/>
      <c r="H190" s="286"/>
      <c r="I190" s="285"/>
      <c r="J190" s="481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3"/>
      <c r="B191" s="694"/>
      <c r="C191" s="697"/>
      <c r="D191" s="698"/>
      <c r="E191" s="701"/>
      <c r="F191" s="701"/>
      <c r="G191" s="472"/>
      <c r="H191" s="286"/>
      <c r="I191" s="285"/>
      <c r="J191" s="481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3"/>
      <c r="B192" s="694"/>
      <c r="C192" s="697"/>
      <c r="D192" s="698"/>
      <c r="E192" s="701"/>
      <c r="F192" s="701"/>
      <c r="G192" s="472"/>
      <c r="H192" s="286"/>
      <c r="I192" s="285"/>
      <c r="J192" s="481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23"/>
      <c r="B193" s="694"/>
      <c r="C193" s="697"/>
      <c r="D193" s="698"/>
      <c r="E193" s="701"/>
      <c r="F193" s="701"/>
      <c r="G193" s="472"/>
      <c r="H193" s="286"/>
      <c r="I193" s="285"/>
      <c r="J193" s="481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23"/>
      <c r="B194" s="694"/>
      <c r="C194" s="699"/>
      <c r="D194" s="700"/>
      <c r="E194" s="702"/>
      <c r="F194" s="702"/>
      <c r="G194" s="472"/>
      <c r="H194" s="286"/>
      <c r="I194" s="285"/>
      <c r="J194" s="481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.6" x14ac:dyDescent="0.3">
      <c r="A195" s="723"/>
      <c r="B195" s="694"/>
      <c r="C195" s="478"/>
      <c r="D195" s="479"/>
      <c r="E195" s="480"/>
      <c r="F195" s="479"/>
      <c r="G195" s="479"/>
      <c r="H195" s="171"/>
      <c r="I195" s="159"/>
      <c r="J195" s="579"/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72" x14ac:dyDescent="0.3">
      <c r="A196" s="723"/>
      <c r="B196" s="694" t="s">
        <v>119</v>
      </c>
      <c r="C196" s="695" t="s">
        <v>193</v>
      </c>
      <c r="D196" s="696"/>
      <c r="E196" s="701">
        <v>6</v>
      </c>
      <c r="F196" s="701" t="s">
        <v>23</v>
      </c>
      <c r="G196" s="477" t="s">
        <v>121</v>
      </c>
      <c r="H196" s="514" t="s">
        <v>231</v>
      </c>
      <c r="I196" s="516" t="s">
        <v>23</v>
      </c>
      <c r="J196" s="653" t="s">
        <v>125</v>
      </c>
      <c r="K196" s="493" t="s">
        <v>595</v>
      </c>
      <c r="L196" s="493" t="s">
        <v>593</v>
      </c>
      <c r="M196" s="493"/>
      <c r="N196" s="493"/>
      <c r="O196" s="493"/>
      <c r="P196" s="493"/>
      <c r="Q196" s="493"/>
      <c r="R196" s="493"/>
      <c r="S196" s="493"/>
    </row>
    <row r="197" spans="1:19" ht="78" x14ac:dyDescent="0.3">
      <c r="A197" s="723"/>
      <c r="B197" s="694"/>
      <c r="C197" s="697"/>
      <c r="D197" s="698"/>
      <c r="E197" s="701"/>
      <c r="F197" s="701"/>
      <c r="G197" s="472" t="s">
        <v>123</v>
      </c>
      <c r="H197" s="526" t="s">
        <v>1005</v>
      </c>
      <c r="I197" s="521" t="s">
        <v>23</v>
      </c>
      <c r="J197" s="519" t="s">
        <v>33</v>
      </c>
      <c r="K197" s="493" t="s">
        <v>595</v>
      </c>
      <c r="L197" s="493" t="s">
        <v>593</v>
      </c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23"/>
      <c r="B198" s="694"/>
      <c r="C198" s="697"/>
      <c r="D198" s="698"/>
      <c r="E198" s="701"/>
      <c r="F198" s="701"/>
      <c r="G198" s="472" t="s">
        <v>126</v>
      </c>
      <c r="H198" s="286"/>
      <c r="I198" s="285"/>
      <c r="J198" s="481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23"/>
      <c r="B199" s="694"/>
      <c r="C199" s="697"/>
      <c r="D199" s="698"/>
      <c r="E199" s="701"/>
      <c r="F199" s="701"/>
      <c r="G199" s="472" t="s">
        <v>127</v>
      </c>
      <c r="H199" s="286"/>
      <c r="I199" s="285"/>
      <c r="J199" s="481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3"/>
      <c r="B200" s="694"/>
      <c r="C200" s="697"/>
      <c r="D200" s="698"/>
      <c r="E200" s="701"/>
      <c r="F200" s="701"/>
      <c r="G200" s="472"/>
      <c r="H200" s="286"/>
      <c r="I200" s="285"/>
      <c r="J200" s="481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3"/>
      <c r="B201" s="694"/>
      <c r="C201" s="697"/>
      <c r="D201" s="698"/>
      <c r="E201" s="701"/>
      <c r="F201" s="701"/>
      <c r="G201" s="472"/>
      <c r="H201" s="286"/>
      <c r="I201" s="285"/>
      <c r="J201" s="481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23"/>
      <c r="B202" s="694"/>
      <c r="C202" s="697"/>
      <c r="D202" s="698"/>
      <c r="E202" s="701"/>
      <c r="F202" s="701"/>
      <c r="G202" s="472"/>
      <c r="H202" s="286"/>
      <c r="I202" s="285"/>
      <c r="J202" s="481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3"/>
      <c r="B203" s="694"/>
      <c r="C203" s="697"/>
      <c r="D203" s="698"/>
      <c r="E203" s="701"/>
      <c r="F203" s="701"/>
      <c r="G203" s="472"/>
      <c r="H203" s="286"/>
      <c r="I203" s="285"/>
      <c r="J203" s="481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3"/>
      <c r="B204" s="694"/>
      <c r="C204" s="697"/>
      <c r="D204" s="698"/>
      <c r="E204" s="701"/>
      <c r="F204" s="701"/>
      <c r="G204" s="472"/>
      <c r="H204" s="286"/>
      <c r="I204" s="285"/>
      <c r="J204" s="481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23"/>
      <c r="B205" s="694"/>
      <c r="C205" s="697"/>
      <c r="D205" s="698"/>
      <c r="E205" s="701"/>
      <c r="F205" s="701"/>
      <c r="G205" s="472"/>
      <c r="H205" s="286"/>
      <c r="I205" s="285"/>
      <c r="J205" s="481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3"/>
      <c r="B206" s="694"/>
      <c r="C206" s="697"/>
      <c r="D206" s="698"/>
      <c r="E206" s="701"/>
      <c r="F206" s="701"/>
      <c r="G206" s="472"/>
      <c r="H206" s="286"/>
      <c r="I206" s="285"/>
      <c r="J206" s="481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3"/>
      <c r="B207" s="694"/>
      <c r="C207" s="699"/>
      <c r="D207" s="700"/>
      <c r="E207" s="702"/>
      <c r="F207" s="702"/>
      <c r="G207" s="472"/>
      <c r="H207" s="286"/>
      <c r="I207" s="285"/>
      <c r="J207" s="481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23"/>
      <c r="B208" s="694"/>
      <c r="C208" s="478"/>
      <c r="D208" s="479"/>
      <c r="E208" s="480"/>
      <c r="F208" s="479"/>
      <c r="G208" s="479"/>
      <c r="H208" s="171"/>
      <c r="I208" s="159"/>
      <c r="J208" s="579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3"/>
      <c r="B209" s="694" t="s">
        <v>128</v>
      </c>
      <c r="C209" s="695"/>
      <c r="D209" s="696"/>
      <c r="E209" s="701"/>
      <c r="F209" s="701"/>
      <c r="G209" s="477" t="s">
        <v>129</v>
      </c>
      <c r="H209" s="286"/>
      <c r="I209" s="285"/>
      <c r="J209" s="481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3"/>
      <c r="B210" s="694"/>
      <c r="C210" s="697"/>
      <c r="D210" s="698"/>
      <c r="E210" s="701"/>
      <c r="F210" s="701"/>
      <c r="G210" s="472" t="s">
        <v>130</v>
      </c>
      <c r="H210" s="286"/>
      <c r="I210" s="285"/>
      <c r="J210" s="481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23"/>
      <c r="B211" s="694"/>
      <c r="C211" s="697"/>
      <c r="D211" s="698"/>
      <c r="E211" s="701"/>
      <c r="F211" s="701"/>
      <c r="G211" s="472" t="s">
        <v>131</v>
      </c>
      <c r="H211" s="286"/>
      <c r="I211" s="285"/>
      <c r="J211" s="481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3"/>
      <c r="B212" s="694"/>
      <c r="C212" s="697"/>
      <c r="D212" s="698"/>
      <c r="E212" s="701"/>
      <c r="F212" s="701"/>
      <c r="G212" s="472" t="s">
        <v>132</v>
      </c>
      <c r="H212" s="286"/>
      <c r="I212" s="285"/>
      <c r="J212" s="481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3"/>
      <c r="B213" s="694"/>
      <c r="C213" s="697"/>
      <c r="D213" s="698"/>
      <c r="E213" s="701"/>
      <c r="F213" s="701"/>
      <c r="G213" s="472"/>
      <c r="H213" s="286"/>
      <c r="I213" s="285"/>
      <c r="J213" s="481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23"/>
      <c r="B214" s="694"/>
      <c r="C214" s="697"/>
      <c r="D214" s="698"/>
      <c r="E214" s="701"/>
      <c r="F214" s="701"/>
      <c r="G214" s="472"/>
      <c r="H214" s="286"/>
      <c r="I214" s="285"/>
      <c r="J214" s="481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3"/>
      <c r="B215" s="694"/>
      <c r="C215" s="697"/>
      <c r="D215" s="698"/>
      <c r="E215" s="701"/>
      <c r="F215" s="701"/>
      <c r="G215" s="472"/>
      <c r="H215" s="286"/>
      <c r="I215" s="285"/>
      <c r="J215" s="481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3"/>
      <c r="B216" s="694"/>
      <c r="C216" s="697"/>
      <c r="D216" s="698"/>
      <c r="E216" s="701"/>
      <c r="F216" s="701"/>
      <c r="G216" s="472"/>
      <c r="H216" s="286"/>
      <c r="I216" s="285"/>
      <c r="J216" s="481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23"/>
      <c r="B217" s="694"/>
      <c r="C217" s="697"/>
      <c r="D217" s="698"/>
      <c r="E217" s="701"/>
      <c r="F217" s="701"/>
      <c r="G217" s="472"/>
      <c r="H217" s="286"/>
      <c r="I217" s="285"/>
      <c r="J217" s="481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3"/>
      <c r="B218" s="694"/>
      <c r="C218" s="697"/>
      <c r="D218" s="698"/>
      <c r="E218" s="701"/>
      <c r="F218" s="701"/>
      <c r="G218" s="472"/>
      <c r="H218" s="286"/>
      <c r="I218" s="285"/>
      <c r="J218" s="481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3"/>
      <c r="B219" s="694"/>
      <c r="C219" s="697"/>
      <c r="D219" s="698"/>
      <c r="E219" s="701"/>
      <c r="F219" s="701"/>
      <c r="G219" s="472"/>
      <c r="H219" s="286"/>
      <c r="I219" s="285"/>
      <c r="J219" s="481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23"/>
      <c r="B220" s="694"/>
      <c r="C220" s="699"/>
      <c r="D220" s="700"/>
      <c r="E220" s="702"/>
      <c r="F220" s="702"/>
      <c r="G220" s="472"/>
      <c r="H220" s="286"/>
      <c r="I220" s="285"/>
      <c r="J220" s="481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3"/>
      <c r="B221" s="694"/>
      <c r="C221" s="478"/>
      <c r="D221" s="479"/>
      <c r="E221" s="480"/>
      <c r="F221" s="479"/>
      <c r="G221" s="479"/>
      <c r="H221" s="171"/>
      <c r="I221" s="159"/>
      <c r="J221" s="579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3"/>
      <c r="B222" s="694" t="s">
        <v>133</v>
      </c>
      <c r="C222" s="695"/>
      <c r="D222" s="696"/>
      <c r="E222" s="701"/>
      <c r="F222" s="701"/>
      <c r="G222" s="477" t="s">
        <v>134</v>
      </c>
      <c r="H222" s="286"/>
      <c r="I222" s="285"/>
      <c r="J222" s="481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23"/>
      <c r="B223" s="694"/>
      <c r="C223" s="697"/>
      <c r="D223" s="698"/>
      <c r="E223" s="701"/>
      <c r="F223" s="701"/>
      <c r="G223" s="472"/>
      <c r="H223" s="286"/>
      <c r="I223" s="285"/>
      <c r="J223" s="481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3"/>
      <c r="B224" s="694"/>
      <c r="C224" s="697"/>
      <c r="D224" s="698"/>
      <c r="E224" s="701"/>
      <c r="F224" s="701"/>
      <c r="G224" s="472"/>
      <c r="H224" s="286"/>
      <c r="I224" s="285"/>
      <c r="J224" s="481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3"/>
      <c r="B225" s="694"/>
      <c r="C225" s="697"/>
      <c r="D225" s="698"/>
      <c r="E225" s="701"/>
      <c r="F225" s="701"/>
      <c r="G225" s="476"/>
      <c r="H225" s="286"/>
      <c r="I225" s="285"/>
      <c r="J225" s="481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23"/>
      <c r="B226" s="694"/>
      <c r="C226" s="697"/>
      <c r="D226" s="698"/>
      <c r="E226" s="701"/>
      <c r="F226" s="701"/>
      <c r="G226" s="472"/>
      <c r="H226" s="286"/>
      <c r="I226" s="285"/>
      <c r="J226" s="481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3"/>
      <c r="B227" s="694"/>
      <c r="C227" s="697"/>
      <c r="D227" s="698"/>
      <c r="E227" s="701"/>
      <c r="F227" s="701"/>
      <c r="G227" s="472"/>
      <c r="H227" s="286"/>
      <c r="I227" s="285"/>
      <c r="J227" s="481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3"/>
      <c r="B228" s="694"/>
      <c r="C228" s="697"/>
      <c r="D228" s="698"/>
      <c r="E228" s="701"/>
      <c r="F228" s="701"/>
      <c r="G228" s="472"/>
      <c r="H228" s="286"/>
      <c r="I228" s="285"/>
      <c r="J228" s="481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23"/>
      <c r="B229" s="694"/>
      <c r="C229" s="697"/>
      <c r="D229" s="698"/>
      <c r="E229" s="701"/>
      <c r="F229" s="701"/>
      <c r="G229" s="472"/>
      <c r="H229" s="286"/>
      <c r="I229" s="285"/>
      <c r="J229" s="481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3"/>
      <c r="B230" s="694"/>
      <c r="C230" s="697"/>
      <c r="D230" s="698"/>
      <c r="E230" s="701"/>
      <c r="F230" s="701"/>
      <c r="G230" s="472"/>
      <c r="H230" s="286"/>
      <c r="I230" s="285"/>
      <c r="J230" s="481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3"/>
      <c r="B231" s="694"/>
      <c r="C231" s="697"/>
      <c r="D231" s="698"/>
      <c r="E231" s="701"/>
      <c r="F231" s="701"/>
      <c r="G231" s="472"/>
      <c r="H231" s="286"/>
      <c r="I231" s="285"/>
      <c r="J231" s="481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23"/>
      <c r="B232" s="694"/>
      <c r="C232" s="697"/>
      <c r="D232" s="698"/>
      <c r="E232" s="701"/>
      <c r="F232" s="701"/>
      <c r="G232" s="472"/>
      <c r="H232" s="286"/>
      <c r="I232" s="285"/>
      <c r="J232" s="481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3"/>
      <c r="B233" s="694"/>
      <c r="C233" s="699"/>
      <c r="D233" s="700"/>
      <c r="E233" s="702"/>
      <c r="F233" s="702"/>
      <c r="G233" s="472"/>
      <c r="H233" s="286"/>
      <c r="I233" s="285"/>
      <c r="J233" s="481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3"/>
      <c r="B234" s="694"/>
      <c r="C234" s="478"/>
      <c r="D234" s="479"/>
      <c r="E234" s="480"/>
      <c r="F234" s="479"/>
      <c r="G234" s="479"/>
      <c r="H234" s="171"/>
      <c r="I234" s="159"/>
      <c r="J234" s="579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23"/>
      <c r="B235" s="694" t="s">
        <v>135</v>
      </c>
      <c r="C235" s="695"/>
      <c r="D235" s="696"/>
      <c r="E235" s="701"/>
      <c r="F235" s="701"/>
      <c r="G235" s="477" t="s">
        <v>136</v>
      </c>
      <c r="H235" s="286"/>
      <c r="I235" s="285"/>
      <c r="J235" s="481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3"/>
      <c r="B236" s="694"/>
      <c r="C236" s="697"/>
      <c r="D236" s="698"/>
      <c r="E236" s="701"/>
      <c r="F236" s="701"/>
      <c r="G236" s="472"/>
      <c r="H236" s="286"/>
      <c r="I236" s="285"/>
      <c r="J236" s="481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3"/>
      <c r="B237" s="694"/>
      <c r="C237" s="697"/>
      <c r="D237" s="698"/>
      <c r="E237" s="701"/>
      <c r="F237" s="701"/>
      <c r="G237" s="472"/>
      <c r="H237" s="286"/>
      <c r="I237" s="285"/>
      <c r="J237" s="481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23"/>
      <c r="B238" s="694"/>
      <c r="C238" s="697"/>
      <c r="D238" s="698"/>
      <c r="E238" s="701"/>
      <c r="F238" s="701"/>
      <c r="G238" s="476"/>
      <c r="H238" s="286"/>
      <c r="I238" s="285"/>
      <c r="J238" s="481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3"/>
      <c r="B239" s="694"/>
      <c r="C239" s="697"/>
      <c r="D239" s="698"/>
      <c r="E239" s="701"/>
      <c r="F239" s="701"/>
      <c r="G239" s="472"/>
      <c r="H239" s="286"/>
      <c r="I239" s="285"/>
      <c r="J239" s="481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3"/>
      <c r="B240" s="694"/>
      <c r="C240" s="697"/>
      <c r="D240" s="698"/>
      <c r="E240" s="701"/>
      <c r="F240" s="701"/>
      <c r="G240" s="472"/>
      <c r="H240" s="286"/>
      <c r="I240" s="285"/>
      <c r="J240" s="481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23"/>
      <c r="B241" s="694"/>
      <c r="C241" s="697"/>
      <c r="D241" s="698"/>
      <c r="E241" s="701"/>
      <c r="F241" s="701"/>
      <c r="G241" s="472"/>
      <c r="H241" s="286"/>
      <c r="I241" s="285"/>
      <c r="J241" s="481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3"/>
      <c r="B242" s="694"/>
      <c r="C242" s="697"/>
      <c r="D242" s="698"/>
      <c r="E242" s="701"/>
      <c r="F242" s="701"/>
      <c r="G242" s="476"/>
      <c r="H242" s="286"/>
      <c r="I242" s="285"/>
      <c r="J242" s="481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3"/>
      <c r="B243" s="694"/>
      <c r="C243" s="697"/>
      <c r="D243" s="698"/>
      <c r="E243" s="701"/>
      <c r="F243" s="701"/>
      <c r="G243" s="472"/>
      <c r="H243" s="286"/>
      <c r="I243" s="285"/>
      <c r="J243" s="481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23"/>
      <c r="B244" s="694"/>
      <c r="C244" s="697"/>
      <c r="D244" s="698"/>
      <c r="E244" s="701"/>
      <c r="F244" s="701"/>
      <c r="G244" s="472"/>
      <c r="H244" s="286"/>
      <c r="I244" s="285"/>
      <c r="J244" s="481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3"/>
      <c r="B245" s="694"/>
      <c r="C245" s="697"/>
      <c r="D245" s="698"/>
      <c r="E245" s="701"/>
      <c r="F245" s="701"/>
      <c r="G245" s="472"/>
      <c r="H245" s="286"/>
      <c r="I245" s="285"/>
      <c r="J245" s="481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3"/>
      <c r="B246" s="694"/>
      <c r="C246" s="699"/>
      <c r="D246" s="700"/>
      <c r="E246" s="702"/>
      <c r="F246" s="702"/>
      <c r="G246" s="472"/>
      <c r="H246" s="286"/>
      <c r="I246" s="285"/>
      <c r="J246" s="481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23"/>
      <c r="B247" s="694"/>
      <c r="C247" s="478"/>
      <c r="D247" s="479"/>
      <c r="E247" s="480"/>
      <c r="F247" s="479"/>
      <c r="G247" s="479"/>
      <c r="H247" s="171"/>
      <c r="I247" s="159"/>
      <c r="J247" s="579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3"/>
      <c r="B248" s="694" t="s">
        <v>137</v>
      </c>
      <c r="C248" s="695"/>
      <c r="D248" s="696"/>
      <c r="E248" s="701"/>
      <c r="F248" s="701"/>
      <c r="G248" s="477" t="s">
        <v>138</v>
      </c>
      <c r="H248" s="286"/>
      <c r="I248" s="285"/>
      <c r="J248" s="481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3"/>
      <c r="B249" s="694"/>
      <c r="C249" s="697"/>
      <c r="D249" s="698"/>
      <c r="E249" s="701"/>
      <c r="F249" s="701"/>
      <c r="G249" s="472"/>
      <c r="H249" s="286"/>
      <c r="I249" s="285"/>
      <c r="J249" s="481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23"/>
      <c r="B250" s="694"/>
      <c r="C250" s="697"/>
      <c r="D250" s="698"/>
      <c r="E250" s="701"/>
      <c r="F250" s="701"/>
      <c r="G250" s="472"/>
      <c r="H250" s="286"/>
      <c r="I250" s="285"/>
      <c r="J250" s="481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3"/>
      <c r="B251" s="694"/>
      <c r="C251" s="697"/>
      <c r="D251" s="698"/>
      <c r="E251" s="701"/>
      <c r="F251" s="701"/>
      <c r="G251" s="476"/>
      <c r="H251" s="286"/>
      <c r="I251" s="285"/>
      <c r="J251" s="481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3"/>
      <c r="B252" s="694"/>
      <c r="C252" s="697"/>
      <c r="D252" s="698"/>
      <c r="E252" s="701"/>
      <c r="F252" s="701"/>
      <c r="G252" s="472"/>
      <c r="H252" s="286"/>
      <c r="I252" s="285"/>
      <c r="J252" s="481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23"/>
      <c r="B253" s="694"/>
      <c r="C253" s="697"/>
      <c r="D253" s="698"/>
      <c r="E253" s="701"/>
      <c r="F253" s="701"/>
      <c r="G253" s="472"/>
      <c r="H253" s="286"/>
      <c r="I253" s="285"/>
      <c r="J253" s="481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3"/>
      <c r="B254" s="694"/>
      <c r="C254" s="697"/>
      <c r="D254" s="698"/>
      <c r="E254" s="701"/>
      <c r="F254" s="701"/>
      <c r="G254" s="472"/>
      <c r="H254" s="286"/>
      <c r="I254" s="285"/>
      <c r="J254" s="481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3"/>
      <c r="B255" s="694"/>
      <c r="C255" s="697"/>
      <c r="D255" s="698"/>
      <c r="E255" s="701"/>
      <c r="F255" s="701"/>
      <c r="G255" s="472"/>
      <c r="H255" s="286"/>
      <c r="I255" s="285"/>
      <c r="J255" s="481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23"/>
      <c r="B256" s="694"/>
      <c r="C256" s="697"/>
      <c r="D256" s="698"/>
      <c r="E256" s="701"/>
      <c r="F256" s="701"/>
      <c r="G256" s="472"/>
      <c r="H256" s="286"/>
      <c r="I256" s="285"/>
      <c r="J256" s="481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3"/>
      <c r="B257" s="694"/>
      <c r="C257" s="697"/>
      <c r="D257" s="698"/>
      <c r="E257" s="701"/>
      <c r="F257" s="701"/>
      <c r="G257" s="472"/>
      <c r="H257" s="286"/>
      <c r="I257" s="285"/>
      <c r="J257" s="481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3"/>
      <c r="B258" s="694"/>
      <c r="C258" s="697"/>
      <c r="D258" s="698"/>
      <c r="E258" s="701"/>
      <c r="F258" s="701"/>
      <c r="G258" s="472"/>
      <c r="H258" s="286"/>
      <c r="I258" s="285"/>
      <c r="J258" s="481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23"/>
      <c r="B259" s="694"/>
      <c r="C259" s="699"/>
      <c r="D259" s="700"/>
      <c r="E259" s="702"/>
      <c r="F259" s="702"/>
      <c r="G259" s="472"/>
      <c r="H259" s="286"/>
      <c r="I259" s="285"/>
      <c r="J259" s="481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3"/>
      <c r="B260" s="694"/>
      <c r="C260" s="478"/>
      <c r="D260" s="479"/>
      <c r="E260" s="480"/>
      <c r="F260" s="479"/>
      <c r="G260" s="479"/>
      <c r="H260" s="171"/>
      <c r="I260" s="159"/>
      <c r="J260" s="579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3"/>
      <c r="B261" s="694" t="s">
        <v>139</v>
      </c>
      <c r="C261" s="695"/>
      <c r="D261" s="696"/>
      <c r="E261" s="701"/>
      <c r="F261" s="701"/>
      <c r="G261" s="477" t="s">
        <v>140</v>
      </c>
      <c r="H261" s="286"/>
      <c r="I261" s="285"/>
      <c r="J261" s="481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23"/>
      <c r="B262" s="694"/>
      <c r="C262" s="697"/>
      <c r="D262" s="698"/>
      <c r="E262" s="701"/>
      <c r="F262" s="701"/>
      <c r="G262" s="472"/>
      <c r="H262" s="286"/>
      <c r="I262" s="285"/>
      <c r="J262" s="481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23"/>
      <c r="B263" s="694"/>
      <c r="C263" s="697"/>
      <c r="D263" s="698"/>
      <c r="E263" s="701"/>
      <c r="F263" s="701"/>
      <c r="G263" s="472"/>
      <c r="H263" s="286"/>
      <c r="I263" s="285"/>
      <c r="J263" s="481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23"/>
      <c r="B264" s="694"/>
      <c r="C264" s="697"/>
      <c r="D264" s="698"/>
      <c r="E264" s="701"/>
      <c r="F264" s="701"/>
      <c r="G264" s="476"/>
      <c r="H264" s="286"/>
      <c r="I264" s="285"/>
      <c r="J264" s="481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23"/>
      <c r="B265" s="694"/>
      <c r="C265" s="697"/>
      <c r="D265" s="698"/>
      <c r="E265" s="701"/>
      <c r="F265" s="701"/>
      <c r="G265" s="472"/>
      <c r="H265" s="286"/>
      <c r="I265" s="285"/>
      <c r="J265" s="481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23"/>
      <c r="B266" s="694"/>
      <c r="C266" s="697"/>
      <c r="D266" s="698"/>
      <c r="E266" s="701"/>
      <c r="F266" s="701"/>
      <c r="G266" s="472"/>
      <c r="H266" s="286"/>
      <c r="I266" s="285"/>
      <c r="J266" s="481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23"/>
      <c r="B267" s="694"/>
      <c r="C267" s="697"/>
      <c r="D267" s="698"/>
      <c r="E267" s="701"/>
      <c r="F267" s="701"/>
      <c r="G267" s="472"/>
      <c r="H267" s="286"/>
      <c r="I267" s="285"/>
      <c r="J267" s="481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23"/>
      <c r="B268" s="694"/>
      <c r="C268" s="697"/>
      <c r="D268" s="698"/>
      <c r="E268" s="701"/>
      <c r="F268" s="701"/>
      <c r="G268" s="476"/>
      <c r="H268" s="286"/>
      <c r="I268" s="285"/>
      <c r="J268" s="481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23"/>
      <c r="B269" s="694"/>
      <c r="C269" s="697"/>
      <c r="D269" s="698"/>
      <c r="E269" s="701"/>
      <c r="F269" s="701"/>
      <c r="G269" s="472"/>
      <c r="H269" s="286"/>
      <c r="I269" s="285"/>
      <c r="J269" s="481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5.6" x14ac:dyDescent="0.3">
      <c r="A270" s="723"/>
      <c r="B270" s="694"/>
      <c r="C270" s="697"/>
      <c r="D270" s="698"/>
      <c r="E270" s="701"/>
      <c r="F270" s="701"/>
      <c r="G270" s="472"/>
      <c r="H270" s="286"/>
      <c r="I270" s="285"/>
      <c r="J270" s="481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5.6" x14ac:dyDescent="0.3">
      <c r="A271" s="723"/>
      <c r="B271" s="694"/>
      <c r="C271" s="697"/>
      <c r="D271" s="698"/>
      <c r="E271" s="701"/>
      <c r="F271" s="701"/>
      <c r="G271" s="472"/>
      <c r="H271" s="286"/>
      <c r="I271" s="285"/>
      <c r="J271" s="481"/>
      <c r="K271" s="493"/>
      <c r="L271" s="493"/>
      <c r="M271" s="493"/>
      <c r="N271" s="493"/>
      <c r="O271" s="493"/>
      <c r="P271" s="493"/>
      <c r="Q271" s="493"/>
      <c r="R271" s="493"/>
      <c r="S271" s="493"/>
    </row>
    <row r="272" spans="1:19" ht="15.6" x14ac:dyDescent="0.3">
      <c r="A272" s="723"/>
      <c r="B272" s="694"/>
      <c r="C272" s="699"/>
      <c r="D272" s="700"/>
      <c r="E272" s="702"/>
      <c r="F272" s="702"/>
      <c r="G272" s="472"/>
      <c r="H272" s="286"/>
      <c r="I272" s="285"/>
      <c r="J272" s="481"/>
      <c r="K272" s="493"/>
      <c r="L272" s="493"/>
      <c r="M272" s="493"/>
      <c r="N272" s="493"/>
      <c r="O272" s="493"/>
      <c r="P272" s="493"/>
      <c r="Q272" s="493"/>
      <c r="R272" s="493"/>
      <c r="S272" s="493"/>
    </row>
    <row r="273" spans="1:19" ht="16.2" thickBot="1" x14ac:dyDescent="0.35">
      <c r="A273" s="723"/>
      <c r="B273" s="694"/>
      <c r="C273" s="478"/>
      <c r="D273" s="479"/>
      <c r="E273" s="480"/>
      <c r="F273" s="479"/>
      <c r="G273" s="479"/>
      <c r="H273" s="171"/>
      <c r="I273" s="159"/>
      <c r="J273" s="579"/>
      <c r="K273" s="493"/>
      <c r="L273" s="493"/>
      <c r="M273" s="493"/>
      <c r="N273" s="493"/>
      <c r="O273" s="493"/>
      <c r="P273" s="493"/>
      <c r="Q273" s="493"/>
      <c r="R273" s="493"/>
      <c r="S273" s="493"/>
    </row>
    <row r="274" spans="1:19" ht="16.2" thickBot="1" x14ac:dyDescent="0.35">
      <c r="A274" s="723"/>
      <c r="B274" s="527"/>
      <c r="C274" s="527"/>
      <c r="D274" s="528"/>
      <c r="E274" s="529">
        <f>E144+E157+E170+E183+E196+E222+E235</f>
        <v>30</v>
      </c>
      <c r="F274" s="530"/>
      <c r="G274" s="531"/>
      <c r="H274" s="532"/>
      <c r="I274" s="527"/>
      <c r="J274" s="527"/>
      <c r="K274" s="493"/>
      <c r="L274" s="493"/>
      <c r="M274" s="493"/>
      <c r="N274" s="493"/>
      <c r="O274" s="493"/>
      <c r="P274" s="493"/>
      <c r="Q274" s="493"/>
      <c r="R274" s="493"/>
      <c r="S274" s="493"/>
    </row>
    <row r="275" spans="1:19" ht="16.2" thickBot="1" x14ac:dyDescent="0.35">
      <c r="A275" s="533" t="s">
        <v>141</v>
      </c>
      <c r="B275" s="534"/>
      <c r="C275" s="534"/>
      <c r="D275" s="534"/>
      <c r="E275" s="534"/>
      <c r="F275" s="534"/>
      <c r="G275" s="534"/>
      <c r="H275" s="535"/>
      <c r="I275" s="534"/>
      <c r="J275" s="691"/>
      <c r="K275" s="493"/>
      <c r="L275" s="493"/>
      <c r="M275" s="493"/>
      <c r="N275" s="493"/>
      <c r="O275" s="493"/>
      <c r="P275" s="493"/>
      <c r="Q275" s="493"/>
      <c r="R275" s="493"/>
      <c r="S275" s="493"/>
    </row>
  </sheetData>
  <mergeCells count="105">
    <mergeCell ref="B1:E1"/>
    <mergeCell ref="F183:F194"/>
    <mergeCell ref="B196:B208"/>
    <mergeCell ref="C196:D207"/>
    <mergeCell ref="E196:E207"/>
    <mergeCell ref="F196:F207"/>
    <mergeCell ref="B261:B273"/>
    <mergeCell ref="C261:D272"/>
    <mergeCell ref="E261:E272"/>
    <mergeCell ref="F261:F272"/>
    <mergeCell ref="B235:B247"/>
    <mergeCell ref="C235:D246"/>
    <mergeCell ref="E235:E246"/>
    <mergeCell ref="F235:F246"/>
    <mergeCell ref="B248:B260"/>
    <mergeCell ref="C248:D259"/>
    <mergeCell ref="E248:E259"/>
    <mergeCell ref="F248:F259"/>
    <mergeCell ref="A144:A274"/>
    <mergeCell ref="B144:B156"/>
    <mergeCell ref="C144:D155"/>
    <mergeCell ref="E144:E155"/>
    <mergeCell ref="F144:F155"/>
    <mergeCell ref="B157:B169"/>
    <mergeCell ref="C157:D168"/>
    <mergeCell ref="E157:E168"/>
    <mergeCell ref="F157:F168"/>
    <mergeCell ref="B170:B182"/>
    <mergeCell ref="C170:D181"/>
    <mergeCell ref="E170:E181"/>
    <mergeCell ref="F170:F181"/>
    <mergeCell ref="B183:B195"/>
    <mergeCell ref="C183:D194"/>
    <mergeCell ref="E183:E194"/>
    <mergeCell ref="B209:B221"/>
    <mergeCell ref="C209:D220"/>
    <mergeCell ref="E209:E220"/>
    <mergeCell ref="F209:F220"/>
    <mergeCell ref="B222:B234"/>
    <mergeCell ref="C222:D233"/>
    <mergeCell ref="E222:E233"/>
    <mergeCell ref="F222:F233"/>
    <mergeCell ref="F65:F76"/>
    <mergeCell ref="C13:D24"/>
    <mergeCell ref="E13:E24"/>
    <mergeCell ref="F13:F24"/>
    <mergeCell ref="F3:H3"/>
    <mergeCell ref="F4:H4"/>
    <mergeCell ref="B11:F11"/>
    <mergeCell ref="G11:G12"/>
    <mergeCell ref="H11:H12"/>
    <mergeCell ref="C12:D12"/>
    <mergeCell ref="B6:C7"/>
    <mergeCell ref="F5:H5"/>
    <mergeCell ref="F6:H6"/>
    <mergeCell ref="F7:H7"/>
    <mergeCell ref="B4:C5"/>
    <mergeCell ref="B130:B142"/>
    <mergeCell ref="C130:D141"/>
    <mergeCell ref="E130:E141"/>
    <mergeCell ref="F130:F141"/>
    <mergeCell ref="A13:A143"/>
    <mergeCell ref="B78:B90"/>
    <mergeCell ref="C78:D89"/>
    <mergeCell ref="E78:E89"/>
    <mergeCell ref="F78:F89"/>
    <mergeCell ref="B91:B103"/>
    <mergeCell ref="C91:D102"/>
    <mergeCell ref="E91:E102"/>
    <mergeCell ref="F91:F102"/>
    <mergeCell ref="B104:B116"/>
    <mergeCell ref="C104:D115"/>
    <mergeCell ref="E104:E115"/>
    <mergeCell ref="B26:B38"/>
    <mergeCell ref="C26:D37"/>
    <mergeCell ref="E26:E37"/>
    <mergeCell ref="F26:F37"/>
    <mergeCell ref="B13:B25"/>
    <mergeCell ref="B65:B77"/>
    <mergeCell ref="C65:D76"/>
    <mergeCell ref="E65:E76"/>
    <mergeCell ref="S11:S12"/>
    <mergeCell ref="P11:P12"/>
    <mergeCell ref="Q11:Q12"/>
    <mergeCell ref="R11:R12"/>
    <mergeCell ref="B117:B129"/>
    <mergeCell ref="C117:D128"/>
    <mergeCell ref="E117:E128"/>
    <mergeCell ref="F117:F128"/>
    <mergeCell ref="F104:F115"/>
    <mergeCell ref="B39:B51"/>
    <mergeCell ref="C39:D50"/>
    <mergeCell ref="E39:E50"/>
    <mergeCell ref="F39:F50"/>
    <mergeCell ref="B52:B64"/>
    <mergeCell ref="C52:D63"/>
    <mergeCell ref="E52:E63"/>
    <mergeCell ref="F52:F63"/>
    <mergeCell ref="K11:K12"/>
    <mergeCell ref="L11:L12"/>
    <mergeCell ref="M11:M12"/>
    <mergeCell ref="N11:N12"/>
    <mergeCell ref="O11:O12"/>
    <mergeCell ref="J11:J12"/>
    <mergeCell ref="I11:I12"/>
  </mergeCells>
  <dataValidations count="3">
    <dataValidation type="list" allowBlank="1" showInputMessage="1" showErrorMessage="1" sqref="F144:F155 F157:F168 F170:F181 F183:F194 F196:F207 F209:F220 F248:F259 F222:F233 F235:F246 F261:F272" xr:uid="{00000000-0002-0000-0000-000000000000}">
      <formula1>"Obligatoire,Optionnelle,Facultative"</formula1>
    </dataValidation>
    <dataValidation type="list" allowBlank="1" showInputMessage="1" showErrorMessage="1" sqref="J273 J208 J221 J195 J168:J169 J156 J234 J182 J247 J260" xr:uid="{00000000-0002-0000-0000-000001000000}">
      <formula1>$B$10:$B$20</formula1>
    </dataValidation>
    <dataValidation type="list" allowBlank="1" showInputMessage="1" showErrorMessage="1" sqref="I144:I273" xr:uid="{00000000-0002-0000-0000-000002000000}">
      <formula1>"Obligatoire,Option"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66">
        <x14:dataValidation type="list" allowBlank="1" showInputMessage="1" showErrorMessage="1" xr:uid="{00000000-0002-0000-0000-000003000000}">
          <x14:formula1>
            <xm:f>Feuil19!$R$2:$R$3</xm:f>
          </x14:formula1>
          <xm:sqref>M13:M274 P13:P274 S13:S274</xm:sqref>
        </x14:dataValidation>
        <x14:dataValidation type="list" allowBlank="1" showInputMessage="1" showErrorMessage="1" xr:uid="{00000000-0002-0000-0000-000004000000}">
          <x14:formula1>
            <xm:f>'C:\Users\mapierro\Desktop\maquettes votées\ISPEF\[MASTER SCIENCES DE L''EDUCATION ET DE LA FORMATION.xlsx]Paramétrage'!#REF!</xm:f>
          </x14:formula1>
          <xm:sqref>J235:J246 J183:J194 J196:J207 J157:J167 J248:J259 J222:J233 J144:J155 J170:J181 J209:J220 J261:J272</xm:sqref>
        </x14:dataValidation>
        <x14:dataValidation type="list" allowBlank="1" showInputMessage="1" showErrorMessage="1" xr:uid="{00000000-0002-0000-0000-000005000000}">
          <x14:formula1>
            <xm:f>Feuil19!$C$1:$F$1</xm:f>
          </x14:formula1>
          <xm:sqref>Q13:Q274 N13:N274 K13:K274</xm:sqref>
        </x14:dataValidation>
        <x14:dataValidation type="list" allowBlank="1" showInputMessage="1" showErrorMessage="1" xr:uid="{00000000-0002-0000-0000-000006000000}">
          <x14:formula1>
            <xm:f>OFFSET(Feuil19!$C$1,1,MATCH($K$13,Feuil19!$C$1:$F$1,0)-1,COUNTA(OFFSET(Feuil19!$C$1,1,MATCH($K$13,Feuil19!$C$1:$F$1,0)-1,1048575,1)),1)</xm:f>
          </x14:formula1>
          <xm:sqref>R13 O13</xm:sqref>
        </x14:dataValidation>
        <x14:dataValidation type="list" allowBlank="1" showInputMessage="1" showErrorMessage="1" xr:uid="{00000000-0002-0000-0000-000007000000}">
          <x14:formula1>
            <xm:f>OFFSET(Feuil19!$C$1,1,MATCH($K$14,Feuil19!$C$1:$F$1,0)-1,COUNTA(OFFSET(Feuil19!$C$1,1,MATCH($K$14,Feuil19!$C$1:$F$1,0)-1,1048575,1)),1)</xm:f>
          </x14:formula1>
          <xm:sqref>R14 O14</xm:sqref>
        </x14:dataValidation>
        <x14:dataValidation type="list" allowBlank="1" showInputMessage="1" showErrorMessage="1" xr:uid="{00000000-0002-0000-0000-000008000000}">
          <x14:formula1>
            <xm:f>OFFSET(Feuil19!$C$1,1,MATCH($K$15,Feuil19!$C$1:$F$1,0)-1,COUNTA(OFFSET(Feuil19!$C$1,1,MATCH($K$15,Feuil19!$C$1:$F$1,0)-1,1048575,1)),1)</xm:f>
          </x14:formula1>
          <xm:sqref>R15 O15</xm:sqref>
        </x14:dataValidation>
        <x14:dataValidation type="list" allowBlank="1" showInputMessage="1" showErrorMessage="1" xr:uid="{00000000-0002-0000-0000-000009000000}">
          <x14:formula1>
            <xm:f>OFFSET(Feuil19!$C$1,1,MATCH($K$16,Feuil19!$C$1:$F$1,0)-1,COUNTA(OFFSET(Feuil19!$C$1,1,MATCH($K$16,Feuil19!$C$1:$F$1,0)-1,1048575,1)),1)</xm:f>
          </x14:formula1>
          <xm:sqref>R16 O16</xm:sqref>
        </x14:dataValidation>
        <x14:dataValidation type="list" allowBlank="1" showInputMessage="1" showErrorMessage="1" xr:uid="{00000000-0002-0000-0000-00000A000000}">
          <x14:formula1>
            <xm:f>OFFSET(Feuil19!$C$1,1,MATCH($K$17,Feuil19!$C$1:$F$1,0)-1,COUNTA(OFFSET(Feuil19!$C$1,1,MATCH($K$17,Feuil19!$C$1:$F$1,0)-1,1048575,1)),1)</xm:f>
          </x14:formula1>
          <xm:sqref>R17 O17</xm:sqref>
        </x14:dataValidation>
        <x14:dataValidation type="list" allowBlank="1" showInputMessage="1" showErrorMessage="1" xr:uid="{00000000-0002-0000-0000-00000B000000}">
          <x14:formula1>
            <xm:f>OFFSET(Feuil19!$C$1,1,MATCH($K$18,Feuil19!$C$1:$F$1,0)-1,COUNTA(OFFSET(Feuil19!$C$1,1,MATCH($K$18,Feuil19!$C$1:$F$1,0)-1,1048575,1)),1)</xm:f>
          </x14:formula1>
          <xm:sqref>R18 O18</xm:sqref>
        </x14:dataValidation>
        <x14:dataValidation type="list" allowBlank="1" showInputMessage="1" showErrorMessage="1" xr:uid="{00000000-0002-0000-0000-00000C000000}">
          <x14:formula1>
            <xm:f>OFFSET(Feuil19!$C$1,1,MATCH($K$19,Feuil19!$C$1:$F$1,0)-1,COUNTA(OFFSET(Feuil19!$C$1,1,MATCH($K$19,Feuil19!$C$1:$F$1,0)-1,1048575,1)),1)</xm:f>
          </x14:formula1>
          <xm:sqref>R19 O19</xm:sqref>
        </x14:dataValidation>
        <x14:dataValidation type="list" allowBlank="1" showInputMessage="1" showErrorMessage="1" xr:uid="{00000000-0002-0000-0000-00000D000000}">
          <x14:formula1>
            <xm:f>OFFSET(Feuil19!$C$1,1,MATCH($K$20,Feuil19!$C$1:$F$1,0)-1,COUNTA(OFFSET(Feuil19!$C$1,1,MATCH($K$20,Feuil19!$C$1:$F$1,0)-1,1048575,1)),1)</xm:f>
          </x14:formula1>
          <xm:sqref>R20 O20</xm:sqref>
        </x14:dataValidation>
        <x14:dataValidation type="list" allowBlank="1" showInputMessage="1" showErrorMessage="1" xr:uid="{00000000-0002-0000-0000-00000E000000}">
          <x14:formula1>
            <xm:f>OFFSET(Feuil19!$C$1,1,MATCH($K$21,Feuil19!$C$1:$F$1,0)-1,COUNTA(OFFSET(Feuil19!$C$1,1,MATCH($K$21,Feuil19!$C$1:$F$1,0)-1,1048575,1)),1)</xm:f>
          </x14:formula1>
          <xm:sqref>R21 O21</xm:sqref>
        </x14:dataValidation>
        <x14:dataValidation type="list" allowBlank="1" showInputMessage="1" showErrorMessage="1" xr:uid="{00000000-0002-0000-0000-00000F000000}">
          <x14:formula1>
            <xm:f>OFFSET(Feuil19!$C$1,1,MATCH($K$22,Feuil19!$C$1:$F$1,0)-1,COUNTA(OFFSET(Feuil19!$C$1,1,MATCH($K$22,Feuil19!$C$1:$F$1,0)-1,1048575,1)),1)</xm:f>
          </x14:formula1>
          <xm:sqref>R22 O22</xm:sqref>
        </x14:dataValidation>
        <x14:dataValidation type="list" allowBlank="1" showInputMessage="1" showErrorMessage="1" xr:uid="{00000000-0002-0000-0000-000010000000}">
          <x14:formula1>
            <xm:f>OFFSET(Feuil19!$C$1,1,MATCH($K$23,Feuil19!$C$1:$F$1,0)-1,COUNTA(OFFSET(Feuil19!$C$1,1,MATCH($K$23,Feuil19!$C$1:$F$1,0)-1,1048575,1)),1)</xm:f>
          </x14:formula1>
          <xm:sqref>R23 O23</xm:sqref>
        </x14:dataValidation>
        <x14:dataValidation type="list" allowBlank="1" showInputMessage="1" showErrorMessage="1" xr:uid="{00000000-0002-0000-0000-000011000000}">
          <x14:formula1>
            <xm:f>OFFSET(Feuil19!$C$1,1,MATCH($K$24,Feuil19!$C$1:$F$1,0)-1,COUNTA(OFFSET(Feuil19!$C$1,1,MATCH($K$24,Feuil19!$C$1:$F$1,0)-1,1048575,1)),1)</xm:f>
          </x14:formula1>
          <xm:sqref>R24 O24</xm:sqref>
        </x14:dataValidation>
        <x14:dataValidation type="list" allowBlank="1" showInputMessage="1" showErrorMessage="1" xr:uid="{00000000-0002-0000-0000-000012000000}">
          <x14:formula1>
            <xm:f>OFFSET(Feuil19!$C$1,1,MATCH($K$25,Feuil19!$C$1:$F$1,0)-1,COUNTA(OFFSET(Feuil19!$C$1,1,MATCH($K$25,Feuil19!$C$1:$F$1,0)-1,1048575,1)),1)</xm:f>
          </x14:formula1>
          <xm:sqref>R25 O25</xm:sqref>
        </x14:dataValidation>
        <x14:dataValidation type="list" allowBlank="1" showInputMessage="1" showErrorMessage="1" xr:uid="{00000000-0002-0000-0000-000013000000}">
          <x14:formula1>
            <xm:f>OFFSET(Feuil19!$C$1,1,MATCH($K$26,Feuil19!$C$1:$F$1,0)-1,COUNTA(OFFSET(Feuil19!$C$1,1,MATCH($K$26,Feuil19!$C$1:$F$1,0)-1,1048575,1)),1)</xm:f>
          </x14:formula1>
          <xm:sqref>R26 O26</xm:sqref>
        </x14:dataValidation>
        <x14:dataValidation type="list" allowBlank="1" showInputMessage="1" showErrorMessage="1" xr:uid="{00000000-0002-0000-0000-000014000000}">
          <x14:formula1>
            <xm:f>OFFSET(Feuil19!$C$1,1,MATCH($K$27,Feuil19!$C$1:$F$1,0)-1,COUNTA(OFFSET(Feuil19!$C$1,1,MATCH($K$27,Feuil19!$C$1:$F$1,0)-1,1048575,1)),1)</xm:f>
          </x14:formula1>
          <xm:sqref>R27 O27</xm:sqref>
        </x14:dataValidation>
        <x14:dataValidation type="list" allowBlank="1" showInputMessage="1" showErrorMessage="1" xr:uid="{00000000-0002-0000-0000-000015000000}">
          <x14:formula1>
            <xm:f>OFFSET(Feuil19!$C$1,1,MATCH($K$28,Feuil19!$C$1:$F$1,0)-1,COUNTA(OFFSET(Feuil19!$C$1,1,MATCH($K$28,Feuil19!$C$1:$F$1,0)-1,1048575,1)),1)</xm:f>
          </x14:formula1>
          <xm:sqref>R28 O28</xm:sqref>
        </x14:dataValidation>
        <x14:dataValidation type="list" allowBlank="1" showInputMessage="1" showErrorMessage="1" xr:uid="{00000000-0002-0000-0000-000016000000}">
          <x14:formula1>
            <xm:f>OFFSET(Feuil19!$C$1,1,MATCH($K$29,Feuil19!$C$1:$F$1,0)-1,COUNTA(OFFSET(Feuil19!$C$1,1,MATCH($K$29,Feuil19!$C$1:$F$1,0)-1,1048575,1)),1)</xm:f>
          </x14:formula1>
          <xm:sqref>R29 O29</xm:sqref>
        </x14:dataValidation>
        <x14:dataValidation type="list" allowBlank="1" showInputMessage="1" showErrorMessage="1" xr:uid="{00000000-0002-0000-0000-000017000000}">
          <x14:formula1>
            <xm:f>OFFSET(Feuil19!$C$1,1,MATCH($K$30,Feuil19!$C$1:$F$1,0)-1,COUNTA(OFFSET(Feuil19!$C$1,1,MATCH($K$30,Feuil19!$C$1:$F$1,0)-1,1048575,1)),1)</xm:f>
          </x14:formula1>
          <xm:sqref>R30 O30</xm:sqref>
        </x14:dataValidation>
        <x14:dataValidation type="list" allowBlank="1" showInputMessage="1" showErrorMessage="1" xr:uid="{00000000-0002-0000-0000-000018000000}">
          <x14:formula1>
            <xm:f>OFFSET(Feuil19!$C$1,1,MATCH($K$31,Feuil19!$C$1:$F$1,0)-1,COUNTA(OFFSET(Feuil19!$C$1,1,MATCH($K$31,Feuil19!$C$1:$F$1,0)-1,1048575,1)),1)</xm:f>
          </x14:formula1>
          <xm:sqref>R31 O31</xm:sqref>
        </x14:dataValidation>
        <x14:dataValidation type="list" allowBlank="1" showInputMessage="1" showErrorMessage="1" xr:uid="{00000000-0002-0000-0000-000019000000}">
          <x14:formula1>
            <xm:f>OFFSET(Feuil19!$C$1,1,MATCH($K$32,Feuil19!$C$1:$F$1,0)-1,COUNTA(OFFSET(Feuil19!$C$1,1,MATCH($K$32,Feuil19!$C$1:$F$1,0)-1,1048575,1)),1)</xm:f>
          </x14:formula1>
          <xm:sqref>R32 O32</xm:sqref>
        </x14:dataValidation>
        <x14:dataValidation type="list" allowBlank="1" showInputMessage="1" showErrorMessage="1" xr:uid="{00000000-0002-0000-0000-00001A000000}">
          <x14:formula1>
            <xm:f>OFFSET(Feuil19!$C$1,1,MATCH($K$33,Feuil19!$C$1:$F$1,0)-1,COUNTA(OFFSET(Feuil19!$C$1,1,MATCH($K$33,Feuil19!$C$1:$F$1,0)-1,1048575,1)),1)</xm:f>
          </x14:formula1>
          <xm:sqref>R33 O33</xm:sqref>
        </x14:dataValidation>
        <x14:dataValidation type="list" allowBlank="1" showInputMessage="1" showErrorMessage="1" xr:uid="{00000000-0002-0000-0000-00001B000000}">
          <x14:formula1>
            <xm:f>OFFSET(Feuil19!$C$1,1,MATCH($K$34,Feuil19!$C$1:$F$1,0)-1,COUNTA(OFFSET(Feuil19!$C$1,1,MATCH($K$34,Feuil19!$C$1:$F$1,0)-1,1048575,1)),1)</xm:f>
          </x14:formula1>
          <xm:sqref>R34 O34</xm:sqref>
        </x14:dataValidation>
        <x14:dataValidation type="list" allowBlank="1" showInputMessage="1" showErrorMessage="1" xr:uid="{00000000-0002-0000-0000-00001C000000}">
          <x14:formula1>
            <xm:f>OFFSET(Feuil19!$C$1,1,MATCH($K$35,Feuil19!$C$1:$F$1,0)-1,COUNTA(OFFSET(Feuil19!$C$1,1,MATCH($K$35,Feuil19!$C$1:$F$1,0)-1,1048575,1)),1)</xm:f>
          </x14:formula1>
          <xm:sqref>R35 O35</xm:sqref>
        </x14:dataValidation>
        <x14:dataValidation type="list" allowBlank="1" showInputMessage="1" showErrorMessage="1" xr:uid="{00000000-0002-0000-0000-00001D000000}">
          <x14:formula1>
            <xm:f>OFFSET(Feuil19!$C$1,1,MATCH($K$36,Feuil19!$C$1:$F$1,0)-1,COUNTA(OFFSET(Feuil19!$C$1,1,MATCH($K$36,Feuil19!$C$1:$F$1,0)-1,1048575,1)),1)</xm:f>
          </x14:formula1>
          <xm:sqref>R36 O36</xm:sqref>
        </x14:dataValidation>
        <x14:dataValidation type="list" allowBlank="1" showInputMessage="1" showErrorMessage="1" xr:uid="{00000000-0002-0000-0000-00001E000000}">
          <x14:formula1>
            <xm:f>OFFSET(Feuil19!$C$1,1,MATCH($K$37,Feuil19!$C$1:$F$1,0)-1,COUNTA(OFFSET(Feuil19!$C$1,1,MATCH($K$37,Feuil19!$C$1:$F$1,0)-1,1048575,1)),1)</xm:f>
          </x14:formula1>
          <xm:sqref>R37 O37</xm:sqref>
        </x14:dataValidation>
        <x14:dataValidation type="list" allowBlank="1" showInputMessage="1" showErrorMessage="1" xr:uid="{00000000-0002-0000-0000-00001F000000}">
          <x14:formula1>
            <xm:f>OFFSET(Feuil19!$C$1,1,MATCH($K$38,Feuil19!$C$1:$F$1,0)-1,COUNTA(OFFSET(Feuil19!$C$1,1,MATCH($K$38,Feuil19!$C$1:$F$1,0)-1,1048575,1)),1)</xm:f>
          </x14:formula1>
          <xm:sqref>R38 O38</xm:sqref>
        </x14:dataValidation>
        <x14:dataValidation type="list" allowBlank="1" showInputMessage="1" showErrorMessage="1" xr:uid="{00000000-0002-0000-0000-000020000000}">
          <x14:formula1>
            <xm:f>OFFSET(Feuil19!$C$1,1,MATCH($K$39,Feuil19!$C$1:$F$1,0)-1,COUNTA(OFFSET(Feuil19!$C$1,1,MATCH($K$39,Feuil19!$C$1:$F$1,0)-1,1048575,1)),1)</xm:f>
          </x14:formula1>
          <xm:sqref>R39 O39</xm:sqref>
        </x14:dataValidation>
        <x14:dataValidation type="list" allowBlank="1" showInputMessage="1" showErrorMessage="1" xr:uid="{00000000-0002-0000-0000-000021000000}">
          <x14:formula1>
            <xm:f>OFFSET(Feuil19!$C$1,1,MATCH($K$40,Feuil19!$C$1:$F$1,0)-1,COUNTA(OFFSET(Feuil19!$C$1,1,MATCH($K$40,Feuil19!$C$1:$F$1,0)-1,1048575,1)),1)</xm:f>
          </x14:formula1>
          <xm:sqref>R40 O40</xm:sqref>
        </x14:dataValidation>
        <x14:dataValidation type="list" allowBlank="1" showInputMessage="1" showErrorMessage="1" xr:uid="{00000000-0002-0000-0000-000022000000}">
          <x14:formula1>
            <xm:f>OFFSET(Feuil19!$C$1,1,MATCH($K$41,Feuil19!$C$1:$F$1,0)-1,COUNTA(OFFSET(Feuil19!$C$1,1,MATCH($K$41,Feuil19!$C$1:$F$1,0)-1,1048575,1)),1)</xm:f>
          </x14:formula1>
          <xm:sqref>R41 O41</xm:sqref>
        </x14:dataValidation>
        <x14:dataValidation type="list" allowBlank="1" showInputMessage="1" showErrorMessage="1" xr:uid="{00000000-0002-0000-0000-000023000000}">
          <x14:formula1>
            <xm:f>OFFSET(Feuil19!$C$1,1,MATCH($K$42,Feuil19!$C$1:$F$1,0)-1,COUNTA(OFFSET(Feuil19!$C$1,1,MATCH($K$42,Feuil19!$C$1:$F$1,0)-1,1048575,1)),1)</xm:f>
          </x14:formula1>
          <xm:sqref>R42 O42</xm:sqref>
        </x14:dataValidation>
        <x14:dataValidation type="list" allowBlank="1" showInputMessage="1" showErrorMessage="1" xr:uid="{00000000-0002-0000-0000-000024000000}">
          <x14:formula1>
            <xm:f>OFFSET(Feuil19!$C$1,1,MATCH($K$43,Feuil19!$C$1:$F$1,0)-1,COUNTA(OFFSET(Feuil19!$C$1,1,MATCH($K$43,Feuil19!$C$1:$F$1,0)-1,1048575,1)),1)</xm:f>
          </x14:formula1>
          <xm:sqref>R43 O43</xm:sqref>
        </x14:dataValidation>
        <x14:dataValidation type="list" allowBlank="1" showInputMessage="1" showErrorMessage="1" xr:uid="{00000000-0002-0000-0000-000025000000}">
          <x14:formula1>
            <xm:f>OFFSET(Feuil19!$C$1,1,MATCH($K$44,Feuil19!$C$1:$F$1,0)-1,COUNTA(OFFSET(Feuil19!$C$1,1,MATCH($K$44,Feuil19!$C$1:$F$1,0)-1,1048575,1)),1)</xm:f>
          </x14:formula1>
          <xm:sqref>R44 O44</xm:sqref>
        </x14:dataValidation>
        <x14:dataValidation type="list" allowBlank="1" showInputMessage="1" showErrorMessage="1" xr:uid="{00000000-0002-0000-0000-000026000000}">
          <x14:formula1>
            <xm:f>OFFSET(Feuil19!$C$1,1,MATCH($K$45,Feuil19!$C$1:$F$1,0)-1,COUNTA(OFFSET(Feuil19!$C$1,1,MATCH($K$45,Feuil19!$C$1:$F$1,0)-1,1048575,1)),1)</xm:f>
          </x14:formula1>
          <xm:sqref>R45 O45</xm:sqref>
        </x14:dataValidation>
        <x14:dataValidation type="list" allowBlank="1" showInputMessage="1" showErrorMessage="1" xr:uid="{00000000-0002-0000-0000-000027000000}">
          <x14:formula1>
            <xm:f>OFFSET(Feuil19!$C$1,1,MATCH($K$46,Feuil19!$C$1:$F$1,0)-1,COUNTA(OFFSET(Feuil19!$C$1,1,MATCH($K$46,Feuil19!$C$1:$F$1,0)-1,1048575,1)),1)</xm:f>
          </x14:formula1>
          <xm:sqref>R46 O46</xm:sqref>
        </x14:dataValidation>
        <x14:dataValidation type="list" allowBlank="1" showInputMessage="1" showErrorMessage="1" xr:uid="{00000000-0002-0000-0000-000028000000}">
          <x14:formula1>
            <xm:f>OFFSET(Feuil19!$C$1,1,MATCH($K$47,Feuil19!$C$1:$F$1,0)-1,COUNTA(OFFSET(Feuil19!$C$1,1,MATCH($K$47,Feuil19!$C$1:$F$1,0)-1,1048575,1)),1)</xm:f>
          </x14:formula1>
          <xm:sqref>R47 O47</xm:sqref>
        </x14:dataValidation>
        <x14:dataValidation type="list" allowBlank="1" showInputMessage="1" showErrorMessage="1" xr:uid="{00000000-0002-0000-0000-000029000000}">
          <x14:formula1>
            <xm:f>OFFSET(Feuil19!$C$1,1,MATCH($K$48,Feuil19!$C$1:$F$1,0)-1,COUNTA(OFFSET(Feuil19!$C$1,1,MATCH($K$48,Feuil19!$C$1:$F$1,0)-1,1048575,1)),1)</xm:f>
          </x14:formula1>
          <xm:sqref>R48 O48</xm:sqref>
        </x14:dataValidation>
        <x14:dataValidation type="list" allowBlank="1" showInputMessage="1" showErrorMessage="1" xr:uid="{00000000-0002-0000-0000-00002A000000}">
          <x14:formula1>
            <xm:f>OFFSET(Feuil19!$C$1,1,MATCH($K$49,Feuil19!$C$1:$F$1,0)-1,COUNTA(OFFSET(Feuil19!$C$1,1,MATCH($K$49,Feuil19!$C$1:$F$1,0)-1,1048575,1)),1)</xm:f>
          </x14:formula1>
          <xm:sqref>R49 O49</xm:sqref>
        </x14:dataValidation>
        <x14:dataValidation type="list" allowBlank="1" showInputMessage="1" showErrorMessage="1" xr:uid="{00000000-0002-0000-0000-00002B000000}">
          <x14:formula1>
            <xm:f>OFFSET(Feuil19!$C$1,1,MATCH($K$50,Feuil19!$C$1:$F$1,0)-1,COUNTA(OFFSET(Feuil19!$C$1,1,MATCH($K$50,Feuil19!$C$1:$F$1,0)-1,1048575,1)),1)</xm:f>
          </x14:formula1>
          <xm:sqref>R50 O50</xm:sqref>
        </x14:dataValidation>
        <x14:dataValidation type="list" allowBlank="1" showInputMessage="1" showErrorMessage="1" xr:uid="{00000000-0002-0000-0000-00002C000000}">
          <x14:formula1>
            <xm:f>OFFSET(Feuil19!$C$1,1,MATCH($K$51,Feuil19!$C$1:$F$1,0)-1,COUNTA(OFFSET(Feuil19!$C$1,1,MATCH($K$51,Feuil19!$C$1:$F$1,0)-1,1048575,1)),1)</xm:f>
          </x14:formula1>
          <xm:sqref>R51 O51</xm:sqref>
        </x14:dataValidation>
        <x14:dataValidation type="list" allowBlank="1" showInputMessage="1" showErrorMessage="1" xr:uid="{00000000-0002-0000-0000-00002D000000}">
          <x14:formula1>
            <xm:f>OFFSET(Feuil19!$C$1,1,MATCH($K$52,Feuil19!$C$1:$F$1,0)-1,COUNTA(OFFSET(Feuil19!$C$1,1,MATCH($K$52,Feuil19!$C$1:$F$1,0)-1,1048575,1)),1)</xm:f>
          </x14:formula1>
          <xm:sqref>R52 O52</xm:sqref>
        </x14:dataValidation>
        <x14:dataValidation type="list" allowBlank="1" showInputMessage="1" showErrorMessage="1" xr:uid="{00000000-0002-0000-0000-00002E000000}">
          <x14:formula1>
            <xm:f>OFFSET(Feuil19!$C$1,1,MATCH($K$53,Feuil19!$C$1:$F$1,0)-1,COUNTA(OFFSET(Feuil19!$C$1,1,MATCH($K$53,Feuil19!$C$1:$F$1,0)-1,1048575,1)),1)</xm:f>
          </x14:formula1>
          <xm:sqref>R53 O53</xm:sqref>
        </x14:dataValidation>
        <x14:dataValidation type="list" allowBlank="1" showInputMessage="1" showErrorMessage="1" xr:uid="{00000000-0002-0000-0000-00002F000000}">
          <x14:formula1>
            <xm:f>OFFSET(Feuil19!$C$1,1,MATCH($K$54,Feuil19!$C$1:$F$1,0)-1,COUNTA(OFFSET(Feuil19!$C$1,1,MATCH($K$54,Feuil19!$C$1:$F$1,0)-1,1048575,1)),1)</xm:f>
          </x14:formula1>
          <xm:sqref>R54 O54</xm:sqref>
        </x14:dataValidation>
        <x14:dataValidation type="list" allowBlank="1" showInputMessage="1" showErrorMessage="1" xr:uid="{00000000-0002-0000-0000-000030000000}">
          <x14:formula1>
            <xm:f>OFFSET(Feuil19!$C$1,1,MATCH($K$55,Feuil19!$C$1:$F$1,0)-1,COUNTA(OFFSET(Feuil19!$C$1,1,MATCH($K$55,Feuil19!$C$1:$F$1,0)-1,1048575,1)),1)</xm:f>
          </x14:formula1>
          <xm:sqref>R55 O55</xm:sqref>
        </x14:dataValidation>
        <x14:dataValidation type="list" allowBlank="1" showInputMessage="1" showErrorMessage="1" xr:uid="{00000000-0002-0000-0000-000031000000}">
          <x14:formula1>
            <xm:f>OFFSET(Feuil19!$C$1,1,MATCH($K$56,Feuil19!$C$1:$F$1,0)-1,COUNTA(OFFSET(Feuil19!$C$1,1,MATCH($K$56,Feuil19!$C$1:$F$1,0)-1,1048575,1)),1)</xm:f>
          </x14:formula1>
          <xm:sqref>R56 O56</xm:sqref>
        </x14:dataValidation>
        <x14:dataValidation type="list" allowBlank="1" showInputMessage="1" showErrorMessage="1" xr:uid="{00000000-0002-0000-0000-000032000000}">
          <x14:formula1>
            <xm:f>OFFSET(Feuil19!$C$1,1,MATCH($K$57,Feuil19!$C$1:$F$1,0)-1,COUNTA(OFFSET(Feuil19!$C$1,1,MATCH($K$57,Feuil19!$C$1:$F$1,0)-1,1048575,1)),1)</xm:f>
          </x14:formula1>
          <xm:sqref>R57 O57</xm:sqref>
        </x14:dataValidation>
        <x14:dataValidation type="list" allowBlank="1" showInputMessage="1" showErrorMessage="1" xr:uid="{00000000-0002-0000-0000-000033000000}">
          <x14:formula1>
            <xm:f>OFFSET(Feuil19!$C$1,1,MATCH($K$58,Feuil19!$C$1:$F$1,0)-1,COUNTA(OFFSET(Feuil19!$C$1,1,MATCH($K$58,Feuil19!$C$1:$F$1,0)-1,1048575,1)),1)</xm:f>
          </x14:formula1>
          <xm:sqref>R58 O58</xm:sqref>
        </x14:dataValidation>
        <x14:dataValidation type="list" allowBlank="1" showInputMessage="1" showErrorMessage="1" xr:uid="{00000000-0002-0000-0000-000034000000}">
          <x14:formula1>
            <xm:f>OFFSET(Feuil19!$C$1,1,MATCH($K$59,Feuil19!$C$1:$F$1,0)-1,COUNTA(OFFSET(Feuil19!$C$1,1,MATCH($K$59,Feuil19!$C$1:$F$1,0)-1,1048575,1)),1)</xm:f>
          </x14:formula1>
          <xm:sqref>R59 O59</xm:sqref>
        </x14:dataValidation>
        <x14:dataValidation type="list" allowBlank="1" showInputMessage="1" showErrorMessage="1" xr:uid="{00000000-0002-0000-0000-000035000000}">
          <x14:formula1>
            <xm:f>OFFSET(Feuil19!$C$1,1,MATCH($K$60,Feuil19!$C$1:$F$1,0)-1,COUNTA(OFFSET(Feuil19!$C$1,1,MATCH($K$60,Feuil19!$C$1:$F$1,0)-1,1048575,1)),1)</xm:f>
          </x14:formula1>
          <xm:sqref>R60 O60</xm:sqref>
        </x14:dataValidation>
        <x14:dataValidation type="list" allowBlank="1" showInputMessage="1" showErrorMessage="1" xr:uid="{00000000-0002-0000-0000-000036000000}">
          <x14:formula1>
            <xm:f>OFFSET(Feuil19!$C$1,1,MATCH($K$61,Feuil19!$C$1:$F$1,0)-1,COUNTA(OFFSET(Feuil19!$C$1,1,MATCH($K$61,Feuil19!$C$1:$F$1,0)-1,1048575,1)),1)</xm:f>
          </x14:formula1>
          <xm:sqref>R61 O61</xm:sqref>
        </x14:dataValidation>
        <x14:dataValidation type="list" allowBlank="1" showInputMessage="1" showErrorMessage="1" xr:uid="{00000000-0002-0000-0000-000037000000}">
          <x14:formula1>
            <xm:f>OFFSET(Feuil19!$C$1,1,MATCH($K$62,Feuil19!$C$1:$F$1,0)-1,COUNTA(OFFSET(Feuil19!$C$1,1,MATCH($K$62,Feuil19!$C$1:$F$1,0)-1,1048575,1)),1)</xm:f>
          </x14:formula1>
          <xm:sqref>R62 O62</xm:sqref>
        </x14:dataValidation>
        <x14:dataValidation type="list" allowBlank="1" showInputMessage="1" showErrorMessage="1" xr:uid="{00000000-0002-0000-0000-000038000000}">
          <x14:formula1>
            <xm:f>OFFSET(Feuil19!$C$1,1,MATCH($K$63,Feuil19!$C$1:$F$1,0)-1,COUNTA(OFFSET(Feuil19!$C$1,1,MATCH($K$63,Feuil19!$C$1:$F$1,0)-1,1048575,1)),1)</xm:f>
          </x14:formula1>
          <xm:sqref>R63 O63</xm:sqref>
        </x14:dataValidation>
        <x14:dataValidation type="list" allowBlank="1" showInputMessage="1" showErrorMessage="1" xr:uid="{00000000-0002-0000-0000-000039000000}">
          <x14:formula1>
            <xm:f>OFFSET(Feuil19!$C$1,1,MATCH($K$64,Feuil19!$C$1:$F$1,0)-1,COUNTA(OFFSET(Feuil19!$C$1,1,MATCH($K$64,Feuil19!$C$1:$F$1,0)-1,1048575,1)),1)</xm:f>
          </x14:formula1>
          <xm:sqref>R64 O64</xm:sqref>
        </x14:dataValidation>
        <x14:dataValidation type="list" allowBlank="1" showInputMessage="1" showErrorMessage="1" xr:uid="{00000000-0002-0000-0000-00003A000000}">
          <x14:formula1>
            <xm:f>OFFSET(Feuil19!$C$1,1,MATCH($K$65,Feuil19!$C$1:$F$1,0)-1,COUNTA(OFFSET(Feuil19!$C$1,1,MATCH($K$65,Feuil19!$C$1:$F$1,0)-1,1048575,1)),1)</xm:f>
          </x14:formula1>
          <xm:sqref>R65 O65</xm:sqref>
        </x14:dataValidation>
        <x14:dataValidation type="list" allowBlank="1" showInputMessage="1" showErrorMessage="1" xr:uid="{00000000-0002-0000-0000-00003B000000}">
          <x14:formula1>
            <xm:f>OFFSET(Feuil19!$C$1,1,MATCH($K$66,Feuil19!$C$1:$F$1,0)-1,COUNTA(OFFSET(Feuil19!$C$1,1,MATCH($K$66,Feuil19!$C$1:$F$1,0)-1,1048575,1)),1)</xm:f>
          </x14:formula1>
          <xm:sqref>R66 O66</xm:sqref>
        </x14:dataValidation>
        <x14:dataValidation type="list" allowBlank="1" showInputMessage="1" showErrorMessage="1" xr:uid="{00000000-0002-0000-0000-00003C000000}">
          <x14:formula1>
            <xm:f>OFFSET(Feuil19!$C$1,1,MATCH($K$67,Feuil19!$C$1:$F$1,0)-1,COUNTA(OFFSET(Feuil19!$C$1,1,MATCH($K$67,Feuil19!$C$1:$F$1,0)-1,1048575,1)),1)</xm:f>
          </x14:formula1>
          <xm:sqref>R67 O67</xm:sqref>
        </x14:dataValidation>
        <x14:dataValidation type="list" allowBlank="1" showInputMessage="1" showErrorMessage="1" xr:uid="{00000000-0002-0000-0000-00003D000000}">
          <x14:formula1>
            <xm:f>OFFSET(Feuil19!$C$1,1,MATCH($K$68,Feuil19!$C$1:$F$1,0)-1,COUNTA(OFFSET(Feuil19!$C$1,1,MATCH($K$68,Feuil19!$C$1:$F$1,0)-1,1048575,1)),1)</xm:f>
          </x14:formula1>
          <xm:sqref>R68 O68</xm:sqref>
        </x14:dataValidation>
        <x14:dataValidation type="list" allowBlank="1" showInputMessage="1" showErrorMessage="1" xr:uid="{00000000-0002-0000-0000-00003E000000}">
          <x14:formula1>
            <xm:f>OFFSET(Feuil19!$C$1,1,MATCH($K$69,Feuil19!$C$1:$F$1,0)-1,COUNTA(OFFSET(Feuil19!$C$1,1,MATCH($K$69,Feuil19!$C$1:$F$1,0)-1,1048575,1)),1)</xm:f>
          </x14:formula1>
          <xm:sqref>R69 O69</xm:sqref>
        </x14:dataValidation>
        <x14:dataValidation type="list" allowBlank="1" showInputMessage="1" showErrorMessage="1" xr:uid="{00000000-0002-0000-0000-00003F000000}">
          <x14:formula1>
            <xm:f>OFFSET(Feuil19!$C$1,1,MATCH($K$70,Feuil19!$C$1:$F$1,0)-1,COUNTA(OFFSET(Feuil19!$C$1,1,MATCH($K$70,Feuil19!$C$1:$F$1,0)-1,1048575,1)),1)</xm:f>
          </x14:formula1>
          <xm:sqref>R70 O70</xm:sqref>
        </x14:dataValidation>
        <x14:dataValidation type="list" allowBlank="1" showInputMessage="1" showErrorMessage="1" xr:uid="{00000000-0002-0000-0000-000040000000}">
          <x14:formula1>
            <xm:f>OFFSET(Feuil19!$C$1,1,MATCH($K$71,Feuil19!$C$1:$F$1,0)-1,COUNTA(OFFSET(Feuil19!$C$1,1,MATCH($K$71,Feuil19!$C$1:$F$1,0)-1,1048575,1)),1)</xm:f>
          </x14:formula1>
          <xm:sqref>R71 O71</xm:sqref>
        </x14:dataValidation>
        <x14:dataValidation type="list" allowBlank="1" showInputMessage="1" showErrorMessage="1" xr:uid="{00000000-0002-0000-0000-000041000000}">
          <x14:formula1>
            <xm:f>OFFSET(Feuil19!$C$1,1,MATCH($K$72,Feuil19!$C$1:$F$1,0)-1,COUNTA(OFFSET(Feuil19!$C$1,1,MATCH($K$72,Feuil19!$C$1:$F$1,0)-1,1048575,1)),1)</xm:f>
          </x14:formula1>
          <xm:sqref>R72 O72</xm:sqref>
        </x14:dataValidation>
        <x14:dataValidation type="list" allowBlank="1" showInputMessage="1" showErrorMessage="1" xr:uid="{00000000-0002-0000-0000-000042000000}">
          <x14:formula1>
            <xm:f>OFFSET(Feuil19!$C$1,1,MATCH($K$73,Feuil19!$C$1:$F$1,0)-1,COUNTA(OFFSET(Feuil19!$C$1,1,MATCH($K$73,Feuil19!$C$1:$F$1,0)-1,1048575,1)),1)</xm:f>
          </x14:formula1>
          <xm:sqref>R73 O73</xm:sqref>
        </x14:dataValidation>
        <x14:dataValidation type="list" allowBlank="1" showInputMessage="1" showErrorMessage="1" xr:uid="{00000000-0002-0000-0000-000043000000}">
          <x14:formula1>
            <xm:f>OFFSET(Feuil19!$C$1,1,MATCH($K$74,Feuil19!$C$1:$F$1,0)-1,COUNTA(OFFSET(Feuil19!$C$1,1,MATCH($K$74,Feuil19!$C$1:$F$1,0)-1,1048575,1)),1)</xm:f>
          </x14:formula1>
          <xm:sqref>R74 O74</xm:sqref>
        </x14:dataValidation>
        <x14:dataValidation type="list" allowBlank="1" showInputMessage="1" showErrorMessage="1" xr:uid="{00000000-0002-0000-0000-000044000000}">
          <x14:formula1>
            <xm:f>OFFSET(Feuil19!$C$1,1,MATCH($K$75,Feuil19!$C$1:$F$1,0)-1,COUNTA(OFFSET(Feuil19!$C$1,1,MATCH($K$75,Feuil19!$C$1:$F$1,0)-1,1048575,1)),1)</xm:f>
          </x14:formula1>
          <xm:sqref>R75 O75</xm:sqref>
        </x14:dataValidation>
        <x14:dataValidation type="list" allowBlank="1" showInputMessage="1" showErrorMessage="1" xr:uid="{00000000-0002-0000-0000-000045000000}">
          <x14:formula1>
            <xm:f>OFFSET(Feuil19!$C$1,1,MATCH($K$76,Feuil19!$C$1:$F$1,0)-1,COUNTA(OFFSET(Feuil19!$C$1,1,MATCH($K$76,Feuil19!$C$1:$F$1,0)-1,1048575,1)),1)</xm:f>
          </x14:formula1>
          <xm:sqref>R76 O76</xm:sqref>
        </x14:dataValidation>
        <x14:dataValidation type="list" allowBlank="1" showInputMessage="1" showErrorMessage="1" xr:uid="{00000000-0002-0000-0000-000046000000}">
          <x14:formula1>
            <xm:f>OFFSET(Feuil19!$C$1,1,MATCH($K$77,Feuil19!$C$1:$F$1,0)-1,COUNTA(OFFSET(Feuil19!$C$1,1,MATCH($K$77,Feuil19!$C$1:$F$1,0)-1,1048575,1)),1)</xm:f>
          </x14:formula1>
          <xm:sqref>R77 O77</xm:sqref>
        </x14:dataValidation>
        <x14:dataValidation type="list" allowBlank="1" showInputMessage="1" showErrorMessage="1" xr:uid="{00000000-0002-0000-0000-000047000000}">
          <x14:formula1>
            <xm:f>OFFSET(Feuil19!$C$1,1,MATCH($K$78,Feuil19!$C$1:$F$1,0)-1,COUNTA(OFFSET(Feuil19!$C$1,1,MATCH($K$78,Feuil19!$C$1:$F$1,0)-1,1048575,1)),1)</xm:f>
          </x14:formula1>
          <xm:sqref>R78 O78</xm:sqref>
        </x14:dataValidation>
        <x14:dataValidation type="list" allowBlank="1" showInputMessage="1" showErrorMessage="1" xr:uid="{00000000-0002-0000-0000-000048000000}">
          <x14:formula1>
            <xm:f>OFFSET(Feuil19!$C$1,1,MATCH($K$79,Feuil19!$C$1:$F$1,0)-1,COUNTA(OFFSET(Feuil19!$C$1,1,MATCH($K$79,Feuil19!$C$1:$F$1,0)-1,1048575,1)),1)</xm:f>
          </x14:formula1>
          <xm:sqref>R79 O79</xm:sqref>
        </x14:dataValidation>
        <x14:dataValidation type="list" allowBlank="1" showInputMessage="1" showErrorMessage="1" xr:uid="{00000000-0002-0000-0000-000049000000}">
          <x14:formula1>
            <xm:f>OFFSET(Feuil19!$C$1,1,MATCH($K$80,Feuil19!$C$1:$F$1,0)-1,COUNTA(OFFSET(Feuil19!$C$1,1,MATCH($K$80,Feuil19!$C$1:$F$1,0)-1,1048575,1)),1)</xm:f>
          </x14:formula1>
          <xm:sqref>R80 O80</xm:sqref>
        </x14:dataValidation>
        <x14:dataValidation type="list" allowBlank="1" showInputMessage="1" showErrorMessage="1" xr:uid="{00000000-0002-0000-0000-00004A000000}">
          <x14:formula1>
            <xm:f>OFFSET(Feuil19!$C$1,1,MATCH($K$81,Feuil19!$C$1:$F$1,0)-1,COUNTA(OFFSET(Feuil19!$C$1,1,MATCH($K$81,Feuil19!$C$1:$F$1,0)-1,1048575,1)),1)</xm:f>
          </x14:formula1>
          <xm:sqref>R81 O81</xm:sqref>
        </x14:dataValidation>
        <x14:dataValidation type="list" allowBlank="1" showInputMessage="1" showErrorMessage="1" xr:uid="{00000000-0002-0000-0000-00004B000000}">
          <x14:formula1>
            <xm:f>OFFSET(Feuil19!$C$1,1,MATCH($K$82,Feuil19!$C$1:$F$1,0)-1,COUNTA(OFFSET(Feuil19!$C$1,1,MATCH($K$82,Feuil19!$C$1:$F$1,0)-1,1048575,1)),1)</xm:f>
          </x14:formula1>
          <xm:sqref>R82 O82</xm:sqref>
        </x14:dataValidation>
        <x14:dataValidation type="list" allowBlank="1" showInputMessage="1" showErrorMessage="1" xr:uid="{00000000-0002-0000-0000-00004C000000}">
          <x14:formula1>
            <xm:f>OFFSET(Feuil19!$C$1,1,MATCH($K$83,Feuil19!$C$1:$F$1,0)-1,COUNTA(OFFSET(Feuil19!$C$1,1,MATCH($K$83,Feuil19!$C$1:$F$1,0)-1,1048575,1)),1)</xm:f>
          </x14:formula1>
          <xm:sqref>R83 O83</xm:sqref>
        </x14:dataValidation>
        <x14:dataValidation type="list" allowBlank="1" showInputMessage="1" showErrorMessage="1" xr:uid="{00000000-0002-0000-0000-00004D000000}">
          <x14:formula1>
            <xm:f>OFFSET(Feuil19!$C$1,1,MATCH($K$84,Feuil19!$C$1:$F$1,0)-1,COUNTA(OFFSET(Feuil19!$C$1,1,MATCH($K$84,Feuil19!$C$1:$F$1,0)-1,1048575,1)),1)</xm:f>
          </x14:formula1>
          <xm:sqref>R84 O84</xm:sqref>
        </x14:dataValidation>
        <x14:dataValidation type="list" allowBlank="1" showInputMessage="1" showErrorMessage="1" xr:uid="{00000000-0002-0000-0000-00004E000000}">
          <x14:formula1>
            <xm:f>OFFSET(Feuil19!$C$1,1,MATCH($K$85,Feuil19!$C$1:$F$1,0)-1,COUNTA(OFFSET(Feuil19!$C$1,1,MATCH($K$85,Feuil19!$C$1:$F$1,0)-1,1048575,1)),1)</xm:f>
          </x14:formula1>
          <xm:sqref>R85 O85</xm:sqref>
        </x14:dataValidation>
        <x14:dataValidation type="list" allowBlank="1" showInputMessage="1" showErrorMessage="1" xr:uid="{00000000-0002-0000-0000-00004F000000}">
          <x14:formula1>
            <xm:f>OFFSET(Feuil19!$C$1,1,MATCH($K$86,Feuil19!$C$1:$F$1,0)-1,COUNTA(OFFSET(Feuil19!$C$1,1,MATCH($K$86,Feuil19!$C$1:$F$1,0)-1,1048575,1)),1)</xm:f>
          </x14:formula1>
          <xm:sqref>R86 O86</xm:sqref>
        </x14:dataValidation>
        <x14:dataValidation type="list" allowBlank="1" showInputMessage="1" showErrorMessage="1" xr:uid="{00000000-0002-0000-0000-000050000000}">
          <x14:formula1>
            <xm:f>OFFSET(Feuil19!$C$1,1,MATCH($K$87,Feuil19!$C$1:$F$1,0)-1,COUNTA(OFFSET(Feuil19!$C$1,1,MATCH($K$87,Feuil19!$C$1:$F$1,0)-1,1048575,1)),1)</xm:f>
          </x14:formula1>
          <xm:sqref>R87 O87</xm:sqref>
        </x14:dataValidation>
        <x14:dataValidation type="list" allowBlank="1" showInputMessage="1" showErrorMessage="1" xr:uid="{00000000-0002-0000-0000-000051000000}">
          <x14:formula1>
            <xm:f>OFFSET(Feuil19!$C$1,1,MATCH($K$88,Feuil19!$C$1:$F$1,0)-1,COUNTA(OFFSET(Feuil19!$C$1,1,MATCH($K$88,Feuil19!$C$1:$F$1,0)-1,1048575,1)),1)</xm:f>
          </x14:formula1>
          <xm:sqref>R88 O88</xm:sqref>
        </x14:dataValidation>
        <x14:dataValidation type="list" allowBlank="1" showInputMessage="1" showErrorMessage="1" xr:uid="{00000000-0002-0000-0000-000052000000}">
          <x14:formula1>
            <xm:f>OFFSET(Feuil19!$C$1,1,MATCH($K$89,Feuil19!$C$1:$F$1,0)-1,COUNTA(OFFSET(Feuil19!$C$1,1,MATCH($K$89,Feuil19!$C$1:$F$1,0)-1,1048575,1)),1)</xm:f>
          </x14:formula1>
          <xm:sqref>R89 O89</xm:sqref>
        </x14:dataValidation>
        <x14:dataValidation type="list" allowBlank="1" showInputMessage="1" showErrorMessage="1" xr:uid="{00000000-0002-0000-0000-000053000000}">
          <x14:formula1>
            <xm:f>OFFSET(Feuil19!$C$1,1,MATCH($K$90,Feuil19!$C$1:$F$1,0)-1,COUNTA(OFFSET(Feuil19!$C$1,1,MATCH($K$90,Feuil19!$C$1:$F$1,0)-1,1048575,1)),1)</xm:f>
          </x14:formula1>
          <xm:sqref>R90 O90</xm:sqref>
        </x14:dataValidation>
        <x14:dataValidation type="list" allowBlank="1" showInputMessage="1" showErrorMessage="1" xr:uid="{00000000-0002-0000-0000-000054000000}">
          <x14:formula1>
            <xm:f>OFFSET(Feuil19!$C$1,1,MATCH($K$91,Feuil19!$C$1:$F$1,0)-1,COUNTA(OFFSET(Feuil19!$C$1,1,MATCH($K$91,Feuil19!$C$1:$F$1,0)-1,1048575,1)),1)</xm:f>
          </x14:formula1>
          <xm:sqref>R91 O91</xm:sqref>
        </x14:dataValidation>
        <x14:dataValidation type="list" allowBlank="1" showInputMessage="1" showErrorMessage="1" xr:uid="{00000000-0002-0000-0000-000055000000}">
          <x14:formula1>
            <xm:f>OFFSET(Feuil19!$C$1,1,MATCH($K$92,Feuil19!$C$1:$F$1,0)-1,COUNTA(OFFSET(Feuil19!$C$1,1,MATCH($K$92,Feuil19!$C$1:$F$1,0)-1,1048575,1)),1)</xm:f>
          </x14:formula1>
          <xm:sqref>R92 O92</xm:sqref>
        </x14:dataValidation>
        <x14:dataValidation type="list" allowBlank="1" showInputMessage="1" showErrorMessage="1" xr:uid="{00000000-0002-0000-0000-000056000000}">
          <x14:formula1>
            <xm:f>OFFSET(Feuil19!$C$1,1,MATCH($K$93,Feuil19!$C$1:$F$1,0)-1,COUNTA(OFFSET(Feuil19!$C$1,1,MATCH($K$93,Feuil19!$C$1:$F$1,0)-1,1048575,1)),1)</xm:f>
          </x14:formula1>
          <xm:sqref>R93 O93</xm:sqref>
        </x14:dataValidation>
        <x14:dataValidation type="list" allowBlank="1" showInputMessage="1" showErrorMessage="1" xr:uid="{00000000-0002-0000-0000-000057000000}">
          <x14:formula1>
            <xm:f>OFFSET(Feuil19!$C$1,1,MATCH($K$94,Feuil19!$C$1:$F$1,0)-1,COUNTA(OFFSET(Feuil19!$C$1,1,MATCH($K$94,Feuil19!$C$1:$F$1,0)-1,1048575,1)),1)</xm:f>
          </x14:formula1>
          <xm:sqref>R94 O94</xm:sqref>
        </x14:dataValidation>
        <x14:dataValidation type="list" allowBlank="1" showInputMessage="1" showErrorMessage="1" xr:uid="{00000000-0002-0000-0000-000058000000}">
          <x14:formula1>
            <xm:f>OFFSET(Feuil19!$C$1,1,MATCH($K$95,Feuil19!$C$1:$F$1,0)-1,COUNTA(OFFSET(Feuil19!$C$1,1,MATCH($K$95,Feuil19!$C$1:$F$1,0)-1,1048575,1)),1)</xm:f>
          </x14:formula1>
          <xm:sqref>R95 O95</xm:sqref>
        </x14:dataValidation>
        <x14:dataValidation type="list" allowBlank="1" showInputMessage="1" showErrorMessage="1" xr:uid="{00000000-0002-0000-0000-000059000000}">
          <x14:formula1>
            <xm:f>OFFSET(Feuil19!$C$1,1,MATCH($K$96,Feuil19!$C$1:$F$1,0)-1,COUNTA(OFFSET(Feuil19!$C$1,1,MATCH($K$96,Feuil19!$C$1:$F$1,0)-1,1048575,1)),1)</xm:f>
          </x14:formula1>
          <xm:sqref>R96 O96</xm:sqref>
        </x14:dataValidation>
        <x14:dataValidation type="list" allowBlank="1" showInputMessage="1" showErrorMessage="1" xr:uid="{00000000-0002-0000-0000-00005A000000}">
          <x14:formula1>
            <xm:f>OFFSET(Feuil19!$C$1,1,MATCH($K$97,Feuil19!$C$1:$F$1,0)-1,COUNTA(OFFSET(Feuil19!$C$1,1,MATCH($K$97,Feuil19!$C$1:$F$1,0)-1,1048575,1)),1)</xm:f>
          </x14:formula1>
          <xm:sqref>R97 O97</xm:sqref>
        </x14:dataValidation>
        <x14:dataValidation type="list" allowBlank="1" showInputMessage="1" showErrorMessage="1" xr:uid="{00000000-0002-0000-0000-00005B000000}">
          <x14:formula1>
            <xm:f>OFFSET(Feuil19!$C$1,1,MATCH($K$98,Feuil19!$C$1:$F$1,0)-1,COUNTA(OFFSET(Feuil19!$C$1,1,MATCH($K$98,Feuil19!$C$1:$F$1,0)-1,1048575,1)),1)</xm:f>
          </x14:formula1>
          <xm:sqref>R98 O98</xm:sqref>
        </x14:dataValidation>
        <x14:dataValidation type="list" allowBlank="1" showInputMessage="1" showErrorMessage="1" xr:uid="{00000000-0002-0000-0000-00005C000000}">
          <x14:formula1>
            <xm:f>OFFSET(Feuil19!$C$1,1,MATCH($K$99,Feuil19!$C$1:$F$1,0)-1,COUNTA(OFFSET(Feuil19!$C$1,1,MATCH($K$99,Feuil19!$C$1:$F$1,0)-1,1048575,1)),1)</xm:f>
          </x14:formula1>
          <xm:sqref>R99 O99</xm:sqref>
        </x14:dataValidation>
        <x14:dataValidation type="list" allowBlank="1" showInputMessage="1" showErrorMessage="1" xr:uid="{00000000-0002-0000-0000-00005D000000}">
          <x14:formula1>
            <xm:f>OFFSET(Feuil19!$C$1,1,MATCH($K$100,Feuil19!$C$1:$F$1,0)-1,COUNTA(OFFSET(Feuil19!$C$1,1,MATCH($K$100,Feuil19!$C$1:$F$1,0)-1,1048575,1)),1)</xm:f>
          </x14:formula1>
          <xm:sqref>R100 O100</xm:sqref>
        </x14:dataValidation>
        <x14:dataValidation type="list" allowBlank="1" showInputMessage="1" showErrorMessage="1" xr:uid="{00000000-0002-0000-0000-00005E000000}">
          <x14:formula1>
            <xm:f>OFFSET(Feuil19!$C$1,1,MATCH($K$101,Feuil19!$C$1:$F$1,0)-1,COUNTA(OFFSET(Feuil19!$C$1,1,MATCH($K$101,Feuil19!$C$1:$F$1,0)-1,1048575,1)),1)</xm:f>
          </x14:formula1>
          <xm:sqref>R101 O101</xm:sqref>
        </x14:dataValidation>
        <x14:dataValidation type="list" allowBlank="1" showInputMessage="1" showErrorMessage="1" xr:uid="{00000000-0002-0000-0000-00005F000000}">
          <x14:formula1>
            <xm:f>OFFSET(Feuil19!$C$1,1,MATCH($K$102,Feuil19!$C$1:$F$1,0)-1,COUNTA(OFFSET(Feuil19!$C$1,1,MATCH($K$102,Feuil19!$C$1:$F$1,0)-1,1048575,1)),1)</xm:f>
          </x14:formula1>
          <xm:sqref>R102 O102</xm:sqref>
        </x14:dataValidation>
        <x14:dataValidation type="list" allowBlank="1" showInputMessage="1" showErrorMessage="1" xr:uid="{00000000-0002-0000-0000-000060000000}">
          <x14:formula1>
            <xm:f>OFFSET(Feuil19!$C$1,1,MATCH($K$103,Feuil19!$C$1:$F$1,0)-1,COUNTA(OFFSET(Feuil19!$C$1,1,MATCH($K$103,Feuil19!$C$1:$F$1,0)-1,1048575,1)),1)</xm:f>
          </x14:formula1>
          <xm:sqref>R103 O103</xm:sqref>
        </x14:dataValidation>
        <x14:dataValidation type="list" allowBlank="1" showInputMessage="1" showErrorMessage="1" xr:uid="{00000000-0002-0000-0000-000061000000}">
          <x14:formula1>
            <xm:f>OFFSET(Feuil19!$C$1,1,MATCH($K$104,Feuil19!$C$1:$F$1,0)-1,COUNTA(OFFSET(Feuil19!$C$1,1,MATCH($K$104,Feuil19!$C$1:$F$1,0)-1,1048575,1)),1)</xm:f>
          </x14:formula1>
          <xm:sqref>R104 O104</xm:sqref>
        </x14:dataValidation>
        <x14:dataValidation type="list" allowBlank="1" showInputMessage="1" showErrorMessage="1" xr:uid="{00000000-0002-0000-0000-000062000000}">
          <x14:formula1>
            <xm:f>OFFSET(Feuil19!$C$1,1,MATCH($K$105,Feuil19!$C$1:$F$1,0)-1,COUNTA(OFFSET(Feuil19!$C$1,1,MATCH($K$105,Feuil19!$C$1:$F$1,0)-1,1048575,1)),1)</xm:f>
          </x14:formula1>
          <xm:sqref>R105 O105</xm:sqref>
        </x14:dataValidation>
        <x14:dataValidation type="list" allowBlank="1" showInputMessage="1" showErrorMessage="1" xr:uid="{00000000-0002-0000-0000-000063000000}">
          <x14:formula1>
            <xm:f>OFFSET(Feuil19!$C$1,1,MATCH($K$106,Feuil19!$C$1:$F$1,0)-1,COUNTA(OFFSET(Feuil19!$C$1,1,MATCH($K$106,Feuil19!$C$1:$F$1,0)-1,1048575,1)),1)</xm:f>
          </x14:formula1>
          <xm:sqref>R106 O106</xm:sqref>
        </x14:dataValidation>
        <x14:dataValidation type="list" allowBlank="1" showInputMessage="1" showErrorMessage="1" xr:uid="{00000000-0002-0000-0000-000064000000}">
          <x14:formula1>
            <xm:f>OFFSET(Feuil19!$C$1,1,MATCH($K$107,Feuil19!$C$1:$F$1,0)-1,COUNTA(OFFSET(Feuil19!$C$1,1,MATCH($K$107,Feuil19!$C$1:$F$1,0)-1,1048575,1)),1)</xm:f>
          </x14:formula1>
          <xm:sqref>R107 O107</xm:sqref>
        </x14:dataValidation>
        <x14:dataValidation type="list" allowBlank="1" showInputMessage="1" showErrorMessage="1" xr:uid="{00000000-0002-0000-0000-000065000000}">
          <x14:formula1>
            <xm:f>OFFSET(Feuil19!$C$1,1,MATCH($K$108,Feuil19!$C$1:$F$1,0)-1,COUNTA(OFFSET(Feuil19!$C$1,1,MATCH($K$108,Feuil19!$C$1:$F$1,0)-1,1048575,1)),1)</xm:f>
          </x14:formula1>
          <xm:sqref>R108 O108</xm:sqref>
        </x14:dataValidation>
        <x14:dataValidation type="list" allowBlank="1" showInputMessage="1" showErrorMessage="1" xr:uid="{00000000-0002-0000-0000-000066000000}">
          <x14:formula1>
            <xm:f>OFFSET(Feuil19!$C$1,1,MATCH($K$109,Feuil19!$C$1:$F$1,0)-1,COUNTA(OFFSET(Feuil19!$C$1,1,MATCH($K$109,Feuil19!$C$1:$F$1,0)-1,1048575,1)),1)</xm:f>
          </x14:formula1>
          <xm:sqref>R109 O109</xm:sqref>
        </x14:dataValidation>
        <x14:dataValidation type="list" allowBlank="1" showInputMessage="1" showErrorMessage="1" xr:uid="{00000000-0002-0000-0000-000067000000}">
          <x14:formula1>
            <xm:f>OFFSET(Feuil19!$C$1,1,MATCH($K$110,Feuil19!$C$1:$F$1,0)-1,COUNTA(OFFSET(Feuil19!$C$1,1,MATCH($K$110,Feuil19!$C$1:$F$1,0)-1,1048575,1)),1)</xm:f>
          </x14:formula1>
          <xm:sqref>R110 O110</xm:sqref>
        </x14:dataValidation>
        <x14:dataValidation type="list" allowBlank="1" showInputMessage="1" showErrorMessage="1" xr:uid="{00000000-0002-0000-0000-000068000000}">
          <x14:formula1>
            <xm:f>OFFSET(Feuil19!$C$1,1,MATCH($K$111,Feuil19!$C$1:$F$1,0)-1,COUNTA(OFFSET(Feuil19!$C$1,1,MATCH($K$111,Feuil19!$C$1:$F$1,0)-1,1048575,1)),1)</xm:f>
          </x14:formula1>
          <xm:sqref>R111 O111</xm:sqref>
        </x14:dataValidation>
        <x14:dataValidation type="list" allowBlank="1" showInputMessage="1" showErrorMessage="1" xr:uid="{00000000-0002-0000-0000-000069000000}">
          <x14:formula1>
            <xm:f>OFFSET(Feuil19!$C$1,1,MATCH($K$112,Feuil19!$C$1:$F$1,0)-1,COUNTA(OFFSET(Feuil19!$C$1,1,MATCH($K$112,Feuil19!$C$1:$F$1,0)-1,1048575,1)),1)</xm:f>
          </x14:formula1>
          <xm:sqref>R112 O112</xm:sqref>
        </x14:dataValidation>
        <x14:dataValidation type="list" allowBlank="1" showInputMessage="1" showErrorMessage="1" xr:uid="{00000000-0002-0000-0000-00006A000000}">
          <x14:formula1>
            <xm:f>OFFSET(Feuil19!$C$1,1,MATCH($K$113,Feuil19!$C$1:$F$1,0)-1,COUNTA(OFFSET(Feuil19!$C$1,1,MATCH($K$113,Feuil19!$C$1:$F$1,0)-1,1048575,1)),1)</xm:f>
          </x14:formula1>
          <xm:sqref>R113 O113</xm:sqref>
        </x14:dataValidation>
        <x14:dataValidation type="list" allowBlank="1" showInputMessage="1" showErrorMessage="1" xr:uid="{00000000-0002-0000-0000-00006B000000}">
          <x14:formula1>
            <xm:f>OFFSET(Feuil19!$C$1,1,MATCH($K$114,Feuil19!$C$1:$F$1,0)-1,COUNTA(OFFSET(Feuil19!$C$1,1,MATCH($K$114,Feuil19!$C$1:$F$1,0)-1,1048575,1)),1)</xm:f>
          </x14:formula1>
          <xm:sqref>R114 O114</xm:sqref>
        </x14:dataValidation>
        <x14:dataValidation type="list" allowBlank="1" showInputMessage="1" showErrorMessage="1" xr:uid="{00000000-0002-0000-0000-00006C000000}">
          <x14:formula1>
            <xm:f>OFFSET(Feuil19!$C$1,1,MATCH($K$115,Feuil19!$C$1:$F$1,0)-1,COUNTA(OFFSET(Feuil19!$C$1,1,MATCH($K$115,Feuil19!$C$1:$F$1,0)-1,1048575,1)),1)</xm:f>
          </x14:formula1>
          <xm:sqref>R115 O115</xm:sqref>
        </x14:dataValidation>
        <x14:dataValidation type="list" allowBlank="1" showInputMessage="1" showErrorMessage="1" xr:uid="{00000000-0002-0000-0000-00006D000000}">
          <x14:formula1>
            <xm:f>OFFSET(Feuil19!$C$1,1,MATCH($K$116,Feuil19!$C$1:$F$1,0)-1,COUNTA(OFFSET(Feuil19!$C$1,1,MATCH($K$116,Feuil19!$C$1:$F$1,0)-1,1048575,1)),1)</xm:f>
          </x14:formula1>
          <xm:sqref>R116 O116</xm:sqref>
        </x14:dataValidation>
        <x14:dataValidation type="list" allowBlank="1" showInputMessage="1" showErrorMessage="1" xr:uid="{00000000-0002-0000-0000-00006E000000}">
          <x14:formula1>
            <xm:f>OFFSET(Feuil19!$C$1,1,MATCH($K$117,Feuil19!$C$1:$F$1,0)-1,COUNTA(OFFSET(Feuil19!$C$1,1,MATCH($K$117,Feuil19!$C$1:$F$1,0)-1,1048575,1)),1)</xm:f>
          </x14:formula1>
          <xm:sqref>R117 O117</xm:sqref>
        </x14:dataValidation>
        <x14:dataValidation type="list" allowBlank="1" showInputMessage="1" showErrorMessage="1" xr:uid="{00000000-0002-0000-0000-00006F000000}">
          <x14:formula1>
            <xm:f>OFFSET(Feuil19!$C$1,1,MATCH($K$118,Feuil19!$C$1:$F$1,0)-1,COUNTA(OFFSET(Feuil19!$C$1,1,MATCH($K$118,Feuil19!$C$1:$F$1,0)-1,1048575,1)),1)</xm:f>
          </x14:formula1>
          <xm:sqref>R118 O118</xm:sqref>
        </x14:dataValidation>
        <x14:dataValidation type="list" allowBlank="1" showInputMessage="1" showErrorMessage="1" xr:uid="{00000000-0002-0000-0000-000070000000}">
          <x14:formula1>
            <xm:f>OFFSET(Feuil19!$C$1,1,MATCH($K$119,Feuil19!$C$1:$F$1,0)-1,COUNTA(OFFSET(Feuil19!$C$1,1,MATCH($K$119,Feuil19!$C$1:$F$1,0)-1,1048575,1)),1)</xm:f>
          </x14:formula1>
          <xm:sqref>R119 O119</xm:sqref>
        </x14:dataValidation>
        <x14:dataValidation type="list" allowBlank="1" showInputMessage="1" showErrorMessage="1" xr:uid="{00000000-0002-0000-0000-000071000000}">
          <x14:formula1>
            <xm:f>OFFSET(Feuil19!$C$1,1,MATCH($K$120,Feuil19!$C$1:$F$1,0)-1,COUNTA(OFFSET(Feuil19!$C$1,1,MATCH($K$120,Feuil19!$C$1:$F$1,0)-1,1048575,1)),1)</xm:f>
          </x14:formula1>
          <xm:sqref>R120 O120</xm:sqref>
        </x14:dataValidation>
        <x14:dataValidation type="list" allowBlank="1" showInputMessage="1" showErrorMessage="1" xr:uid="{00000000-0002-0000-0000-000072000000}">
          <x14:formula1>
            <xm:f>OFFSET(Feuil19!$C$1,1,MATCH($K$121,Feuil19!$C$1:$F$1,0)-1,COUNTA(OFFSET(Feuil19!$C$1,1,MATCH($K$121,Feuil19!$C$1:$F$1,0)-1,1048575,1)),1)</xm:f>
          </x14:formula1>
          <xm:sqref>R121 O121</xm:sqref>
        </x14:dataValidation>
        <x14:dataValidation type="list" allowBlank="1" showInputMessage="1" showErrorMessage="1" xr:uid="{00000000-0002-0000-0000-000073000000}">
          <x14:formula1>
            <xm:f>OFFSET(Feuil19!$C$1,1,MATCH($K$122,Feuil19!$C$1:$F$1,0)-1,COUNTA(OFFSET(Feuil19!$C$1,1,MATCH($K$122,Feuil19!$C$1:$F$1,0)-1,1048575,1)),1)</xm:f>
          </x14:formula1>
          <xm:sqref>R122 O122</xm:sqref>
        </x14:dataValidation>
        <x14:dataValidation type="list" allowBlank="1" showInputMessage="1" showErrorMessage="1" xr:uid="{00000000-0002-0000-0000-000074000000}">
          <x14:formula1>
            <xm:f>OFFSET(Feuil19!$C$1,1,MATCH($K$123,Feuil19!$C$1:$F$1,0)-1,COUNTA(OFFSET(Feuil19!$C$1,1,MATCH($K$123,Feuil19!$C$1:$F$1,0)-1,1048575,1)),1)</xm:f>
          </x14:formula1>
          <xm:sqref>R123 O123</xm:sqref>
        </x14:dataValidation>
        <x14:dataValidation type="list" allowBlank="1" showInputMessage="1" showErrorMessage="1" xr:uid="{00000000-0002-0000-0000-000075000000}">
          <x14:formula1>
            <xm:f>OFFSET(Feuil19!$C$1,1,MATCH($K$124,Feuil19!$C$1:$F$1,0)-1,COUNTA(OFFSET(Feuil19!$C$1,1,MATCH($K$124,Feuil19!$C$1:$F$1,0)-1,1048575,1)),1)</xm:f>
          </x14:formula1>
          <xm:sqref>R124 O124</xm:sqref>
        </x14:dataValidation>
        <x14:dataValidation type="list" allowBlank="1" showInputMessage="1" showErrorMessage="1" xr:uid="{00000000-0002-0000-0000-000076000000}">
          <x14:formula1>
            <xm:f>OFFSET(Feuil19!$C$1,1,MATCH($K$125,Feuil19!$C$1:$F$1,0)-1,COUNTA(OFFSET(Feuil19!$C$1,1,MATCH($K$125,Feuil19!$C$1:$F$1,0)-1,1048575,1)),1)</xm:f>
          </x14:formula1>
          <xm:sqref>R125 O125</xm:sqref>
        </x14:dataValidation>
        <x14:dataValidation type="list" allowBlank="1" showInputMessage="1" showErrorMessage="1" xr:uid="{00000000-0002-0000-0000-000077000000}">
          <x14:formula1>
            <xm:f>OFFSET(Feuil19!$C$1,1,MATCH($K$126,Feuil19!$C$1:$F$1,0)-1,COUNTA(OFFSET(Feuil19!$C$1,1,MATCH($K$126,Feuil19!$C$1:$F$1,0)-1,1048575,1)),1)</xm:f>
          </x14:formula1>
          <xm:sqref>R126 O126</xm:sqref>
        </x14:dataValidation>
        <x14:dataValidation type="list" allowBlank="1" showInputMessage="1" showErrorMessage="1" xr:uid="{00000000-0002-0000-0000-000078000000}">
          <x14:formula1>
            <xm:f>OFFSET(Feuil19!$C$1,1,MATCH($K$127,Feuil19!$C$1:$F$1,0)-1,COUNTA(OFFSET(Feuil19!$C$1,1,MATCH($K$127,Feuil19!$C$1:$F$1,0)-1,1048575,1)),1)</xm:f>
          </x14:formula1>
          <xm:sqref>R127 O127</xm:sqref>
        </x14:dataValidation>
        <x14:dataValidation type="list" allowBlank="1" showInputMessage="1" showErrorMessage="1" xr:uid="{00000000-0002-0000-0000-000079000000}">
          <x14:formula1>
            <xm:f>OFFSET(Feuil19!$C$1,1,MATCH($K$128,Feuil19!$C$1:$F$1,0)-1,COUNTA(OFFSET(Feuil19!$C$1,1,MATCH($K$128,Feuil19!$C$1:$F$1,0)-1,1048575,1)),1)</xm:f>
          </x14:formula1>
          <xm:sqref>R128 O128</xm:sqref>
        </x14:dataValidation>
        <x14:dataValidation type="list" allowBlank="1" showInputMessage="1" showErrorMessage="1" xr:uid="{00000000-0002-0000-0000-00007A000000}">
          <x14:formula1>
            <xm:f>OFFSET(Feuil19!$C$1,1,MATCH($K$129,Feuil19!$C$1:$F$1,0)-1,COUNTA(OFFSET(Feuil19!$C$1,1,MATCH($K$129,Feuil19!$C$1:$F$1,0)-1,1048575,1)),1)</xm:f>
          </x14:formula1>
          <xm:sqref>R129 O129</xm:sqref>
        </x14:dataValidation>
        <x14:dataValidation type="list" allowBlank="1" showInputMessage="1" showErrorMessage="1" xr:uid="{00000000-0002-0000-0000-00007B000000}">
          <x14:formula1>
            <xm:f>OFFSET(Feuil19!$C$1,1,MATCH($K$130,Feuil19!$C$1:$F$1,0)-1,COUNTA(OFFSET(Feuil19!$C$1,1,MATCH($K$130,Feuil19!$C$1:$F$1,0)-1,1048575,1)),1)</xm:f>
          </x14:formula1>
          <xm:sqref>R130 O130</xm:sqref>
        </x14:dataValidation>
        <x14:dataValidation type="list" allowBlank="1" showInputMessage="1" showErrorMessage="1" xr:uid="{00000000-0002-0000-0000-00007C000000}">
          <x14:formula1>
            <xm:f>OFFSET(Feuil19!$C$1,1,MATCH($K$131,Feuil19!$C$1:$F$1,0)-1,COUNTA(OFFSET(Feuil19!$C$1,1,MATCH($K$131,Feuil19!$C$1:$F$1,0)-1,1048575,1)),1)</xm:f>
          </x14:formula1>
          <xm:sqref>R131 O131</xm:sqref>
        </x14:dataValidation>
        <x14:dataValidation type="list" allowBlank="1" showInputMessage="1" showErrorMessage="1" xr:uid="{00000000-0002-0000-0000-00007D000000}">
          <x14:formula1>
            <xm:f>OFFSET(Feuil19!$C$1,1,MATCH($K$132,Feuil19!$C$1:$F$1,0)-1,COUNTA(OFFSET(Feuil19!$C$1,1,MATCH($K$132,Feuil19!$C$1:$F$1,0)-1,1048575,1)),1)</xm:f>
          </x14:formula1>
          <xm:sqref>R132 O132</xm:sqref>
        </x14:dataValidation>
        <x14:dataValidation type="list" allowBlank="1" showInputMessage="1" showErrorMessage="1" xr:uid="{00000000-0002-0000-0000-00007E000000}">
          <x14:formula1>
            <xm:f>OFFSET(Feuil19!$C$1,1,MATCH($K$133,Feuil19!$C$1:$F$1,0)-1,COUNTA(OFFSET(Feuil19!$C$1,1,MATCH($K$133,Feuil19!$C$1:$F$1,0)-1,1048575,1)),1)</xm:f>
          </x14:formula1>
          <xm:sqref>R133 O133</xm:sqref>
        </x14:dataValidation>
        <x14:dataValidation type="list" allowBlank="1" showInputMessage="1" showErrorMessage="1" xr:uid="{00000000-0002-0000-0000-00007F000000}">
          <x14:formula1>
            <xm:f>OFFSET(Feuil19!$C$1,1,MATCH($K$134,Feuil19!$C$1:$F$1,0)-1,COUNTA(OFFSET(Feuil19!$C$1,1,MATCH($K$134,Feuil19!$C$1:$F$1,0)-1,1048575,1)),1)</xm:f>
          </x14:formula1>
          <xm:sqref>R134 O134</xm:sqref>
        </x14:dataValidation>
        <x14:dataValidation type="list" allowBlank="1" showInputMessage="1" showErrorMessage="1" xr:uid="{00000000-0002-0000-0000-000080000000}">
          <x14:formula1>
            <xm:f>OFFSET(Feuil19!$C$1,1,MATCH($K$135,Feuil19!$C$1:$F$1,0)-1,COUNTA(OFFSET(Feuil19!$C$1,1,MATCH($K$135,Feuil19!$C$1:$F$1,0)-1,1048575,1)),1)</xm:f>
          </x14:formula1>
          <xm:sqref>R135 O135</xm:sqref>
        </x14:dataValidation>
        <x14:dataValidation type="list" allowBlank="1" showInputMessage="1" showErrorMessage="1" xr:uid="{00000000-0002-0000-0000-000081000000}">
          <x14:formula1>
            <xm:f>OFFSET(Feuil19!$C$1,1,MATCH($K$136,Feuil19!$C$1:$F$1,0)-1,COUNTA(OFFSET(Feuil19!$C$1,1,MATCH($K$136,Feuil19!$C$1:$F$1,0)-1,1048575,1)),1)</xm:f>
          </x14:formula1>
          <xm:sqref>R136 O136</xm:sqref>
        </x14:dataValidation>
        <x14:dataValidation type="list" allowBlank="1" showInputMessage="1" showErrorMessage="1" xr:uid="{00000000-0002-0000-0000-000082000000}">
          <x14:formula1>
            <xm:f>OFFSET(Feuil19!$C$1,1,MATCH($K$137,Feuil19!$C$1:$F$1,0)-1,COUNTA(OFFSET(Feuil19!$C$1,1,MATCH($K$137,Feuil19!$C$1:$F$1,0)-1,1048575,1)),1)</xm:f>
          </x14:formula1>
          <xm:sqref>R137 O137</xm:sqref>
        </x14:dataValidation>
        <x14:dataValidation type="list" allowBlank="1" showInputMessage="1" showErrorMessage="1" xr:uid="{00000000-0002-0000-0000-000083000000}">
          <x14:formula1>
            <xm:f>OFFSET(Feuil19!$C$1,1,MATCH($K$138,Feuil19!$C$1:$F$1,0)-1,COUNTA(OFFSET(Feuil19!$C$1,1,MATCH($K$138,Feuil19!$C$1:$F$1,0)-1,1048575,1)),1)</xm:f>
          </x14:formula1>
          <xm:sqref>R138 O138</xm:sqref>
        </x14:dataValidation>
        <x14:dataValidation type="list" allowBlank="1" showInputMessage="1" showErrorMessage="1" xr:uid="{00000000-0002-0000-0000-000084000000}">
          <x14:formula1>
            <xm:f>OFFSET(Feuil19!$C$1,1,MATCH($K$139,Feuil19!$C$1:$F$1,0)-1,COUNTA(OFFSET(Feuil19!$C$1,1,MATCH($K$139,Feuil19!$C$1:$F$1,0)-1,1048575,1)),1)</xm:f>
          </x14:formula1>
          <xm:sqref>R139 O139</xm:sqref>
        </x14:dataValidation>
        <x14:dataValidation type="list" allowBlank="1" showInputMessage="1" showErrorMessage="1" xr:uid="{00000000-0002-0000-0000-000085000000}">
          <x14:formula1>
            <xm:f>OFFSET(Feuil19!$C$1,1,MATCH($K$140,Feuil19!$C$1:$F$1,0)-1,COUNTA(OFFSET(Feuil19!$C$1,1,MATCH($K$140,Feuil19!$C$1:$F$1,0)-1,1048575,1)),1)</xm:f>
          </x14:formula1>
          <xm:sqref>R140 O140</xm:sqref>
        </x14:dataValidation>
        <x14:dataValidation type="list" allowBlank="1" showInputMessage="1" showErrorMessage="1" xr:uid="{00000000-0002-0000-0000-000086000000}">
          <x14:formula1>
            <xm:f>OFFSET(Feuil19!$C$1,1,MATCH($K$141,Feuil19!$C$1:$F$1,0)-1,COUNTA(OFFSET(Feuil19!$C$1,1,MATCH($K$141,Feuil19!$C$1:$F$1,0)-1,1048575,1)),1)</xm:f>
          </x14:formula1>
          <xm:sqref>R141 O141</xm:sqref>
        </x14:dataValidation>
        <x14:dataValidation type="list" allowBlank="1" showInputMessage="1" showErrorMessage="1" xr:uid="{00000000-0002-0000-0000-000087000000}">
          <x14:formula1>
            <xm:f>OFFSET(Feuil19!$C$1,1,MATCH($K$142,Feuil19!$C$1:$F$1,0)-1,COUNTA(OFFSET(Feuil19!$C$1,1,MATCH($K$142,Feuil19!$C$1:$F$1,0)-1,1048575,1)),1)</xm:f>
          </x14:formula1>
          <xm:sqref>R142 O142</xm:sqref>
        </x14:dataValidation>
        <x14:dataValidation type="list" allowBlank="1" showInputMessage="1" showErrorMessage="1" xr:uid="{00000000-0002-0000-0000-000088000000}">
          <x14:formula1>
            <xm:f>OFFSET(Feuil19!$C$1,1,MATCH($K$143,Feuil19!$C$1:$F$1,0)-1,COUNTA(OFFSET(Feuil19!$C$1,1,MATCH($K$143,Feuil19!$C$1:$F$1,0)-1,1048575,1)),1)</xm:f>
          </x14:formula1>
          <xm:sqref>R143 O143</xm:sqref>
        </x14:dataValidation>
        <x14:dataValidation type="list" allowBlank="1" showInputMessage="1" showErrorMessage="1" xr:uid="{00000000-0002-0000-0000-000089000000}">
          <x14:formula1>
            <xm:f>OFFSET(Feuil19!$C$1,1,MATCH($K$144,Feuil19!$C$1:$F$1,0)-1,COUNTA(OFFSET(Feuil19!$C$1,1,MATCH($K$144,Feuil19!$C$1:$F$1,0)-1,1048575,1)),1)</xm:f>
          </x14:formula1>
          <xm:sqref>R144 O144</xm:sqref>
        </x14:dataValidation>
        <x14:dataValidation type="list" allowBlank="1" showInputMessage="1" showErrorMessage="1" xr:uid="{00000000-0002-0000-0000-00008A000000}">
          <x14:formula1>
            <xm:f>OFFSET(Feuil19!$C$1,1,MATCH($K$145,Feuil19!$C$1:$F$1,0)-1,COUNTA(OFFSET(Feuil19!$C$1,1,MATCH($K$145,Feuil19!$C$1:$F$1,0)-1,1048575,1)),1)</xm:f>
          </x14:formula1>
          <xm:sqref>R145 O145</xm:sqref>
        </x14:dataValidation>
        <x14:dataValidation type="list" allowBlank="1" showInputMessage="1" showErrorMessage="1" xr:uid="{00000000-0002-0000-0000-00008B000000}">
          <x14:formula1>
            <xm:f>OFFSET(Feuil19!$C$1,1,MATCH($K$146,Feuil19!$C$1:$F$1,0)-1,COUNTA(OFFSET(Feuil19!$C$1,1,MATCH($K$146,Feuil19!$C$1:$F$1,0)-1,1048575,1)),1)</xm:f>
          </x14:formula1>
          <xm:sqref>R146 O146</xm:sqref>
        </x14:dataValidation>
        <x14:dataValidation type="list" allowBlank="1" showInputMessage="1" showErrorMessage="1" xr:uid="{00000000-0002-0000-0000-00008C000000}">
          <x14:formula1>
            <xm:f>OFFSET(Feuil19!$C$1,1,MATCH($K$147,Feuil19!$C$1:$F$1,0)-1,COUNTA(OFFSET(Feuil19!$C$1,1,MATCH($K$147,Feuil19!$C$1:$F$1,0)-1,1048575,1)),1)</xm:f>
          </x14:formula1>
          <xm:sqref>R147 O147</xm:sqref>
        </x14:dataValidation>
        <x14:dataValidation type="list" allowBlank="1" showInputMessage="1" showErrorMessage="1" xr:uid="{00000000-0002-0000-0000-00008D000000}">
          <x14:formula1>
            <xm:f>OFFSET(Feuil19!$C$1,1,MATCH($K$148,Feuil19!$C$1:$F$1,0)-1,COUNTA(OFFSET(Feuil19!$C$1,1,MATCH($K$148,Feuil19!$C$1:$F$1,0)-1,1048575,1)),1)</xm:f>
          </x14:formula1>
          <xm:sqref>R148 O148</xm:sqref>
        </x14:dataValidation>
        <x14:dataValidation type="list" allowBlank="1" showInputMessage="1" showErrorMessage="1" xr:uid="{00000000-0002-0000-0000-00008E000000}">
          <x14:formula1>
            <xm:f>OFFSET(Feuil19!$C$1,1,MATCH($K$149,Feuil19!$C$1:$F$1,0)-1,COUNTA(OFFSET(Feuil19!$C$1,1,MATCH($K$149,Feuil19!$C$1:$F$1,0)-1,1048575,1)),1)</xm:f>
          </x14:formula1>
          <xm:sqref>R149 O149</xm:sqref>
        </x14:dataValidation>
        <x14:dataValidation type="list" allowBlank="1" showInputMessage="1" showErrorMessage="1" xr:uid="{00000000-0002-0000-0000-00008F000000}">
          <x14:formula1>
            <xm:f>OFFSET(Feuil19!$C$1,1,MATCH($K$150,Feuil19!$C$1:$F$1,0)-1,COUNTA(OFFSET(Feuil19!$C$1,1,MATCH($K$150,Feuil19!$C$1:$F$1,0)-1,1048575,1)),1)</xm:f>
          </x14:formula1>
          <xm:sqref>R150 O150</xm:sqref>
        </x14:dataValidation>
        <x14:dataValidation type="list" allowBlank="1" showInputMessage="1" showErrorMessage="1" xr:uid="{00000000-0002-0000-0000-000090000000}">
          <x14:formula1>
            <xm:f>OFFSET(Feuil19!$C$1,1,MATCH($K$151,Feuil19!$C$1:$F$1,0)-1,COUNTA(OFFSET(Feuil19!$C$1,1,MATCH($K$151,Feuil19!$C$1:$F$1,0)-1,1048575,1)),1)</xm:f>
          </x14:formula1>
          <xm:sqref>R151 O151</xm:sqref>
        </x14:dataValidation>
        <x14:dataValidation type="list" allowBlank="1" showInputMessage="1" showErrorMessage="1" xr:uid="{00000000-0002-0000-0000-000091000000}">
          <x14:formula1>
            <xm:f>OFFSET(Feuil19!$C$1,1,MATCH($K$152,Feuil19!$C$1:$F$1,0)-1,COUNTA(OFFSET(Feuil19!$C$1,1,MATCH($K$152,Feuil19!$C$1:$F$1,0)-1,1048575,1)),1)</xm:f>
          </x14:formula1>
          <xm:sqref>R152 O152</xm:sqref>
        </x14:dataValidation>
        <x14:dataValidation type="list" allowBlank="1" showInputMessage="1" showErrorMessage="1" xr:uid="{00000000-0002-0000-0000-000092000000}">
          <x14:formula1>
            <xm:f>OFFSET(Feuil19!$C$1,1,MATCH($K$153,Feuil19!$C$1:$F$1,0)-1,COUNTA(OFFSET(Feuil19!$C$1,1,MATCH($K$153,Feuil19!$C$1:$F$1,0)-1,1048575,1)),1)</xm:f>
          </x14:formula1>
          <xm:sqref>R153 O153</xm:sqref>
        </x14:dataValidation>
        <x14:dataValidation type="list" allowBlank="1" showInputMessage="1" showErrorMessage="1" xr:uid="{00000000-0002-0000-0000-000093000000}">
          <x14:formula1>
            <xm:f>OFFSET(Feuil19!$C$1,1,MATCH($K$154,Feuil19!$C$1:$F$1,0)-1,COUNTA(OFFSET(Feuil19!$C$1,1,MATCH($K$154,Feuil19!$C$1:$F$1,0)-1,1048575,1)),1)</xm:f>
          </x14:formula1>
          <xm:sqref>R154 O154</xm:sqref>
        </x14:dataValidation>
        <x14:dataValidation type="list" allowBlank="1" showInputMessage="1" showErrorMessage="1" xr:uid="{00000000-0002-0000-0000-000094000000}">
          <x14:formula1>
            <xm:f>OFFSET(Feuil19!$C$1,1,MATCH($K$155,Feuil19!$C$1:$F$1,0)-1,COUNTA(OFFSET(Feuil19!$C$1,1,MATCH($K$155,Feuil19!$C$1:$F$1,0)-1,1048575,1)),1)</xm:f>
          </x14:formula1>
          <xm:sqref>R155 O155</xm:sqref>
        </x14:dataValidation>
        <x14:dataValidation type="list" allowBlank="1" showInputMessage="1" showErrorMessage="1" xr:uid="{00000000-0002-0000-0000-000095000000}">
          <x14:formula1>
            <xm:f>OFFSET(Feuil19!$C$1,1,MATCH($K$156,Feuil19!$C$1:$F$1,0)-1,COUNTA(OFFSET(Feuil19!$C$1,1,MATCH($K$156,Feuil19!$C$1:$F$1,0)-1,1048575,1)),1)</xm:f>
          </x14:formula1>
          <xm:sqref>R156 O156</xm:sqref>
        </x14:dataValidation>
        <x14:dataValidation type="list" allowBlank="1" showInputMessage="1" showErrorMessage="1" xr:uid="{00000000-0002-0000-0000-000096000000}">
          <x14:formula1>
            <xm:f>OFFSET(Feuil19!$C$1,1,MATCH($K$157,Feuil19!$C$1:$F$1,0)-1,COUNTA(OFFSET(Feuil19!$C$1,1,MATCH($K$157,Feuil19!$C$1:$F$1,0)-1,1048575,1)),1)</xm:f>
          </x14:formula1>
          <xm:sqref>R157 O157</xm:sqref>
        </x14:dataValidation>
        <x14:dataValidation type="list" allowBlank="1" showInputMessage="1" showErrorMessage="1" xr:uid="{00000000-0002-0000-0000-000097000000}">
          <x14:formula1>
            <xm:f>OFFSET(Feuil19!$C$1,1,MATCH($K$158,Feuil19!$C$1:$F$1,0)-1,COUNTA(OFFSET(Feuil19!$C$1,1,MATCH($K$158,Feuil19!$C$1:$F$1,0)-1,1048575,1)),1)</xm:f>
          </x14:formula1>
          <xm:sqref>R158 O158</xm:sqref>
        </x14:dataValidation>
        <x14:dataValidation type="list" allowBlank="1" showInputMessage="1" showErrorMessage="1" xr:uid="{00000000-0002-0000-0000-000098000000}">
          <x14:formula1>
            <xm:f>OFFSET(Feuil19!$C$1,1,MATCH($K$159,Feuil19!$C$1:$F$1,0)-1,COUNTA(OFFSET(Feuil19!$C$1,1,MATCH($K$159,Feuil19!$C$1:$F$1,0)-1,1048575,1)),1)</xm:f>
          </x14:formula1>
          <xm:sqref>R159 O159</xm:sqref>
        </x14:dataValidation>
        <x14:dataValidation type="list" allowBlank="1" showInputMessage="1" showErrorMessage="1" xr:uid="{00000000-0002-0000-0000-000099000000}">
          <x14:formula1>
            <xm:f>OFFSET(Feuil19!$C$1,1,MATCH($K$160,Feuil19!$C$1:$F$1,0)-1,COUNTA(OFFSET(Feuil19!$C$1,1,MATCH($K$160,Feuil19!$C$1:$F$1,0)-1,1048575,1)),1)</xm:f>
          </x14:formula1>
          <xm:sqref>R160 O160</xm:sqref>
        </x14:dataValidation>
        <x14:dataValidation type="list" allowBlank="1" showInputMessage="1" showErrorMessage="1" xr:uid="{00000000-0002-0000-0000-00009A000000}">
          <x14:formula1>
            <xm:f>OFFSET(Feuil19!$C$1,1,MATCH($K$161,Feuil19!$C$1:$F$1,0)-1,COUNTA(OFFSET(Feuil19!$C$1,1,MATCH($K$161,Feuil19!$C$1:$F$1,0)-1,1048575,1)),1)</xm:f>
          </x14:formula1>
          <xm:sqref>R161 O161</xm:sqref>
        </x14:dataValidation>
        <x14:dataValidation type="list" allowBlank="1" showInputMessage="1" showErrorMessage="1" xr:uid="{00000000-0002-0000-0000-00009B000000}">
          <x14:formula1>
            <xm:f>OFFSET(Feuil19!$C$1,1,MATCH($K$162,Feuil19!$C$1:$F$1,0)-1,COUNTA(OFFSET(Feuil19!$C$1,1,MATCH($K$162,Feuil19!$C$1:$F$1,0)-1,1048575,1)),1)</xm:f>
          </x14:formula1>
          <xm:sqref>R162 O162</xm:sqref>
        </x14:dataValidation>
        <x14:dataValidation type="list" allowBlank="1" showInputMessage="1" showErrorMessage="1" xr:uid="{00000000-0002-0000-0000-00009C000000}">
          <x14:formula1>
            <xm:f>OFFSET(Feuil19!$C$1,1,MATCH($K$163,Feuil19!$C$1:$F$1,0)-1,COUNTA(OFFSET(Feuil19!$C$1,1,MATCH($K$163,Feuil19!$C$1:$F$1,0)-1,1048575,1)),1)</xm:f>
          </x14:formula1>
          <xm:sqref>R163 O163</xm:sqref>
        </x14:dataValidation>
        <x14:dataValidation type="list" allowBlank="1" showInputMessage="1" showErrorMessage="1" xr:uid="{00000000-0002-0000-0000-00009D000000}">
          <x14:formula1>
            <xm:f>OFFSET(Feuil19!$C$1,1,MATCH($K$164,Feuil19!$C$1:$F$1,0)-1,COUNTA(OFFSET(Feuil19!$C$1,1,MATCH($K$164,Feuil19!$C$1:$F$1,0)-1,1048575,1)),1)</xm:f>
          </x14:formula1>
          <xm:sqref>R164 O164</xm:sqref>
        </x14:dataValidation>
        <x14:dataValidation type="list" allowBlank="1" showInputMessage="1" showErrorMessage="1" xr:uid="{00000000-0002-0000-0000-00009E000000}">
          <x14:formula1>
            <xm:f>OFFSET(Feuil19!$C$1,1,MATCH($K$165,Feuil19!$C$1:$F$1,0)-1,COUNTA(OFFSET(Feuil19!$C$1,1,MATCH($K$165,Feuil19!$C$1:$F$1,0)-1,1048575,1)),1)</xm:f>
          </x14:formula1>
          <xm:sqref>R165 O165</xm:sqref>
        </x14:dataValidation>
        <x14:dataValidation type="list" allowBlank="1" showInputMessage="1" showErrorMessage="1" xr:uid="{00000000-0002-0000-0000-00009F000000}">
          <x14:formula1>
            <xm:f>OFFSET(Feuil19!$C$1,1,MATCH($K$166,Feuil19!$C$1:$F$1,0)-1,COUNTA(OFFSET(Feuil19!$C$1,1,MATCH($K$166,Feuil19!$C$1:$F$1,0)-1,1048575,1)),1)</xm:f>
          </x14:formula1>
          <xm:sqref>R166 O166</xm:sqref>
        </x14:dataValidation>
        <x14:dataValidation type="list" allowBlank="1" showInputMessage="1" showErrorMessage="1" xr:uid="{00000000-0002-0000-0000-0000A0000000}">
          <x14:formula1>
            <xm:f>OFFSET(Feuil19!$C$1,1,MATCH($K$167,Feuil19!$C$1:$F$1,0)-1,COUNTA(OFFSET(Feuil19!$C$1,1,MATCH($K$167,Feuil19!$C$1:$F$1,0)-1,1048575,1)),1)</xm:f>
          </x14:formula1>
          <xm:sqref>R167 O167</xm:sqref>
        </x14:dataValidation>
        <x14:dataValidation type="list" allowBlank="1" showInputMessage="1" showErrorMessage="1" xr:uid="{00000000-0002-0000-0000-0000A1000000}">
          <x14:formula1>
            <xm:f>OFFSET(Feuil19!$C$1,1,MATCH($K$168,Feuil19!$C$1:$F$1,0)-1,COUNTA(OFFSET(Feuil19!$C$1,1,MATCH($K$168,Feuil19!$C$1:$F$1,0)-1,1048575,1)),1)</xm:f>
          </x14:formula1>
          <xm:sqref>R168 O168</xm:sqref>
        </x14:dataValidation>
        <x14:dataValidation type="list" allowBlank="1" showInputMessage="1" showErrorMessage="1" xr:uid="{00000000-0002-0000-0000-0000A2000000}">
          <x14:formula1>
            <xm:f>OFFSET(Feuil19!$C$1,1,MATCH($K$169,Feuil19!$C$1:$F$1,0)-1,COUNTA(OFFSET(Feuil19!$C$1,1,MATCH($K$169,Feuil19!$C$1:$F$1,0)-1,1048575,1)),1)</xm:f>
          </x14:formula1>
          <xm:sqref>R169 O169</xm:sqref>
        </x14:dataValidation>
        <x14:dataValidation type="list" allowBlank="1" showInputMessage="1" showErrorMessage="1" xr:uid="{00000000-0002-0000-0000-0000A3000000}">
          <x14:formula1>
            <xm:f>OFFSET(Feuil19!$C$1,1,MATCH($K$170,Feuil19!$C$1:$F$1,0)-1,COUNTA(OFFSET(Feuil19!$C$1,1,MATCH($K$170,Feuil19!$C$1:$F$1,0)-1,1048575,1)),1)</xm:f>
          </x14:formula1>
          <xm:sqref>R170 O170</xm:sqref>
        </x14:dataValidation>
        <x14:dataValidation type="list" allowBlank="1" showInputMessage="1" showErrorMessage="1" xr:uid="{00000000-0002-0000-0000-0000A4000000}">
          <x14:formula1>
            <xm:f>OFFSET(Feuil19!$C$1,1,MATCH($K$171,Feuil19!$C$1:$F$1,0)-1,COUNTA(OFFSET(Feuil19!$C$1,1,MATCH($K$171,Feuil19!$C$1:$F$1,0)-1,1048575,1)),1)</xm:f>
          </x14:formula1>
          <xm:sqref>R171 O171</xm:sqref>
        </x14:dataValidation>
        <x14:dataValidation type="list" allowBlank="1" showInputMessage="1" showErrorMessage="1" xr:uid="{00000000-0002-0000-0000-0000A5000000}">
          <x14:formula1>
            <xm:f>OFFSET(Feuil19!$C$1,1,MATCH($K$172,Feuil19!$C$1:$F$1,0)-1,COUNTA(OFFSET(Feuil19!$C$1,1,MATCH($K$172,Feuil19!$C$1:$F$1,0)-1,1048575,1)),1)</xm:f>
          </x14:formula1>
          <xm:sqref>R172 O172</xm:sqref>
        </x14:dataValidation>
        <x14:dataValidation type="list" allowBlank="1" showInputMessage="1" showErrorMessage="1" xr:uid="{00000000-0002-0000-0000-0000A6000000}">
          <x14:formula1>
            <xm:f>OFFSET(Feuil19!$C$1,1,MATCH($K$173,Feuil19!$C$1:$F$1,0)-1,COUNTA(OFFSET(Feuil19!$C$1,1,MATCH($K$173,Feuil19!$C$1:$F$1,0)-1,1048575,1)),1)</xm:f>
          </x14:formula1>
          <xm:sqref>R173 O173</xm:sqref>
        </x14:dataValidation>
        <x14:dataValidation type="list" allowBlank="1" showInputMessage="1" showErrorMessage="1" xr:uid="{00000000-0002-0000-0000-0000A7000000}">
          <x14:formula1>
            <xm:f>OFFSET(Feuil19!$C$1,1,MATCH($K$174,Feuil19!$C$1:$F$1,0)-1,COUNTA(OFFSET(Feuil19!$C$1,1,MATCH($K$174,Feuil19!$C$1:$F$1,0)-1,1048575,1)),1)</xm:f>
          </x14:formula1>
          <xm:sqref>R174 O174</xm:sqref>
        </x14:dataValidation>
        <x14:dataValidation type="list" allowBlank="1" showInputMessage="1" showErrorMessage="1" xr:uid="{00000000-0002-0000-0000-0000A8000000}">
          <x14:formula1>
            <xm:f>OFFSET(Feuil19!$C$1,1,MATCH($K$175,Feuil19!$C$1:$F$1,0)-1,COUNTA(OFFSET(Feuil19!$C$1,1,MATCH($K$175,Feuil19!$C$1:$F$1,0)-1,1048575,1)),1)</xm:f>
          </x14:formula1>
          <xm:sqref>R175 O175</xm:sqref>
        </x14:dataValidation>
        <x14:dataValidation type="list" allowBlank="1" showInputMessage="1" showErrorMessage="1" xr:uid="{00000000-0002-0000-0000-0000A9000000}">
          <x14:formula1>
            <xm:f>OFFSET(Feuil19!$C$1,1,MATCH($K$176,Feuil19!$C$1:$F$1,0)-1,COUNTA(OFFSET(Feuil19!$C$1,1,MATCH($K$176,Feuil19!$C$1:$F$1,0)-1,1048575,1)),1)</xm:f>
          </x14:formula1>
          <xm:sqref>R176 O176</xm:sqref>
        </x14:dataValidation>
        <x14:dataValidation type="list" allowBlank="1" showInputMessage="1" showErrorMessage="1" xr:uid="{00000000-0002-0000-0000-0000AA000000}">
          <x14:formula1>
            <xm:f>OFFSET(Feuil19!$C$1,1,MATCH($K$177,Feuil19!$C$1:$F$1,0)-1,COUNTA(OFFSET(Feuil19!$C$1,1,MATCH($K$177,Feuil19!$C$1:$F$1,0)-1,1048575,1)),1)</xm:f>
          </x14:formula1>
          <xm:sqref>R177 O177</xm:sqref>
        </x14:dataValidation>
        <x14:dataValidation type="list" allowBlank="1" showInputMessage="1" showErrorMessage="1" xr:uid="{00000000-0002-0000-0000-0000AB000000}">
          <x14:formula1>
            <xm:f>OFFSET(Feuil19!$C$1,1,MATCH($K$178,Feuil19!$C$1:$F$1,0)-1,COUNTA(OFFSET(Feuil19!$C$1,1,MATCH($K$178,Feuil19!$C$1:$F$1,0)-1,1048575,1)),1)</xm:f>
          </x14:formula1>
          <xm:sqref>R178 O178</xm:sqref>
        </x14:dataValidation>
        <x14:dataValidation type="list" allowBlank="1" showInputMessage="1" showErrorMessage="1" xr:uid="{00000000-0002-0000-0000-0000AC000000}">
          <x14:formula1>
            <xm:f>OFFSET(Feuil19!$C$1,1,MATCH($K$179,Feuil19!$C$1:$F$1,0)-1,COUNTA(OFFSET(Feuil19!$C$1,1,MATCH($K$179,Feuil19!$C$1:$F$1,0)-1,1048575,1)),1)</xm:f>
          </x14:formula1>
          <xm:sqref>R179 O179</xm:sqref>
        </x14:dataValidation>
        <x14:dataValidation type="list" allowBlank="1" showInputMessage="1" showErrorMessage="1" xr:uid="{00000000-0002-0000-0000-0000AD000000}">
          <x14:formula1>
            <xm:f>OFFSET(Feuil19!$C$1,1,MATCH($K$180,Feuil19!$C$1:$F$1,0)-1,COUNTA(OFFSET(Feuil19!$C$1,1,MATCH($K$180,Feuil19!$C$1:$F$1,0)-1,1048575,1)),1)</xm:f>
          </x14:formula1>
          <xm:sqref>R180 O180</xm:sqref>
        </x14:dataValidation>
        <x14:dataValidation type="list" allowBlank="1" showInputMessage="1" showErrorMessage="1" xr:uid="{00000000-0002-0000-0000-0000AE000000}">
          <x14:formula1>
            <xm:f>OFFSET(Feuil19!$C$1,1,MATCH($K$181,Feuil19!$C$1:$F$1,0)-1,COUNTA(OFFSET(Feuil19!$C$1,1,MATCH($K$181,Feuil19!$C$1:$F$1,0)-1,1048575,1)),1)</xm:f>
          </x14:formula1>
          <xm:sqref>R181 O181</xm:sqref>
        </x14:dataValidation>
        <x14:dataValidation type="list" allowBlank="1" showInputMessage="1" showErrorMessage="1" xr:uid="{00000000-0002-0000-0000-0000AF000000}">
          <x14:formula1>
            <xm:f>OFFSET(Feuil19!$C$1,1,MATCH($K$182,Feuil19!$C$1:$F$1,0)-1,COUNTA(OFFSET(Feuil19!$C$1,1,MATCH($K$182,Feuil19!$C$1:$F$1,0)-1,1048575,1)),1)</xm:f>
          </x14:formula1>
          <xm:sqref>R182 O182</xm:sqref>
        </x14:dataValidation>
        <x14:dataValidation type="list" allowBlank="1" showInputMessage="1" showErrorMessage="1" xr:uid="{00000000-0002-0000-0000-0000B0000000}">
          <x14:formula1>
            <xm:f>OFFSET(Feuil19!$C$1,1,MATCH($K$183,Feuil19!$C$1:$F$1,0)-1,COUNTA(OFFSET(Feuil19!$C$1,1,MATCH($K$183,Feuil19!$C$1:$F$1,0)-1,1048575,1)),1)</xm:f>
          </x14:formula1>
          <xm:sqref>R183 O183</xm:sqref>
        </x14:dataValidation>
        <x14:dataValidation type="list" allowBlank="1" showInputMessage="1" showErrorMessage="1" xr:uid="{00000000-0002-0000-0000-0000B1000000}">
          <x14:formula1>
            <xm:f>OFFSET(Feuil19!$C$1,1,MATCH($K$184,Feuil19!$C$1:$F$1,0)-1,COUNTA(OFFSET(Feuil19!$C$1,1,MATCH($K$184,Feuil19!$C$1:$F$1,0)-1,1048575,1)),1)</xm:f>
          </x14:formula1>
          <xm:sqref>R184 O184</xm:sqref>
        </x14:dataValidation>
        <x14:dataValidation type="list" allowBlank="1" showInputMessage="1" showErrorMessage="1" xr:uid="{00000000-0002-0000-0000-0000B2000000}">
          <x14:formula1>
            <xm:f>OFFSET(Feuil19!$C$1,1,MATCH($K$185,Feuil19!$C$1:$F$1,0)-1,COUNTA(OFFSET(Feuil19!$C$1,1,MATCH($K$185,Feuil19!$C$1:$F$1,0)-1,1048575,1)),1)</xm:f>
          </x14:formula1>
          <xm:sqref>R185 O185</xm:sqref>
        </x14:dataValidation>
        <x14:dataValidation type="list" allowBlank="1" showInputMessage="1" showErrorMessage="1" xr:uid="{00000000-0002-0000-0000-0000B3000000}">
          <x14:formula1>
            <xm:f>OFFSET(Feuil19!$C$1,1,MATCH($K$186,Feuil19!$C$1:$F$1,0)-1,COUNTA(OFFSET(Feuil19!$C$1,1,MATCH($K$186,Feuil19!$C$1:$F$1,0)-1,1048575,1)),1)</xm:f>
          </x14:formula1>
          <xm:sqref>R186 O186</xm:sqref>
        </x14:dataValidation>
        <x14:dataValidation type="list" allowBlank="1" showInputMessage="1" showErrorMessage="1" xr:uid="{00000000-0002-0000-0000-0000B4000000}">
          <x14:formula1>
            <xm:f>OFFSET(Feuil19!$C$1,1,MATCH($K$187,Feuil19!$C$1:$F$1,0)-1,COUNTA(OFFSET(Feuil19!$C$1,1,MATCH($K$187,Feuil19!$C$1:$F$1,0)-1,1048575,1)),1)</xm:f>
          </x14:formula1>
          <xm:sqref>R187 O187</xm:sqref>
        </x14:dataValidation>
        <x14:dataValidation type="list" allowBlank="1" showInputMessage="1" showErrorMessage="1" xr:uid="{00000000-0002-0000-0000-0000B5000000}">
          <x14:formula1>
            <xm:f>OFFSET(Feuil19!$C$1,1,MATCH($K$188,Feuil19!$C$1:$F$1,0)-1,COUNTA(OFFSET(Feuil19!$C$1,1,MATCH($K$188,Feuil19!$C$1:$F$1,0)-1,1048575,1)),1)</xm:f>
          </x14:formula1>
          <xm:sqref>R188 O188</xm:sqref>
        </x14:dataValidation>
        <x14:dataValidation type="list" allowBlank="1" showInputMessage="1" showErrorMessage="1" xr:uid="{00000000-0002-0000-0000-0000B6000000}">
          <x14:formula1>
            <xm:f>OFFSET(Feuil19!$C$1,1,MATCH($K$189,Feuil19!$C$1:$F$1,0)-1,COUNTA(OFFSET(Feuil19!$C$1,1,MATCH($K$189,Feuil19!$C$1:$F$1,0)-1,1048575,1)),1)</xm:f>
          </x14:formula1>
          <xm:sqref>R189 O189</xm:sqref>
        </x14:dataValidation>
        <x14:dataValidation type="list" allowBlank="1" showInputMessage="1" showErrorMessage="1" xr:uid="{00000000-0002-0000-0000-0000B7000000}">
          <x14:formula1>
            <xm:f>OFFSET(Feuil19!$C$1,1,MATCH($K$190,Feuil19!$C$1:$F$1,0)-1,COUNTA(OFFSET(Feuil19!$C$1,1,MATCH($K$190,Feuil19!$C$1:$F$1,0)-1,1048575,1)),1)</xm:f>
          </x14:formula1>
          <xm:sqref>R190 O190</xm:sqref>
        </x14:dataValidation>
        <x14:dataValidation type="list" allowBlank="1" showInputMessage="1" showErrorMessage="1" xr:uid="{00000000-0002-0000-0000-0000B8000000}">
          <x14:formula1>
            <xm:f>OFFSET(Feuil19!$C$1,1,MATCH($K$191,Feuil19!$C$1:$F$1,0)-1,COUNTA(OFFSET(Feuil19!$C$1,1,MATCH($K$191,Feuil19!$C$1:$F$1,0)-1,1048575,1)),1)</xm:f>
          </x14:formula1>
          <xm:sqref>R191 O191</xm:sqref>
        </x14:dataValidation>
        <x14:dataValidation type="list" allowBlank="1" showInputMessage="1" showErrorMessage="1" xr:uid="{00000000-0002-0000-0000-0000B9000000}">
          <x14:formula1>
            <xm:f>OFFSET(Feuil19!$C$1,1,MATCH($K$192,Feuil19!$C$1:$F$1,0)-1,COUNTA(OFFSET(Feuil19!$C$1,1,MATCH($K$192,Feuil19!$C$1:$F$1,0)-1,1048575,1)),1)</xm:f>
          </x14:formula1>
          <xm:sqref>R192 O192</xm:sqref>
        </x14:dataValidation>
        <x14:dataValidation type="list" allowBlank="1" showInputMessage="1" showErrorMessage="1" xr:uid="{00000000-0002-0000-0000-0000BA000000}">
          <x14:formula1>
            <xm:f>OFFSET(Feuil19!$C$1,1,MATCH($K$193,Feuil19!$C$1:$F$1,0)-1,COUNTA(OFFSET(Feuil19!$C$1,1,MATCH($K$193,Feuil19!$C$1:$F$1,0)-1,1048575,1)),1)</xm:f>
          </x14:formula1>
          <xm:sqref>R193 O193</xm:sqref>
        </x14:dataValidation>
        <x14:dataValidation type="list" allowBlank="1" showInputMessage="1" showErrorMessage="1" xr:uid="{00000000-0002-0000-0000-0000BB000000}">
          <x14:formula1>
            <xm:f>OFFSET(Feuil19!$C$1,1,MATCH($K$194,Feuil19!$C$1:$F$1,0)-1,COUNTA(OFFSET(Feuil19!$C$1,1,MATCH($K$194,Feuil19!$C$1:$F$1,0)-1,1048575,1)),1)</xm:f>
          </x14:formula1>
          <xm:sqref>R194 O194</xm:sqref>
        </x14:dataValidation>
        <x14:dataValidation type="list" allowBlank="1" showInputMessage="1" showErrorMessage="1" xr:uid="{00000000-0002-0000-0000-0000BC000000}">
          <x14:formula1>
            <xm:f>OFFSET(Feuil19!$C$1,1,MATCH($K$195,Feuil19!$C$1:$F$1,0)-1,COUNTA(OFFSET(Feuil19!$C$1,1,MATCH($K$195,Feuil19!$C$1:$F$1,0)-1,1048575,1)),1)</xm:f>
          </x14:formula1>
          <xm:sqref>R195 O195</xm:sqref>
        </x14:dataValidation>
        <x14:dataValidation type="list" allowBlank="1" showInputMessage="1" showErrorMessage="1" xr:uid="{00000000-0002-0000-0000-0000BD000000}">
          <x14:formula1>
            <xm:f>OFFSET(Feuil19!$C$1,1,MATCH($K$196,Feuil19!$C$1:$F$1,0)-1,COUNTA(OFFSET(Feuil19!$C$1,1,MATCH($K$196,Feuil19!$C$1:$F$1,0)-1,1048575,1)),1)</xm:f>
          </x14:formula1>
          <xm:sqref>R196 O196</xm:sqref>
        </x14:dataValidation>
        <x14:dataValidation type="list" allowBlank="1" showInputMessage="1" showErrorMessage="1" xr:uid="{00000000-0002-0000-0000-0000BE000000}">
          <x14:formula1>
            <xm:f>OFFSET(Feuil19!$C$1,1,MATCH($K$197,Feuil19!$C$1:$F$1,0)-1,COUNTA(OFFSET(Feuil19!$C$1,1,MATCH($K$197,Feuil19!$C$1:$F$1,0)-1,1048575,1)),1)</xm:f>
          </x14:formula1>
          <xm:sqref>R197 O197</xm:sqref>
        </x14:dataValidation>
        <x14:dataValidation type="list" allowBlank="1" showInputMessage="1" showErrorMessage="1" xr:uid="{00000000-0002-0000-0000-0000BF000000}">
          <x14:formula1>
            <xm:f>OFFSET(Feuil19!$C$1,1,MATCH($K$198,Feuil19!$C$1:$F$1,0)-1,COUNTA(OFFSET(Feuil19!$C$1,1,MATCH($K$198,Feuil19!$C$1:$F$1,0)-1,1048575,1)),1)</xm:f>
          </x14:formula1>
          <xm:sqref>R198 O198</xm:sqref>
        </x14:dataValidation>
        <x14:dataValidation type="list" allowBlank="1" showInputMessage="1" showErrorMessage="1" xr:uid="{00000000-0002-0000-0000-0000C0000000}">
          <x14:formula1>
            <xm:f>OFFSET(Feuil19!$C$1,1,MATCH($K$199,Feuil19!$C$1:$F$1,0)-1,COUNTA(OFFSET(Feuil19!$C$1,1,MATCH($K$199,Feuil19!$C$1:$F$1,0)-1,1048575,1)),1)</xm:f>
          </x14:formula1>
          <xm:sqref>R199 O199</xm:sqref>
        </x14:dataValidation>
        <x14:dataValidation type="list" allowBlank="1" showInputMessage="1" showErrorMessage="1" xr:uid="{00000000-0002-0000-0000-0000C1000000}">
          <x14:formula1>
            <xm:f>OFFSET(Feuil19!$C$1,1,MATCH($K$200,Feuil19!$C$1:$F$1,0)-1,COUNTA(OFFSET(Feuil19!$C$1,1,MATCH($K$200,Feuil19!$C$1:$F$1,0)-1,1048575,1)),1)</xm:f>
          </x14:formula1>
          <xm:sqref>R200 O200</xm:sqref>
        </x14:dataValidation>
        <x14:dataValidation type="list" allowBlank="1" showInputMessage="1" showErrorMessage="1" xr:uid="{00000000-0002-0000-0000-0000C2000000}">
          <x14:formula1>
            <xm:f>OFFSET(Feuil19!$C$1,1,MATCH($K$201,Feuil19!$C$1:$F$1,0)-1,COUNTA(OFFSET(Feuil19!$C$1,1,MATCH($K$201,Feuil19!$C$1:$F$1,0)-1,1048575,1)),1)</xm:f>
          </x14:formula1>
          <xm:sqref>R201 O201</xm:sqref>
        </x14:dataValidation>
        <x14:dataValidation type="list" allowBlank="1" showInputMessage="1" showErrorMessage="1" xr:uid="{00000000-0002-0000-0000-0000C3000000}">
          <x14:formula1>
            <xm:f>OFFSET(Feuil19!$C$1,1,MATCH($K$202,Feuil19!$C$1:$F$1,0)-1,COUNTA(OFFSET(Feuil19!$C$1,1,MATCH($K$202,Feuil19!$C$1:$F$1,0)-1,1048575,1)),1)</xm:f>
          </x14:formula1>
          <xm:sqref>R202 O202</xm:sqref>
        </x14:dataValidation>
        <x14:dataValidation type="list" allowBlank="1" showInputMessage="1" showErrorMessage="1" xr:uid="{00000000-0002-0000-0000-0000C4000000}">
          <x14:formula1>
            <xm:f>OFFSET(Feuil19!$C$1,1,MATCH($K$203,Feuil19!$C$1:$F$1,0)-1,COUNTA(OFFSET(Feuil19!$C$1,1,MATCH($K$203,Feuil19!$C$1:$F$1,0)-1,1048575,1)),1)</xm:f>
          </x14:formula1>
          <xm:sqref>R203 O203</xm:sqref>
        </x14:dataValidation>
        <x14:dataValidation type="list" allowBlank="1" showInputMessage="1" showErrorMessage="1" xr:uid="{00000000-0002-0000-0000-0000C5000000}">
          <x14:formula1>
            <xm:f>OFFSET(Feuil19!$C$1,1,MATCH($K$204,Feuil19!$C$1:$F$1,0)-1,COUNTA(OFFSET(Feuil19!$C$1,1,MATCH($K$204,Feuil19!$C$1:$F$1,0)-1,1048575,1)),1)</xm:f>
          </x14:formula1>
          <xm:sqref>R204 O204</xm:sqref>
        </x14:dataValidation>
        <x14:dataValidation type="list" allowBlank="1" showInputMessage="1" showErrorMessage="1" xr:uid="{00000000-0002-0000-0000-0000C6000000}">
          <x14:formula1>
            <xm:f>OFFSET(Feuil19!$C$1,1,MATCH($K$205,Feuil19!$C$1:$F$1,0)-1,COUNTA(OFFSET(Feuil19!$C$1,1,MATCH($K$205,Feuil19!$C$1:$F$1,0)-1,1048575,1)),1)</xm:f>
          </x14:formula1>
          <xm:sqref>R205 O205</xm:sqref>
        </x14:dataValidation>
        <x14:dataValidation type="list" allowBlank="1" showInputMessage="1" showErrorMessage="1" xr:uid="{00000000-0002-0000-0000-0000C7000000}">
          <x14:formula1>
            <xm:f>OFFSET(Feuil19!$C$1,1,MATCH($K$206,Feuil19!$C$1:$F$1,0)-1,COUNTA(OFFSET(Feuil19!$C$1,1,MATCH($K$206,Feuil19!$C$1:$F$1,0)-1,1048575,1)),1)</xm:f>
          </x14:formula1>
          <xm:sqref>R206 O206</xm:sqref>
        </x14:dataValidation>
        <x14:dataValidation type="list" allowBlank="1" showInputMessage="1" showErrorMessage="1" xr:uid="{00000000-0002-0000-0000-0000C8000000}">
          <x14:formula1>
            <xm:f>OFFSET(Feuil19!$C$1,1,MATCH($K$207,Feuil19!$C$1:$F$1,0)-1,COUNTA(OFFSET(Feuil19!$C$1,1,MATCH($K$207,Feuil19!$C$1:$F$1,0)-1,1048575,1)),1)</xm:f>
          </x14:formula1>
          <xm:sqref>R207 O207</xm:sqref>
        </x14:dataValidation>
        <x14:dataValidation type="list" allowBlank="1" showInputMessage="1" showErrorMessage="1" xr:uid="{00000000-0002-0000-0000-0000C9000000}">
          <x14:formula1>
            <xm:f>OFFSET(Feuil19!$C$1,1,MATCH($K$208,Feuil19!$C$1:$F$1,0)-1,COUNTA(OFFSET(Feuil19!$C$1,1,MATCH($K$208,Feuil19!$C$1:$F$1,0)-1,1048575,1)),1)</xm:f>
          </x14:formula1>
          <xm:sqref>R208 O208</xm:sqref>
        </x14:dataValidation>
        <x14:dataValidation type="list" allowBlank="1" showInputMessage="1" showErrorMessage="1" xr:uid="{00000000-0002-0000-0000-0000CA000000}">
          <x14:formula1>
            <xm:f>OFFSET(Feuil19!$C$1,1,MATCH($K$209,Feuil19!$C$1:$F$1,0)-1,COUNTA(OFFSET(Feuil19!$C$1,1,MATCH($K$209,Feuil19!$C$1:$F$1,0)-1,1048575,1)),1)</xm:f>
          </x14:formula1>
          <xm:sqref>R209 O209</xm:sqref>
        </x14:dataValidation>
        <x14:dataValidation type="list" allowBlank="1" showInputMessage="1" showErrorMessage="1" xr:uid="{00000000-0002-0000-0000-0000CB000000}">
          <x14:formula1>
            <xm:f>OFFSET(Feuil19!$C$1,1,MATCH($K$210,Feuil19!$C$1:$F$1,0)-1,COUNTA(OFFSET(Feuil19!$C$1,1,MATCH($K$210,Feuil19!$C$1:$F$1,0)-1,1048575,1)),1)</xm:f>
          </x14:formula1>
          <xm:sqref>R210 O210</xm:sqref>
        </x14:dataValidation>
        <x14:dataValidation type="list" allowBlank="1" showInputMessage="1" showErrorMessage="1" xr:uid="{00000000-0002-0000-0000-0000CC000000}">
          <x14:formula1>
            <xm:f>OFFSET(Feuil19!$C$1,1,MATCH($K$211,Feuil19!$C$1:$F$1,0)-1,COUNTA(OFFSET(Feuil19!$C$1,1,MATCH($K$211,Feuil19!$C$1:$F$1,0)-1,1048575,1)),1)</xm:f>
          </x14:formula1>
          <xm:sqref>R211 O211</xm:sqref>
        </x14:dataValidation>
        <x14:dataValidation type="list" allowBlank="1" showInputMessage="1" showErrorMessage="1" xr:uid="{00000000-0002-0000-0000-0000CD000000}">
          <x14:formula1>
            <xm:f>OFFSET(Feuil19!$C$1,1,MATCH($K$212,Feuil19!$C$1:$F$1,0)-1,COUNTA(OFFSET(Feuil19!$C$1,1,MATCH($K$212,Feuil19!$C$1:$F$1,0)-1,1048575,1)),1)</xm:f>
          </x14:formula1>
          <xm:sqref>R212 O212</xm:sqref>
        </x14:dataValidation>
        <x14:dataValidation type="list" allowBlank="1" showInputMessage="1" showErrorMessage="1" xr:uid="{00000000-0002-0000-0000-0000CE000000}">
          <x14:formula1>
            <xm:f>OFFSET(Feuil19!$C$1,1,MATCH($K$213,Feuil19!$C$1:$F$1,0)-1,COUNTA(OFFSET(Feuil19!$C$1,1,MATCH($K$213,Feuil19!$C$1:$F$1,0)-1,1048575,1)),1)</xm:f>
          </x14:formula1>
          <xm:sqref>R213 O213</xm:sqref>
        </x14:dataValidation>
        <x14:dataValidation type="list" allowBlank="1" showInputMessage="1" showErrorMessage="1" xr:uid="{00000000-0002-0000-0000-0000CF000000}">
          <x14:formula1>
            <xm:f>OFFSET(Feuil19!$C$1,1,MATCH($K$214,Feuil19!$C$1:$F$1,0)-1,COUNTA(OFFSET(Feuil19!$C$1,1,MATCH($K$214,Feuil19!$C$1:$F$1,0)-1,1048575,1)),1)</xm:f>
          </x14:formula1>
          <xm:sqref>R214 O214</xm:sqref>
        </x14:dataValidation>
        <x14:dataValidation type="list" allowBlank="1" showInputMessage="1" showErrorMessage="1" xr:uid="{00000000-0002-0000-0000-0000D0000000}">
          <x14:formula1>
            <xm:f>OFFSET(Feuil19!$C$1,1,MATCH($K$215,Feuil19!$C$1:$F$1,0)-1,COUNTA(OFFSET(Feuil19!$C$1,1,MATCH($K$215,Feuil19!$C$1:$F$1,0)-1,1048575,1)),1)</xm:f>
          </x14:formula1>
          <xm:sqref>R215 O215</xm:sqref>
        </x14:dataValidation>
        <x14:dataValidation type="list" allowBlank="1" showInputMessage="1" showErrorMessage="1" xr:uid="{00000000-0002-0000-0000-0000D1000000}">
          <x14:formula1>
            <xm:f>OFFSET(Feuil19!$C$1,1,MATCH($K$216,Feuil19!$C$1:$F$1,0)-1,COUNTA(OFFSET(Feuil19!$C$1,1,MATCH($K$216,Feuil19!$C$1:$F$1,0)-1,1048575,1)),1)</xm:f>
          </x14:formula1>
          <xm:sqref>R216 O216</xm:sqref>
        </x14:dataValidation>
        <x14:dataValidation type="list" allowBlank="1" showInputMessage="1" showErrorMessage="1" xr:uid="{00000000-0002-0000-0000-0000D2000000}">
          <x14:formula1>
            <xm:f>OFFSET(Feuil19!$C$1,1,MATCH($K$217,Feuil19!$C$1:$F$1,0)-1,COUNTA(OFFSET(Feuil19!$C$1,1,MATCH($K$217,Feuil19!$C$1:$F$1,0)-1,1048575,1)),1)</xm:f>
          </x14:formula1>
          <xm:sqref>R217 O217</xm:sqref>
        </x14:dataValidation>
        <x14:dataValidation type="list" allowBlank="1" showInputMessage="1" showErrorMessage="1" xr:uid="{00000000-0002-0000-0000-0000D3000000}">
          <x14:formula1>
            <xm:f>OFFSET(Feuil19!$C$1,1,MATCH($K$218,Feuil19!$C$1:$F$1,0)-1,COUNTA(OFFSET(Feuil19!$C$1,1,MATCH($K$218,Feuil19!$C$1:$F$1,0)-1,1048575,1)),1)</xm:f>
          </x14:formula1>
          <xm:sqref>R218 O218</xm:sqref>
        </x14:dataValidation>
        <x14:dataValidation type="list" allowBlank="1" showInputMessage="1" showErrorMessage="1" xr:uid="{00000000-0002-0000-0000-0000D4000000}">
          <x14:formula1>
            <xm:f>OFFSET(Feuil19!$C$1,1,MATCH($K$219,Feuil19!$C$1:$F$1,0)-1,COUNTA(OFFSET(Feuil19!$C$1,1,MATCH($K$219,Feuil19!$C$1:$F$1,0)-1,1048575,1)),1)</xm:f>
          </x14:formula1>
          <xm:sqref>R219 O219</xm:sqref>
        </x14:dataValidation>
        <x14:dataValidation type="list" allowBlank="1" showInputMessage="1" showErrorMessage="1" xr:uid="{00000000-0002-0000-0000-0000D5000000}">
          <x14:formula1>
            <xm:f>OFFSET(Feuil19!$C$1,1,MATCH($K$220,Feuil19!$C$1:$F$1,0)-1,COUNTA(OFFSET(Feuil19!$C$1,1,MATCH($K$220,Feuil19!$C$1:$F$1,0)-1,1048575,1)),1)</xm:f>
          </x14:formula1>
          <xm:sqref>R220 O220</xm:sqref>
        </x14:dataValidation>
        <x14:dataValidation type="list" allowBlank="1" showInputMessage="1" showErrorMessage="1" xr:uid="{00000000-0002-0000-0000-0000D6000000}">
          <x14:formula1>
            <xm:f>OFFSET(Feuil19!$C$1,1,MATCH($K$221,Feuil19!$C$1:$F$1,0)-1,COUNTA(OFFSET(Feuil19!$C$1,1,MATCH($K$221,Feuil19!$C$1:$F$1,0)-1,1048575,1)),1)</xm:f>
          </x14:formula1>
          <xm:sqref>R221 O221</xm:sqref>
        </x14:dataValidation>
        <x14:dataValidation type="list" allowBlank="1" showInputMessage="1" showErrorMessage="1" xr:uid="{00000000-0002-0000-0000-0000D7000000}">
          <x14:formula1>
            <xm:f>OFFSET(Feuil19!$C$1,1,MATCH($K$222,Feuil19!$C$1:$F$1,0)-1,COUNTA(OFFSET(Feuil19!$C$1,1,MATCH($K$222,Feuil19!$C$1:$F$1,0)-1,1048575,1)),1)</xm:f>
          </x14:formula1>
          <xm:sqref>R222 O222</xm:sqref>
        </x14:dataValidation>
        <x14:dataValidation type="list" allowBlank="1" showInputMessage="1" showErrorMessage="1" xr:uid="{00000000-0002-0000-0000-0000D8000000}">
          <x14:formula1>
            <xm:f>OFFSET(Feuil19!$C$1,1,MATCH($K$223,Feuil19!$C$1:$F$1,0)-1,COUNTA(OFFSET(Feuil19!$C$1,1,MATCH($K$223,Feuil19!$C$1:$F$1,0)-1,1048575,1)),1)</xm:f>
          </x14:formula1>
          <xm:sqref>R223 O223</xm:sqref>
        </x14:dataValidation>
        <x14:dataValidation type="list" allowBlank="1" showInputMessage="1" showErrorMessage="1" xr:uid="{00000000-0002-0000-0000-0000D9000000}">
          <x14:formula1>
            <xm:f>OFFSET(Feuil19!$C$1,1,MATCH($K$224,Feuil19!$C$1:$F$1,0)-1,COUNTA(OFFSET(Feuil19!$C$1,1,MATCH($K$224,Feuil19!$C$1:$F$1,0)-1,1048575,1)),1)</xm:f>
          </x14:formula1>
          <xm:sqref>R224 O224</xm:sqref>
        </x14:dataValidation>
        <x14:dataValidation type="list" allowBlank="1" showInputMessage="1" showErrorMessage="1" xr:uid="{00000000-0002-0000-0000-0000DA000000}">
          <x14:formula1>
            <xm:f>OFFSET(Feuil19!$C$1,1,MATCH($K$225,Feuil19!$C$1:$F$1,0)-1,COUNTA(OFFSET(Feuil19!$C$1,1,MATCH($K$225,Feuil19!$C$1:$F$1,0)-1,1048575,1)),1)</xm:f>
          </x14:formula1>
          <xm:sqref>R225 O225</xm:sqref>
        </x14:dataValidation>
        <x14:dataValidation type="list" allowBlank="1" showInputMessage="1" showErrorMessage="1" xr:uid="{00000000-0002-0000-0000-0000DB000000}">
          <x14:formula1>
            <xm:f>OFFSET(Feuil19!$C$1,1,MATCH($K$226,Feuil19!$C$1:$F$1,0)-1,COUNTA(OFFSET(Feuil19!$C$1,1,MATCH($K$226,Feuil19!$C$1:$F$1,0)-1,1048575,1)),1)</xm:f>
          </x14:formula1>
          <xm:sqref>R226 O226</xm:sqref>
        </x14:dataValidation>
        <x14:dataValidation type="list" allowBlank="1" showInputMessage="1" showErrorMessage="1" xr:uid="{00000000-0002-0000-0000-0000DC000000}">
          <x14:formula1>
            <xm:f>OFFSET(Feuil19!$C$1,1,MATCH($K$227,Feuil19!$C$1:$F$1,0)-1,COUNTA(OFFSET(Feuil19!$C$1,1,MATCH($K$227,Feuil19!$C$1:$F$1,0)-1,1048575,1)),1)</xm:f>
          </x14:formula1>
          <xm:sqref>R227 O227</xm:sqref>
        </x14:dataValidation>
        <x14:dataValidation type="list" allowBlank="1" showInputMessage="1" showErrorMessage="1" xr:uid="{00000000-0002-0000-0000-0000DD000000}">
          <x14:formula1>
            <xm:f>OFFSET(Feuil19!$C$1,1,MATCH($K$228,Feuil19!$C$1:$F$1,0)-1,COUNTA(OFFSET(Feuil19!$C$1,1,MATCH($K$228,Feuil19!$C$1:$F$1,0)-1,1048575,1)),1)</xm:f>
          </x14:formula1>
          <xm:sqref>R228 O228</xm:sqref>
        </x14:dataValidation>
        <x14:dataValidation type="list" allowBlank="1" showInputMessage="1" showErrorMessage="1" xr:uid="{00000000-0002-0000-0000-0000DE000000}">
          <x14:formula1>
            <xm:f>OFFSET(Feuil19!$C$1,1,MATCH($K$229,Feuil19!$C$1:$F$1,0)-1,COUNTA(OFFSET(Feuil19!$C$1,1,MATCH($K$229,Feuil19!$C$1:$F$1,0)-1,1048575,1)),1)</xm:f>
          </x14:formula1>
          <xm:sqref>R229 O229</xm:sqref>
        </x14:dataValidation>
        <x14:dataValidation type="list" allowBlank="1" showInputMessage="1" showErrorMessage="1" xr:uid="{00000000-0002-0000-0000-0000DF000000}">
          <x14:formula1>
            <xm:f>OFFSET(Feuil19!$C$1,1,MATCH($K$230,Feuil19!$C$1:$F$1,0)-1,COUNTA(OFFSET(Feuil19!$C$1,1,MATCH($K$230,Feuil19!$C$1:$F$1,0)-1,1048575,1)),1)</xm:f>
          </x14:formula1>
          <xm:sqref>R230 O230</xm:sqref>
        </x14:dataValidation>
        <x14:dataValidation type="list" allowBlank="1" showInputMessage="1" showErrorMessage="1" xr:uid="{00000000-0002-0000-0000-0000E0000000}">
          <x14:formula1>
            <xm:f>OFFSET(Feuil19!$C$1,1,MATCH($K$231,Feuil19!$C$1:$F$1,0)-1,COUNTA(OFFSET(Feuil19!$C$1,1,MATCH($K$231,Feuil19!$C$1:$F$1,0)-1,1048575,1)),1)</xm:f>
          </x14:formula1>
          <xm:sqref>R231 O231</xm:sqref>
        </x14:dataValidation>
        <x14:dataValidation type="list" allowBlank="1" showInputMessage="1" showErrorMessage="1" xr:uid="{00000000-0002-0000-0000-0000E1000000}">
          <x14:formula1>
            <xm:f>OFFSET(Feuil19!$C$1,1,MATCH($K$232,Feuil19!$C$1:$F$1,0)-1,COUNTA(OFFSET(Feuil19!$C$1,1,MATCH($K$232,Feuil19!$C$1:$F$1,0)-1,1048575,1)),1)</xm:f>
          </x14:formula1>
          <xm:sqref>R232 O232</xm:sqref>
        </x14:dataValidation>
        <x14:dataValidation type="list" allowBlank="1" showInputMessage="1" showErrorMessage="1" xr:uid="{00000000-0002-0000-0000-0000E2000000}">
          <x14:formula1>
            <xm:f>OFFSET(Feuil19!$C$1,1,MATCH($K$233,Feuil19!$C$1:$F$1,0)-1,COUNTA(OFFSET(Feuil19!$C$1,1,MATCH($K$233,Feuil19!$C$1:$F$1,0)-1,1048575,1)),1)</xm:f>
          </x14:formula1>
          <xm:sqref>R233 O233</xm:sqref>
        </x14:dataValidation>
        <x14:dataValidation type="list" allowBlank="1" showInputMessage="1" showErrorMessage="1" xr:uid="{00000000-0002-0000-0000-0000E3000000}">
          <x14:formula1>
            <xm:f>OFFSET(Feuil19!$C$1,1,MATCH($K$234,Feuil19!$C$1:$F$1,0)-1,COUNTA(OFFSET(Feuil19!$C$1,1,MATCH($K$234,Feuil19!$C$1:$F$1,0)-1,1048575,1)),1)</xm:f>
          </x14:formula1>
          <xm:sqref>R234 O234</xm:sqref>
        </x14:dataValidation>
        <x14:dataValidation type="list" allowBlank="1" showInputMessage="1" showErrorMessage="1" xr:uid="{00000000-0002-0000-0000-0000E4000000}">
          <x14:formula1>
            <xm:f>OFFSET(Feuil19!$C$1,1,MATCH($K$235,Feuil19!$C$1:$F$1,0)-1,COUNTA(OFFSET(Feuil19!$C$1,1,MATCH($K$235,Feuil19!$C$1:$F$1,0)-1,1048575,1)),1)</xm:f>
          </x14:formula1>
          <xm:sqref>R235 O235</xm:sqref>
        </x14:dataValidation>
        <x14:dataValidation type="list" allowBlank="1" showInputMessage="1" showErrorMessage="1" xr:uid="{00000000-0002-0000-0000-0000E5000000}">
          <x14:formula1>
            <xm:f>OFFSET(Feuil19!$C$1,1,MATCH($K$236,Feuil19!$C$1:$F$1,0)-1,COUNTA(OFFSET(Feuil19!$C$1,1,MATCH($K$236,Feuil19!$C$1:$F$1,0)-1,1048575,1)),1)</xm:f>
          </x14:formula1>
          <xm:sqref>R236 O236</xm:sqref>
        </x14:dataValidation>
        <x14:dataValidation type="list" allowBlank="1" showInputMessage="1" showErrorMessage="1" xr:uid="{00000000-0002-0000-0000-0000E6000000}">
          <x14:formula1>
            <xm:f>OFFSET(Feuil19!$C$1,1,MATCH($K$237,Feuil19!$C$1:$F$1,0)-1,COUNTA(OFFSET(Feuil19!$C$1,1,MATCH($K$237,Feuil19!$C$1:$F$1,0)-1,1048575,1)),1)</xm:f>
          </x14:formula1>
          <xm:sqref>R237 O237</xm:sqref>
        </x14:dataValidation>
        <x14:dataValidation type="list" allowBlank="1" showInputMessage="1" showErrorMessage="1" xr:uid="{00000000-0002-0000-0000-0000E7000000}">
          <x14:formula1>
            <xm:f>OFFSET(Feuil19!$C$1,1,MATCH($K$238,Feuil19!$C$1:$F$1,0)-1,COUNTA(OFFSET(Feuil19!$C$1,1,MATCH($K$238,Feuil19!$C$1:$F$1,0)-1,1048575,1)),1)</xm:f>
          </x14:formula1>
          <xm:sqref>R238 O238</xm:sqref>
        </x14:dataValidation>
        <x14:dataValidation type="list" allowBlank="1" showInputMessage="1" showErrorMessage="1" xr:uid="{00000000-0002-0000-0000-0000E8000000}">
          <x14:formula1>
            <xm:f>OFFSET(Feuil19!$C$1,1,MATCH($K$239,Feuil19!$C$1:$F$1,0)-1,COUNTA(OFFSET(Feuil19!$C$1,1,MATCH($K$239,Feuil19!$C$1:$F$1,0)-1,1048575,1)),1)</xm:f>
          </x14:formula1>
          <xm:sqref>R239 O239</xm:sqref>
        </x14:dataValidation>
        <x14:dataValidation type="list" allowBlank="1" showInputMessage="1" showErrorMessage="1" xr:uid="{00000000-0002-0000-0000-0000E9000000}">
          <x14:formula1>
            <xm:f>OFFSET(Feuil19!$C$1,1,MATCH($K$240,Feuil19!$C$1:$F$1,0)-1,COUNTA(OFFSET(Feuil19!$C$1,1,MATCH($K$240,Feuil19!$C$1:$F$1,0)-1,1048575,1)),1)</xm:f>
          </x14:formula1>
          <xm:sqref>R240 O240</xm:sqref>
        </x14:dataValidation>
        <x14:dataValidation type="list" allowBlank="1" showInputMessage="1" showErrorMessage="1" xr:uid="{00000000-0002-0000-0000-0000EA000000}">
          <x14:formula1>
            <xm:f>OFFSET(Feuil19!$C$1,1,MATCH($K$241,Feuil19!$C$1:$F$1,0)-1,COUNTA(OFFSET(Feuil19!$C$1,1,MATCH($K$241,Feuil19!$C$1:$F$1,0)-1,1048575,1)),1)</xm:f>
          </x14:formula1>
          <xm:sqref>R241 O241</xm:sqref>
        </x14:dataValidation>
        <x14:dataValidation type="list" allowBlank="1" showInputMessage="1" showErrorMessage="1" xr:uid="{00000000-0002-0000-0000-0000EB000000}">
          <x14:formula1>
            <xm:f>OFFSET(Feuil19!$C$1,1,MATCH($K$242,Feuil19!$C$1:$F$1,0)-1,COUNTA(OFFSET(Feuil19!$C$1,1,MATCH($K$242,Feuil19!$C$1:$F$1,0)-1,1048575,1)),1)</xm:f>
          </x14:formula1>
          <xm:sqref>R242 O242</xm:sqref>
        </x14:dataValidation>
        <x14:dataValidation type="list" allowBlank="1" showInputMessage="1" showErrorMessage="1" xr:uid="{00000000-0002-0000-0000-0000EC000000}">
          <x14:formula1>
            <xm:f>OFFSET(Feuil19!$C$1,1,MATCH($K$243,Feuil19!$C$1:$F$1,0)-1,COUNTA(OFFSET(Feuil19!$C$1,1,MATCH($K$243,Feuil19!$C$1:$F$1,0)-1,1048575,1)),1)</xm:f>
          </x14:formula1>
          <xm:sqref>R243 O243</xm:sqref>
        </x14:dataValidation>
        <x14:dataValidation type="list" allowBlank="1" showInputMessage="1" showErrorMessage="1" xr:uid="{00000000-0002-0000-0000-0000ED000000}">
          <x14:formula1>
            <xm:f>OFFSET(Feuil19!$C$1,1,MATCH($K$244,Feuil19!$C$1:$F$1,0)-1,COUNTA(OFFSET(Feuil19!$C$1,1,MATCH($K$244,Feuil19!$C$1:$F$1,0)-1,1048575,1)),1)</xm:f>
          </x14:formula1>
          <xm:sqref>R244 O244</xm:sqref>
        </x14:dataValidation>
        <x14:dataValidation type="list" allowBlank="1" showInputMessage="1" showErrorMessage="1" xr:uid="{00000000-0002-0000-0000-0000EE000000}">
          <x14:formula1>
            <xm:f>OFFSET(Feuil19!$C$1,1,MATCH($K$245,Feuil19!$C$1:$F$1,0)-1,COUNTA(OFFSET(Feuil19!$C$1,1,MATCH($K$245,Feuil19!$C$1:$F$1,0)-1,1048575,1)),1)</xm:f>
          </x14:formula1>
          <xm:sqref>R245 O245</xm:sqref>
        </x14:dataValidation>
        <x14:dataValidation type="list" allowBlank="1" showInputMessage="1" showErrorMessage="1" xr:uid="{00000000-0002-0000-0000-0000EF000000}">
          <x14:formula1>
            <xm:f>OFFSET(Feuil19!$C$1,1,MATCH($K$246,Feuil19!$C$1:$F$1,0)-1,COUNTA(OFFSET(Feuil19!$C$1,1,MATCH($K$246,Feuil19!$C$1:$F$1,0)-1,1048575,1)),1)</xm:f>
          </x14:formula1>
          <xm:sqref>R246 O246</xm:sqref>
        </x14:dataValidation>
        <x14:dataValidation type="list" allowBlank="1" showInputMessage="1" showErrorMessage="1" xr:uid="{00000000-0002-0000-0000-0000F0000000}">
          <x14:formula1>
            <xm:f>OFFSET(Feuil19!$C$1,1,MATCH($K$247,Feuil19!$C$1:$F$1,0)-1,COUNTA(OFFSET(Feuil19!$C$1,1,MATCH($K$247,Feuil19!$C$1:$F$1,0)-1,1048575,1)),1)</xm:f>
          </x14:formula1>
          <xm:sqref>R247 O247</xm:sqref>
        </x14:dataValidation>
        <x14:dataValidation type="list" allowBlank="1" showInputMessage="1" showErrorMessage="1" xr:uid="{00000000-0002-0000-0000-0000F1000000}">
          <x14:formula1>
            <xm:f>OFFSET(Feuil19!$C$1,1,MATCH($K$248,Feuil19!$C$1:$F$1,0)-1,COUNTA(OFFSET(Feuil19!$C$1,1,MATCH($K$248,Feuil19!$C$1:$F$1,0)-1,1048575,1)),1)</xm:f>
          </x14:formula1>
          <xm:sqref>R248 O248</xm:sqref>
        </x14:dataValidation>
        <x14:dataValidation type="list" allowBlank="1" showInputMessage="1" showErrorMessage="1" xr:uid="{00000000-0002-0000-0000-0000F2000000}">
          <x14:formula1>
            <xm:f>OFFSET(Feuil19!$C$1,1,MATCH($K$249,Feuil19!$C$1:$F$1,0)-1,COUNTA(OFFSET(Feuil19!$C$1,1,MATCH($K$249,Feuil19!$C$1:$F$1,0)-1,1048575,1)),1)</xm:f>
          </x14:formula1>
          <xm:sqref>R249 O249</xm:sqref>
        </x14:dataValidation>
        <x14:dataValidation type="list" allowBlank="1" showInputMessage="1" showErrorMessage="1" xr:uid="{00000000-0002-0000-0000-0000F3000000}">
          <x14:formula1>
            <xm:f>OFFSET(Feuil19!$C$1,1,MATCH($K$250,Feuil19!$C$1:$F$1,0)-1,COUNTA(OFFSET(Feuil19!$C$1,1,MATCH($K$250,Feuil19!$C$1:$F$1,0)-1,1048575,1)),1)</xm:f>
          </x14:formula1>
          <xm:sqref>R250 O250</xm:sqref>
        </x14:dataValidation>
        <x14:dataValidation type="list" allowBlank="1" showInputMessage="1" showErrorMessage="1" xr:uid="{00000000-0002-0000-0000-0000F4000000}">
          <x14:formula1>
            <xm:f>OFFSET(Feuil19!$C$1,1,MATCH($K$251,Feuil19!$C$1:$F$1,0)-1,COUNTA(OFFSET(Feuil19!$C$1,1,MATCH($K$251,Feuil19!$C$1:$F$1,0)-1,1048575,1)),1)</xm:f>
          </x14:formula1>
          <xm:sqref>R251 O251</xm:sqref>
        </x14:dataValidation>
        <x14:dataValidation type="list" allowBlank="1" showInputMessage="1" showErrorMessage="1" xr:uid="{00000000-0002-0000-0000-0000F5000000}">
          <x14:formula1>
            <xm:f>OFFSET(Feuil19!$C$1,1,MATCH($K$252,Feuil19!$C$1:$F$1,0)-1,COUNTA(OFFSET(Feuil19!$C$1,1,MATCH($K$252,Feuil19!$C$1:$F$1,0)-1,1048575,1)),1)</xm:f>
          </x14:formula1>
          <xm:sqref>R252 O252</xm:sqref>
        </x14:dataValidation>
        <x14:dataValidation type="list" allowBlank="1" showInputMessage="1" showErrorMessage="1" xr:uid="{00000000-0002-0000-0000-0000F6000000}">
          <x14:formula1>
            <xm:f>OFFSET(Feuil19!$C$1,1,MATCH($K$253,Feuil19!$C$1:$F$1,0)-1,COUNTA(OFFSET(Feuil19!$C$1,1,MATCH($K$253,Feuil19!$C$1:$F$1,0)-1,1048575,1)),1)</xm:f>
          </x14:formula1>
          <xm:sqref>R253 O253</xm:sqref>
        </x14:dataValidation>
        <x14:dataValidation type="list" allowBlank="1" showInputMessage="1" showErrorMessage="1" xr:uid="{00000000-0002-0000-0000-0000F7000000}">
          <x14:formula1>
            <xm:f>OFFSET(Feuil19!$C$1,1,MATCH($K$254,Feuil19!$C$1:$F$1,0)-1,COUNTA(OFFSET(Feuil19!$C$1,1,MATCH($K$254,Feuil19!$C$1:$F$1,0)-1,1048575,1)),1)</xm:f>
          </x14:formula1>
          <xm:sqref>R254 O254</xm:sqref>
        </x14:dataValidation>
        <x14:dataValidation type="list" allowBlank="1" showInputMessage="1" showErrorMessage="1" xr:uid="{00000000-0002-0000-0000-0000F8000000}">
          <x14:formula1>
            <xm:f>OFFSET(Feuil19!$C$1,1,MATCH($K$255,Feuil19!$C$1:$F$1,0)-1,COUNTA(OFFSET(Feuil19!$C$1,1,MATCH($K$255,Feuil19!$C$1:$F$1,0)-1,1048575,1)),1)</xm:f>
          </x14:formula1>
          <xm:sqref>R255 O255</xm:sqref>
        </x14:dataValidation>
        <x14:dataValidation type="list" allowBlank="1" showInputMessage="1" showErrorMessage="1" xr:uid="{00000000-0002-0000-0000-0000F9000000}">
          <x14:formula1>
            <xm:f>OFFSET(Feuil19!$C$1,1,MATCH($K$256,Feuil19!$C$1:$F$1,0)-1,COUNTA(OFFSET(Feuil19!$C$1,1,MATCH($K$256,Feuil19!$C$1:$F$1,0)-1,1048575,1)),1)</xm:f>
          </x14:formula1>
          <xm:sqref>R256 O256</xm:sqref>
        </x14:dataValidation>
        <x14:dataValidation type="list" allowBlank="1" showInputMessage="1" showErrorMessage="1" xr:uid="{00000000-0002-0000-0000-0000FA000000}">
          <x14:formula1>
            <xm:f>OFFSET(Feuil19!$C$1,1,MATCH($K$257,Feuil19!$C$1:$F$1,0)-1,COUNTA(OFFSET(Feuil19!$C$1,1,MATCH($K$257,Feuil19!$C$1:$F$1,0)-1,1048575,1)),1)</xm:f>
          </x14:formula1>
          <xm:sqref>R257 O257</xm:sqref>
        </x14:dataValidation>
        <x14:dataValidation type="list" allowBlank="1" showInputMessage="1" showErrorMessage="1" xr:uid="{00000000-0002-0000-0000-0000FB000000}">
          <x14:formula1>
            <xm:f>OFFSET(Feuil19!$C$1,1,MATCH($K$258,Feuil19!$C$1:$F$1,0)-1,COUNTA(OFFSET(Feuil19!$C$1,1,MATCH($K$258,Feuil19!$C$1:$F$1,0)-1,1048575,1)),1)</xm:f>
          </x14:formula1>
          <xm:sqref>R258 O258</xm:sqref>
        </x14:dataValidation>
        <x14:dataValidation type="list" allowBlank="1" showInputMessage="1" showErrorMessage="1" xr:uid="{00000000-0002-0000-0000-0000FC000000}">
          <x14:formula1>
            <xm:f>OFFSET(Feuil19!$C$1,1,MATCH($K$259,Feuil19!$C$1:$F$1,0)-1,COUNTA(OFFSET(Feuil19!$C$1,1,MATCH($K$259,Feuil19!$C$1:$F$1,0)-1,1048575,1)),1)</xm:f>
          </x14:formula1>
          <xm:sqref>R259 O259</xm:sqref>
        </x14:dataValidation>
        <x14:dataValidation type="list" allowBlank="1" showInputMessage="1" showErrorMessage="1" xr:uid="{00000000-0002-0000-0000-0000FD000000}">
          <x14:formula1>
            <xm:f>OFFSET(Feuil19!$C$1,1,MATCH($K$260,Feuil19!$C$1:$F$1,0)-1,COUNTA(OFFSET(Feuil19!$C$1,1,MATCH($K$260,Feuil19!$C$1:$F$1,0)-1,1048575,1)),1)</xm:f>
          </x14:formula1>
          <xm:sqref>R260 O260</xm:sqref>
        </x14:dataValidation>
        <x14:dataValidation type="list" allowBlank="1" showInputMessage="1" showErrorMessage="1" xr:uid="{00000000-0002-0000-0000-0000FE000000}">
          <x14:formula1>
            <xm:f>OFFSET(Feuil19!$C$1,1,MATCH($K$261,Feuil19!$C$1:$F$1,0)-1,COUNTA(OFFSET(Feuil19!$C$1,1,MATCH($K$261,Feuil19!$C$1:$F$1,0)-1,1048575,1)),1)</xm:f>
          </x14:formula1>
          <xm:sqref>R261 O261</xm:sqref>
        </x14:dataValidation>
        <x14:dataValidation type="list" allowBlank="1" showInputMessage="1" showErrorMessage="1" xr:uid="{00000000-0002-0000-0000-0000FF000000}">
          <x14:formula1>
            <xm:f>OFFSET(Feuil19!$C$1,1,MATCH($K$262,Feuil19!$C$1:$F$1,0)-1,COUNTA(OFFSET(Feuil19!$C$1,1,MATCH($K$262,Feuil19!$C$1:$F$1,0)-1,1048575,1)),1)</xm:f>
          </x14:formula1>
          <xm:sqref>R262 O262</xm:sqref>
        </x14:dataValidation>
        <x14:dataValidation type="list" allowBlank="1" showInputMessage="1" showErrorMessage="1" xr:uid="{00000000-0002-0000-0000-000000010000}">
          <x14:formula1>
            <xm:f>OFFSET(Feuil19!$C$1,1,MATCH($K$263,Feuil19!$C$1:$F$1,0)-1,COUNTA(OFFSET(Feuil19!$C$1,1,MATCH($K$263,Feuil19!$C$1:$F$1,0)-1,1048575,1)),1)</xm:f>
          </x14:formula1>
          <xm:sqref>R263 O263</xm:sqref>
        </x14:dataValidation>
        <x14:dataValidation type="list" allowBlank="1" showInputMessage="1" showErrorMessage="1" xr:uid="{00000000-0002-0000-0000-000001010000}">
          <x14:formula1>
            <xm:f>OFFSET(Feuil19!$C$1,1,MATCH($K$264,Feuil19!$C$1:$F$1,0)-1,COUNTA(OFFSET(Feuil19!$C$1,1,MATCH($K$264,Feuil19!$C$1:$F$1,0)-1,1048575,1)),1)</xm:f>
          </x14:formula1>
          <xm:sqref>R264 O264</xm:sqref>
        </x14:dataValidation>
        <x14:dataValidation type="list" allowBlank="1" showInputMessage="1" showErrorMessage="1" xr:uid="{00000000-0002-0000-0000-000002010000}">
          <x14:formula1>
            <xm:f>OFFSET(Feuil19!$C$1,1,MATCH($K$265,Feuil19!$C$1:$F$1,0)-1,COUNTA(OFFSET(Feuil19!$C$1,1,MATCH($K$265,Feuil19!$C$1:$F$1,0)-1,1048575,1)),1)</xm:f>
          </x14:formula1>
          <xm:sqref>R265 O265</xm:sqref>
        </x14:dataValidation>
        <x14:dataValidation type="list" allowBlank="1" showInputMessage="1" showErrorMessage="1" xr:uid="{00000000-0002-0000-0000-000003010000}">
          <x14:formula1>
            <xm:f>OFFSET(Feuil19!$C$1,1,MATCH($K$266,Feuil19!$C$1:$F$1,0)-1,COUNTA(OFFSET(Feuil19!$C$1,1,MATCH($K$266,Feuil19!$C$1:$F$1,0)-1,1048575,1)),1)</xm:f>
          </x14:formula1>
          <xm:sqref>R266 O266</xm:sqref>
        </x14:dataValidation>
        <x14:dataValidation type="list" allowBlank="1" showInputMessage="1" showErrorMessage="1" xr:uid="{00000000-0002-0000-0000-000004010000}">
          <x14:formula1>
            <xm:f>OFFSET(Feuil19!$C$1,1,MATCH($K$267,Feuil19!$C$1:$F$1,0)-1,COUNTA(OFFSET(Feuil19!$C$1,1,MATCH($K$267,Feuil19!$C$1:$F$1,0)-1,1048575,1)),1)</xm:f>
          </x14:formula1>
          <xm:sqref>R267 O267</xm:sqref>
        </x14:dataValidation>
        <x14:dataValidation type="list" allowBlank="1" showInputMessage="1" showErrorMessage="1" xr:uid="{00000000-0002-0000-0000-000005010000}">
          <x14:formula1>
            <xm:f>OFFSET(Feuil19!$C$1,1,MATCH($K$268,Feuil19!$C$1:$F$1,0)-1,COUNTA(OFFSET(Feuil19!$C$1,1,MATCH($K$268,Feuil19!$C$1:$F$1,0)-1,1048575,1)),1)</xm:f>
          </x14:formula1>
          <xm:sqref>R268 O268</xm:sqref>
        </x14:dataValidation>
        <x14:dataValidation type="list" allowBlank="1" showInputMessage="1" showErrorMessage="1" xr:uid="{00000000-0002-0000-0000-000006010000}">
          <x14:formula1>
            <xm:f>OFFSET(Feuil19!$C$1,1,MATCH($K$269,Feuil19!$C$1:$F$1,0)-1,COUNTA(OFFSET(Feuil19!$C$1,1,MATCH($K$269,Feuil19!$C$1:$F$1,0)-1,1048575,1)),1)</xm:f>
          </x14:formula1>
          <xm:sqref>R269 O269</xm:sqref>
        </x14:dataValidation>
        <x14:dataValidation type="list" allowBlank="1" showInputMessage="1" showErrorMessage="1" xr:uid="{00000000-0002-0000-0000-000007010000}">
          <x14:formula1>
            <xm:f>OFFSET(Feuil19!$C$1,1,MATCH($K$270,Feuil19!$C$1:$F$1,0)-1,COUNTA(OFFSET(Feuil19!$C$1,1,MATCH($K$270,Feuil19!$C$1:$F$1,0)-1,1048575,1)),1)</xm:f>
          </x14:formula1>
          <xm:sqref>R270 O270</xm:sqref>
        </x14:dataValidation>
        <x14:dataValidation type="list" allowBlank="1" showInputMessage="1" showErrorMessage="1" xr:uid="{00000000-0002-0000-0000-000008010000}">
          <x14:formula1>
            <xm:f>OFFSET(Feuil19!$C$1,1,MATCH($K$271,Feuil19!$C$1:$F$1,0)-1,COUNTA(OFFSET(Feuil19!$C$1,1,MATCH($K$271,Feuil19!$C$1:$F$1,0)-1,1048575,1)),1)</xm:f>
          </x14:formula1>
          <xm:sqref>R271 O271</xm:sqref>
        </x14:dataValidation>
        <x14:dataValidation type="list" allowBlank="1" showInputMessage="1" showErrorMessage="1" xr:uid="{00000000-0002-0000-0000-000009010000}">
          <x14:formula1>
            <xm:f>OFFSET(Feuil19!$C$1,1,MATCH($K$272,Feuil19!$C$1:$F$1,0)-1,COUNTA(OFFSET(Feuil19!$C$1,1,MATCH($K$272,Feuil19!$C$1:$F$1,0)-1,1048575,1)),1)</xm:f>
          </x14:formula1>
          <xm:sqref>R272 O272</xm:sqref>
        </x14:dataValidation>
        <x14:dataValidation type="list" allowBlank="1" showInputMessage="1" showErrorMessage="1" xr:uid="{00000000-0002-0000-0000-00000A010000}">
          <x14:formula1>
            <xm:f>OFFSET(Feuil19!$C$1,1,MATCH($K$273,Feuil19!$C$1:$F$1,0)-1,COUNTA(OFFSET(Feuil19!$C$1,1,MATCH($K$273,Feuil19!$C$1:$F$1,0)-1,1048575,1)),1)</xm:f>
          </x14:formula1>
          <xm:sqref>R273 O273</xm:sqref>
        </x14:dataValidation>
        <x14:dataValidation type="list" allowBlank="1" showInputMessage="1" showErrorMessage="1" xr:uid="{00000000-0002-0000-0000-00000B010000}">
          <x14:formula1>
            <xm:f>OFFSET(Feuil19!$C$1,1,MATCH($K$274,Feuil19!$C$1:$F$1,0)-1,COUNTA(OFFSET(Feuil19!$C$1,1,MATCH($K$274,Feuil19!$C$1:$F$1,0)-1,1048575,1)),1)</xm:f>
          </x14:formula1>
          <xm:sqref>R274 O274</xm:sqref>
        </x14:dataValidation>
        <x14:dataValidation type="list" allowBlank="1" showInputMessage="1" showErrorMessage="1" xr:uid="{00000000-0002-0000-0000-00000C010000}">
          <x14:formula1>
            <xm:f>Feuil19!$A$2:$A$144</xm:f>
          </x14:formula1>
          <xm:sqref>L13:L274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74"/>
  <sheetViews>
    <sheetView tabSelected="1" zoomScale="80" zoomScaleNormal="80" workbookViewId="0">
      <selection activeCell="B1" sqref="B1:E1"/>
    </sheetView>
  </sheetViews>
  <sheetFormatPr baseColWidth="10" defaultColWidth="11.44140625" defaultRowHeight="14.4" x14ac:dyDescent="0.3"/>
  <cols>
    <col min="1" max="16384" width="11.44140625" style="451"/>
  </cols>
  <sheetData>
    <row r="1" spans="1:19" x14ac:dyDescent="0.3">
      <c r="B1" s="823" t="s">
        <v>1112</v>
      </c>
      <c r="C1" s="823"/>
      <c r="D1" s="823"/>
      <c r="E1" s="823"/>
    </row>
    <row r="2" spans="1:19" ht="15.6" x14ac:dyDescent="0.3">
      <c r="A2" s="453"/>
      <c r="B2" s="453"/>
      <c r="C2" s="453"/>
      <c r="D2" s="453"/>
      <c r="E2" s="453"/>
      <c r="F2" s="453"/>
      <c r="G2" s="367"/>
      <c r="H2" s="463"/>
      <c r="I2" s="463"/>
      <c r="J2" s="463"/>
    </row>
    <row r="3" spans="1:19" ht="31.2" x14ac:dyDescent="0.35">
      <c r="A3" s="453"/>
      <c r="B3" s="720" t="s">
        <v>0</v>
      </c>
      <c r="C3" s="720"/>
      <c r="D3" s="453"/>
      <c r="E3" s="368" t="s">
        <v>1</v>
      </c>
      <c r="F3" s="710" t="s">
        <v>2</v>
      </c>
      <c r="G3" s="711"/>
      <c r="H3" s="712"/>
      <c r="J3" s="453"/>
      <c r="K3" s="729" t="s">
        <v>1103</v>
      </c>
      <c r="L3" s="729"/>
      <c r="M3" s="729"/>
      <c r="N3" s="729"/>
      <c r="O3" s="729"/>
      <c r="P3" s="729"/>
      <c r="Q3" s="729"/>
      <c r="R3" s="729"/>
    </row>
    <row r="4" spans="1:19" ht="15.6" x14ac:dyDescent="0.3">
      <c r="A4" s="453"/>
      <c r="B4" s="720"/>
      <c r="C4" s="720"/>
      <c r="D4" s="453"/>
      <c r="E4" s="369" t="s">
        <v>3</v>
      </c>
      <c r="F4" s="710" t="s">
        <v>4</v>
      </c>
      <c r="G4" s="711"/>
      <c r="H4" s="712"/>
      <c r="J4" s="453"/>
    </row>
    <row r="5" spans="1:19" ht="15.6" x14ac:dyDescent="0.3">
      <c r="A5" s="453"/>
      <c r="B5" s="720" t="s">
        <v>5</v>
      </c>
      <c r="C5" s="720"/>
      <c r="D5" s="453"/>
      <c r="E5" s="368" t="s">
        <v>6</v>
      </c>
      <c r="F5" s="726" t="s">
        <v>72</v>
      </c>
      <c r="G5" s="727"/>
      <c r="H5" s="728"/>
      <c r="J5" s="453"/>
    </row>
    <row r="6" spans="1:19" ht="46.8" x14ac:dyDescent="0.3">
      <c r="A6" s="453"/>
      <c r="B6" s="720"/>
      <c r="C6" s="720"/>
      <c r="D6" s="453"/>
      <c r="E6" s="368" t="s">
        <v>8</v>
      </c>
      <c r="F6" s="726" t="s">
        <v>73</v>
      </c>
      <c r="G6" s="727"/>
      <c r="H6" s="728"/>
      <c r="J6" s="453"/>
    </row>
    <row r="7" spans="1:19" ht="15.6" x14ac:dyDescent="0.3">
      <c r="A7" s="453"/>
      <c r="B7" s="453"/>
      <c r="C7" s="453"/>
      <c r="D7" s="453"/>
      <c r="E7" s="371" t="s">
        <v>10</v>
      </c>
      <c r="F7" s="726">
        <v>24</v>
      </c>
      <c r="G7" s="727"/>
      <c r="H7" s="728"/>
      <c r="J7" s="453"/>
    </row>
    <row r="8" spans="1:19" ht="15.6" x14ac:dyDescent="0.3">
      <c r="A8" s="453"/>
      <c r="B8" s="453"/>
      <c r="C8" s="453"/>
      <c r="D8" s="370"/>
      <c r="E8" s="370"/>
      <c r="F8" s="370"/>
      <c r="G8" s="370"/>
      <c r="H8" s="453"/>
      <c r="I8" s="453"/>
      <c r="J8" s="453"/>
    </row>
    <row r="9" spans="1:19" ht="16.2" thickBot="1" x14ac:dyDescent="0.35">
      <c r="A9" s="453"/>
      <c r="B9" s="453"/>
      <c r="C9" s="453"/>
      <c r="D9" s="463"/>
      <c r="E9" s="463"/>
      <c r="F9" s="463"/>
      <c r="G9" s="463"/>
      <c r="H9" s="453"/>
      <c r="I9" s="453"/>
      <c r="J9" s="453"/>
    </row>
    <row r="10" spans="1:19" ht="15.75" customHeight="1" x14ac:dyDescent="0.3">
      <c r="A10" s="426"/>
      <c r="B10" s="713" t="s">
        <v>11</v>
      </c>
      <c r="C10" s="714"/>
      <c r="D10" s="714"/>
      <c r="E10" s="714"/>
      <c r="F10" s="715"/>
      <c r="G10" s="716" t="s">
        <v>12</v>
      </c>
      <c r="H10" s="716" t="s">
        <v>13</v>
      </c>
      <c r="I10" s="705" t="s">
        <v>14</v>
      </c>
      <c r="J10" s="716" t="s">
        <v>15</v>
      </c>
      <c r="K10" s="692" t="s">
        <v>994</v>
      </c>
      <c r="L10" s="692" t="s">
        <v>992</v>
      </c>
      <c r="M10" s="692" t="s">
        <v>993</v>
      </c>
      <c r="N10" s="692" t="s">
        <v>994</v>
      </c>
      <c r="O10" s="692" t="s">
        <v>992</v>
      </c>
      <c r="P10" s="692" t="s">
        <v>993</v>
      </c>
      <c r="Q10" s="692" t="s">
        <v>994</v>
      </c>
      <c r="R10" s="692" t="s">
        <v>992</v>
      </c>
      <c r="S10" s="692" t="s">
        <v>993</v>
      </c>
    </row>
    <row r="11" spans="1:19" ht="16.5" customHeight="1" thickBot="1" x14ac:dyDescent="0.35">
      <c r="A11" s="426"/>
      <c r="B11" s="456" t="s">
        <v>16</v>
      </c>
      <c r="C11" s="718" t="s">
        <v>17</v>
      </c>
      <c r="D11" s="719"/>
      <c r="E11" s="455" t="s">
        <v>18</v>
      </c>
      <c r="F11" s="455" t="s">
        <v>19</v>
      </c>
      <c r="G11" s="717"/>
      <c r="H11" s="717"/>
      <c r="I11" s="706"/>
      <c r="J11" s="717"/>
      <c r="K11" s="693"/>
      <c r="L11" s="693"/>
      <c r="M11" s="693"/>
      <c r="N11" s="693"/>
      <c r="O11" s="693"/>
      <c r="P11" s="693"/>
      <c r="Q11" s="693"/>
      <c r="R11" s="693"/>
      <c r="S11" s="693"/>
    </row>
    <row r="12" spans="1:19" ht="46.8" x14ac:dyDescent="0.3">
      <c r="A12" s="707" t="s">
        <v>20</v>
      </c>
      <c r="B12" s="694" t="s">
        <v>21</v>
      </c>
      <c r="C12" s="695" t="s">
        <v>22</v>
      </c>
      <c r="D12" s="696"/>
      <c r="E12" s="701">
        <v>6</v>
      </c>
      <c r="F12" s="701" t="s">
        <v>23</v>
      </c>
      <c r="G12" s="541" t="s">
        <v>24</v>
      </c>
      <c r="H12" s="404" t="s">
        <v>74</v>
      </c>
      <c r="I12" s="49" t="s">
        <v>23</v>
      </c>
      <c r="J12" s="392" t="s">
        <v>33</v>
      </c>
      <c r="K12" s="493"/>
      <c r="L12" s="493"/>
      <c r="M12" s="493"/>
      <c r="N12" s="493"/>
      <c r="O12" s="493"/>
      <c r="P12" s="493"/>
      <c r="Q12" s="493"/>
      <c r="R12" s="493"/>
      <c r="S12" s="493"/>
    </row>
    <row r="13" spans="1:19" ht="78" x14ac:dyDescent="0.3">
      <c r="A13" s="708"/>
      <c r="B13" s="694"/>
      <c r="C13" s="697"/>
      <c r="D13" s="698"/>
      <c r="E13" s="701"/>
      <c r="F13" s="701"/>
      <c r="G13" s="541" t="s">
        <v>27</v>
      </c>
      <c r="H13" s="404" t="s">
        <v>75</v>
      </c>
      <c r="I13" s="49" t="s">
        <v>23</v>
      </c>
      <c r="J13" s="392" t="s">
        <v>26</v>
      </c>
      <c r="K13" s="493"/>
      <c r="L13" s="493"/>
      <c r="M13" s="493"/>
      <c r="N13" s="493"/>
      <c r="O13" s="493"/>
      <c r="P13" s="493"/>
      <c r="Q13" s="493"/>
      <c r="R13" s="493"/>
      <c r="S13" s="493"/>
    </row>
    <row r="14" spans="1:19" ht="15.6" x14ac:dyDescent="0.3">
      <c r="A14" s="708"/>
      <c r="B14" s="694"/>
      <c r="C14" s="697"/>
      <c r="D14" s="698"/>
      <c r="E14" s="701"/>
      <c r="F14" s="701"/>
      <c r="G14" s="541" t="s">
        <v>29</v>
      </c>
      <c r="H14" s="405" t="s">
        <v>35</v>
      </c>
      <c r="I14" s="49" t="s">
        <v>23</v>
      </c>
      <c r="J14" s="392" t="s">
        <v>33</v>
      </c>
      <c r="K14" s="493"/>
      <c r="L14" s="493"/>
      <c r="M14" s="493"/>
      <c r="N14" s="493"/>
      <c r="O14" s="493"/>
      <c r="P14" s="493"/>
      <c r="Q14" s="493"/>
      <c r="R14" s="493"/>
      <c r="S14" s="493"/>
    </row>
    <row r="15" spans="1:19" ht="15.6" x14ac:dyDescent="0.3">
      <c r="A15" s="708"/>
      <c r="B15" s="694"/>
      <c r="C15" s="697"/>
      <c r="D15" s="698"/>
      <c r="E15" s="701"/>
      <c r="F15" s="701"/>
      <c r="G15" s="458"/>
      <c r="H15" s="372"/>
      <c r="I15" s="373"/>
      <c r="J15" s="491"/>
      <c r="K15" s="493"/>
      <c r="L15" s="493"/>
      <c r="M15" s="493"/>
      <c r="N15" s="493"/>
      <c r="O15" s="493"/>
      <c r="P15" s="493"/>
      <c r="Q15" s="493"/>
      <c r="R15" s="493"/>
      <c r="S15" s="493"/>
    </row>
    <row r="16" spans="1:19" ht="15.6" x14ac:dyDescent="0.3">
      <c r="A16" s="708"/>
      <c r="B16" s="694"/>
      <c r="C16" s="697"/>
      <c r="D16" s="698"/>
      <c r="E16" s="701"/>
      <c r="F16" s="701"/>
      <c r="G16" s="458"/>
      <c r="H16" s="372"/>
      <c r="I16" s="373"/>
      <c r="J16" s="491"/>
      <c r="K16" s="493"/>
      <c r="L16" s="493"/>
      <c r="M16" s="493"/>
      <c r="N16" s="493"/>
      <c r="O16" s="493"/>
      <c r="P16" s="493"/>
      <c r="Q16" s="493"/>
      <c r="R16" s="493"/>
      <c r="S16" s="493"/>
    </row>
    <row r="17" spans="1:19" ht="15.6" x14ac:dyDescent="0.3">
      <c r="A17" s="708"/>
      <c r="B17" s="694"/>
      <c r="C17" s="697"/>
      <c r="D17" s="698"/>
      <c r="E17" s="701"/>
      <c r="F17" s="701"/>
      <c r="G17" s="458"/>
      <c r="H17" s="372"/>
      <c r="I17" s="373"/>
      <c r="J17" s="491"/>
      <c r="K17" s="493"/>
      <c r="L17" s="493"/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08"/>
      <c r="B18" s="694"/>
      <c r="C18" s="697"/>
      <c r="D18" s="698"/>
      <c r="E18" s="701"/>
      <c r="F18" s="701"/>
      <c r="G18" s="458"/>
      <c r="H18" s="374"/>
      <c r="I18" s="375"/>
      <c r="J18" s="491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08"/>
      <c r="B19" s="694"/>
      <c r="C19" s="697"/>
      <c r="D19" s="698"/>
      <c r="E19" s="701"/>
      <c r="F19" s="701"/>
      <c r="G19" s="458"/>
      <c r="H19" s="372"/>
      <c r="I19" s="373"/>
      <c r="J19" s="491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08"/>
      <c r="B20" s="694"/>
      <c r="C20" s="697"/>
      <c r="D20" s="698"/>
      <c r="E20" s="701"/>
      <c r="F20" s="701"/>
      <c r="G20" s="458"/>
      <c r="H20" s="372"/>
      <c r="I20" s="373"/>
      <c r="J20" s="491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08"/>
      <c r="B21" s="694"/>
      <c r="C21" s="697"/>
      <c r="D21" s="698"/>
      <c r="E21" s="701"/>
      <c r="F21" s="701"/>
      <c r="G21" s="458"/>
      <c r="H21" s="372"/>
      <c r="I21" s="373"/>
      <c r="J21" s="491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08"/>
      <c r="B22" s="694"/>
      <c r="C22" s="697"/>
      <c r="D22" s="698"/>
      <c r="E22" s="701"/>
      <c r="F22" s="701"/>
      <c r="G22" s="458"/>
      <c r="H22" s="374"/>
      <c r="I22" s="375"/>
      <c r="J22" s="491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08"/>
      <c r="B23" s="694"/>
      <c r="C23" s="699"/>
      <c r="D23" s="700"/>
      <c r="E23" s="702"/>
      <c r="F23" s="702"/>
      <c r="G23" s="458"/>
      <c r="H23" s="374"/>
      <c r="I23" s="375"/>
      <c r="J23" s="491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08"/>
      <c r="B24" s="694"/>
      <c r="C24" s="459"/>
      <c r="D24" s="460"/>
      <c r="E24" s="461"/>
      <c r="F24" s="461"/>
      <c r="G24" s="461"/>
      <c r="H24" s="376"/>
      <c r="I24" s="377"/>
      <c r="J24" s="492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93.6" x14ac:dyDescent="0.3">
      <c r="A25" s="708"/>
      <c r="B25" s="694" t="s">
        <v>36</v>
      </c>
      <c r="C25" s="695" t="s">
        <v>76</v>
      </c>
      <c r="D25" s="696"/>
      <c r="E25" s="701">
        <v>6</v>
      </c>
      <c r="F25" s="701" t="s">
        <v>23</v>
      </c>
      <c r="G25" s="458" t="s">
        <v>38</v>
      </c>
      <c r="H25" s="408" t="s">
        <v>77</v>
      </c>
      <c r="I25" s="364" t="s">
        <v>23</v>
      </c>
      <c r="J25" s="410" t="s">
        <v>26</v>
      </c>
      <c r="K25" s="493"/>
      <c r="L25" s="493"/>
      <c r="M25" s="493"/>
      <c r="N25" s="493"/>
      <c r="O25" s="493"/>
      <c r="P25" s="493"/>
      <c r="Q25" s="493"/>
      <c r="R25" s="493"/>
      <c r="S25" s="493"/>
    </row>
    <row r="26" spans="1:19" ht="124.8" x14ac:dyDescent="0.3">
      <c r="A26" s="708"/>
      <c r="B26" s="694"/>
      <c r="C26" s="697"/>
      <c r="D26" s="698"/>
      <c r="E26" s="701"/>
      <c r="F26" s="701"/>
      <c r="G26" s="458" t="s">
        <v>40</v>
      </c>
      <c r="H26" s="395" t="s">
        <v>78</v>
      </c>
      <c r="I26" s="364" t="s">
        <v>23</v>
      </c>
      <c r="J26" s="410" t="s">
        <v>26</v>
      </c>
      <c r="K26" s="493"/>
      <c r="L26" s="493"/>
      <c r="M26" s="493"/>
      <c r="N26" s="493"/>
      <c r="O26" s="493"/>
      <c r="P26" s="493"/>
      <c r="Q26" s="493"/>
      <c r="R26" s="493"/>
      <c r="S26" s="493"/>
    </row>
    <row r="27" spans="1:19" ht="78" x14ac:dyDescent="0.3">
      <c r="A27" s="708"/>
      <c r="B27" s="694"/>
      <c r="C27" s="697"/>
      <c r="D27" s="698"/>
      <c r="E27" s="701"/>
      <c r="F27" s="701"/>
      <c r="G27" s="458" t="s">
        <v>41</v>
      </c>
      <c r="H27" s="408" t="s">
        <v>79</v>
      </c>
      <c r="I27" s="364" t="s">
        <v>23</v>
      </c>
      <c r="J27" s="410" t="s">
        <v>26</v>
      </c>
      <c r="K27" s="493"/>
      <c r="L27" s="493"/>
      <c r="M27" s="493"/>
      <c r="N27" s="493"/>
      <c r="O27" s="493"/>
      <c r="P27" s="493"/>
      <c r="Q27" s="493"/>
      <c r="R27" s="493"/>
      <c r="S27" s="493"/>
    </row>
    <row r="28" spans="1:19" ht="15.6" x14ac:dyDescent="0.3">
      <c r="A28" s="708"/>
      <c r="B28" s="694"/>
      <c r="C28" s="697"/>
      <c r="D28" s="698"/>
      <c r="E28" s="701"/>
      <c r="F28" s="701"/>
      <c r="G28" s="458"/>
      <c r="H28" s="372"/>
      <c r="I28" s="373"/>
      <c r="J28" s="491"/>
      <c r="K28" s="493"/>
      <c r="L28" s="493"/>
      <c r="M28" s="493"/>
      <c r="N28" s="493"/>
      <c r="O28" s="493"/>
      <c r="P28" s="493"/>
      <c r="Q28" s="493"/>
      <c r="R28" s="493"/>
      <c r="S28" s="493"/>
    </row>
    <row r="29" spans="1:19" ht="15.6" x14ac:dyDescent="0.3">
      <c r="A29" s="708"/>
      <c r="B29" s="694"/>
      <c r="C29" s="697"/>
      <c r="D29" s="698"/>
      <c r="E29" s="701"/>
      <c r="F29" s="701"/>
      <c r="G29" s="458"/>
      <c r="H29" s="372"/>
      <c r="I29" s="373"/>
      <c r="J29" s="491"/>
      <c r="K29" s="493"/>
      <c r="L29" s="493"/>
      <c r="M29" s="493"/>
      <c r="N29" s="493"/>
      <c r="O29" s="493"/>
      <c r="P29" s="493"/>
      <c r="Q29" s="493"/>
      <c r="R29" s="493"/>
      <c r="S29" s="493"/>
    </row>
    <row r="30" spans="1:19" ht="15.6" x14ac:dyDescent="0.3">
      <c r="A30" s="708"/>
      <c r="B30" s="694"/>
      <c r="C30" s="697"/>
      <c r="D30" s="698"/>
      <c r="E30" s="701"/>
      <c r="F30" s="701"/>
      <c r="G30" s="458"/>
      <c r="H30" s="372"/>
      <c r="I30" s="373"/>
      <c r="J30" s="491"/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15.6" x14ac:dyDescent="0.3">
      <c r="A31" s="708"/>
      <c r="B31" s="694"/>
      <c r="C31" s="697"/>
      <c r="D31" s="698"/>
      <c r="E31" s="701"/>
      <c r="F31" s="701"/>
      <c r="G31" s="458"/>
      <c r="H31" s="374"/>
      <c r="I31" s="375"/>
      <c r="J31" s="491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08"/>
      <c r="B32" s="694"/>
      <c r="C32" s="697"/>
      <c r="D32" s="698"/>
      <c r="E32" s="701"/>
      <c r="F32" s="701"/>
      <c r="G32" s="458"/>
      <c r="H32" s="372"/>
      <c r="I32" s="373"/>
      <c r="J32" s="491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08"/>
      <c r="B33" s="694"/>
      <c r="C33" s="697"/>
      <c r="D33" s="698"/>
      <c r="E33" s="701"/>
      <c r="F33" s="701"/>
      <c r="G33" s="458"/>
      <c r="H33" s="372"/>
      <c r="I33" s="373"/>
      <c r="J33" s="491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08"/>
      <c r="B34" s="694"/>
      <c r="C34" s="697"/>
      <c r="D34" s="698"/>
      <c r="E34" s="701"/>
      <c r="F34" s="701"/>
      <c r="G34" s="458"/>
      <c r="H34" s="372"/>
      <c r="I34" s="373"/>
      <c r="J34" s="491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08"/>
      <c r="B35" s="694"/>
      <c r="C35" s="697"/>
      <c r="D35" s="698"/>
      <c r="E35" s="701"/>
      <c r="F35" s="701"/>
      <c r="G35" s="458"/>
      <c r="H35" s="374"/>
      <c r="I35" s="375"/>
      <c r="J35" s="491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08"/>
      <c r="B36" s="694"/>
      <c r="C36" s="699"/>
      <c r="D36" s="700"/>
      <c r="E36" s="702"/>
      <c r="F36" s="702"/>
      <c r="G36" s="458"/>
      <c r="H36" s="374"/>
      <c r="I36" s="375"/>
      <c r="J36" s="491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08"/>
      <c r="B37" s="694"/>
      <c r="C37" s="459"/>
      <c r="D37" s="460"/>
      <c r="E37" s="461"/>
      <c r="F37" s="461"/>
      <c r="G37" s="461"/>
      <c r="H37" s="376"/>
      <c r="I37" s="377"/>
      <c r="J37" s="492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93.6" x14ac:dyDescent="0.3">
      <c r="A38" s="708"/>
      <c r="B38" s="694" t="s">
        <v>42</v>
      </c>
      <c r="C38" s="695" t="s">
        <v>80</v>
      </c>
      <c r="D38" s="696"/>
      <c r="E38" s="701">
        <v>6</v>
      </c>
      <c r="F38" s="701" t="s">
        <v>23</v>
      </c>
      <c r="G38" s="458" t="s">
        <v>44</v>
      </c>
      <c r="H38" s="400" t="s">
        <v>81</v>
      </c>
      <c r="I38" s="364" t="s">
        <v>23</v>
      </c>
      <c r="J38" s="410" t="s">
        <v>26</v>
      </c>
      <c r="K38" s="493"/>
      <c r="L38" s="493"/>
      <c r="M38" s="493"/>
      <c r="N38" s="493"/>
      <c r="O38" s="493"/>
      <c r="P38" s="493"/>
      <c r="Q38" s="493"/>
      <c r="R38" s="493"/>
      <c r="S38" s="493"/>
    </row>
    <row r="39" spans="1:19" ht="140.4" x14ac:dyDescent="0.3">
      <c r="A39" s="708"/>
      <c r="B39" s="694"/>
      <c r="C39" s="697"/>
      <c r="D39" s="698"/>
      <c r="E39" s="701"/>
      <c r="F39" s="701"/>
      <c r="G39" s="458" t="s">
        <v>46</v>
      </c>
      <c r="H39" s="400" t="s">
        <v>82</v>
      </c>
      <c r="I39" s="364" t="s">
        <v>23</v>
      </c>
      <c r="J39" s="410" t="s">
        <v>26</v>
      </c>
      <c r="K39" s="493"/>
      <c r="L39" s="493"/>
      <c r="M39" s="493"/>
      <c r="N39" s="493"/>
      <c r="O39" s="493"/>
      <c r="P39" s="493"/>
      <c r="Q39" s="493"/>
      <c r="R39" s="493"/>
      <c r="S39" s="493"/>
    </row>
    <row r="40" spans="1:19" ht="15.6" x14ac:dyDescent="0.3">
      <c r="A40" s="708"/>
      <c r="B40" s="694"/>
      <c r="C40" s="697"/>
      <c r="D40" s="698"/>
      <c r="E40" s="701"/>
      <c r="F40" s="701"/>
      <c r="G40" s="458"/>
      <c r="H40" s="400"/>
      <c r="I40" s="364"/>
      <c r="J40" s="410"/>
      <c r="K40" s="493"/>
      <c r="L40" s="493"/>
      <c r="M40" s="493"/>
      <c r="N40" s="493"/>
      <c r="O40" s="493"/>
      <c r="P40" s="493"/>
      <c r="Q40" s="493"/>
      <c r="R40" s="493"/>
      <c r="S40" s="493"/>
    </row>
    <row r="41" spans="1:19" ht="15.6" x14ac:dyDescent="0.3">
      <c r="A41" s="708"/>
      <c r="B41" s="694"/>
      <c r="C41" s="697"/>
      <c r="D41" s="698"/>
      <c r="E41" s="701"/>
      <c r="F41" s="701"/>
      <c r="G41" s="458"/>
      <c r="H41" s="400"/>
      <c r="I41" s="364"/>
      <c r="J41" s="410"/>
      <c r="K41" s="493"/>
      <c r="L41" s="493"/>
      <c r="M41" s="493"/>
      <c r="N41" s="493"/>
      <c r="O41" s="493"/>
      <c r="P41" s="493"/>
      <c r="Q41" s="493"/>
      <c r="R41" s="493"/>
      <c r="S41" s="493"/>
    </row>
    <row r="42" spans="1:19" ht="15.6" x14ac:dyDescent="0.3">
      <c r="A42" s="708"/>
      <c r="B42" s="694"/>
      <c r="C42" s="697"/>
      <c r="D42" s="698"/>
      <c r="E42" s="701"/>
      <c r="F42" s="701"/>
      <c r="G42" s="458"/>
      <c r="H42" s="372"/>
      <c r="I42" s="373"/>
      <c r="J42" s="491"/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15.6" x14ac:dyDescent="0.3">
      <c r="A43" s="708"/>
      <c r="B43" s="694"/>
      <c r="C43" s="697"/>
      <c r="D43" s="698"/>
      <c r="E43" s="701"/>
      <c r="F43" s="701"/>
      <c r="G43" s="458"/>
      <c r="H43" s="374"/>
      <c r="I43" s="375"/>
      <c r="J43" s="491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08"/>
      <c r="B44" s="694"/>
      <c r="C44" s="697"/>
      <c r="D44" s="698"/>
      <c r="E44" s="701"/>
      <c r="F44" s="701"/>
      <c r="G44" s="458"/>
      <c r="H44" s="374"/>
      <c r="I44" s="375"/>
      <c r="J44" s="491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08"/>
      <c r="B45" s="694"/>
      <c r="C45" s="697"/>
      <c r="D45" s="698"/>
      <c r="E45" s="701"/>
      <c r="F45" s="701"/>
      <c r="G45" s="458"/>
      <c r="H45" s="374"/>
      <c r="I45" s="375"/>
      <c r="J45" s="491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08"/>
      <c r="B46" s="694"/>
      <c r="C46" s="697"/>
      <c r="D46" s="698"/>
      <c r="E46" s="701"/>
      <c r="F46" s="701"/>
      <c r="G46" s="458"/>
      <c r="H46" s="372"/>
      <c r="I46" s="373"/>
      <c r="J46" s="49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08"/>
      <c r="B47" s="694"/>
      <c r="C47" s="697"/>
      <c r="D47" s="698"/>
      <c r="E47" s="701"/>
      <c r="F47" s="701"/>
      <c r="G47" s="458"/>
      <c r="H47" s="374"/>
      <c r="I47" s="375"/>
      <c r="J47" s="49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08"/>
      <c r="B48" s="694"/>
      <c r="C48" s="697"/>
      <c r="D48" s="698"/>
      <c r="E48" s="701"/>
      <c r="F48" s="701"/>
      <c r="G48" s="458"/>
      <c r="H48" s="374"/>
      <c r="I48" s="375"/>
      <c r="J48" s="49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08"/>
      <c r="B49" s="694"/>
      <c r="C49" s="699"/>
      <c r="D49" s="700"/>
      <c r="E49" s="702"/>
      <c r="F49" s="702"/>
      <c r="G49" s="458"/>
      <c r="H49" s="374"/>
      <c r="I49" s="375"/>
      <c r="J49" s="491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08"/>
      <c r="B50" s="694"/>
      <c r="C50" s="459"/>
      <c r="D50" s="460"/>
      <c r="E50" s="461"/>
      <c r="F50" s="461"/>
      <c r="G50" s="461"/>
      <c r="H50" s="376"/>
      <c r="I50" s="377"/>
      <c r="J50" s="492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109.2" x14ac:dyDescent="0.3">
      <c r="A51" s="708"/>
      <c r="B51" s="694" t="s">
        <v>50</v>
      </c>
      <c r="C51" s="695" t="s">
        <v>51</v>
      </c>
      <c r="D51" s="696"/>
      <c r="E51" s="701">
        <v>6</v>
      </c>
      <c r="F51" s="701" t="s">
        <v>23</v>
      </c>
      <c r="G51" s="458" t="s">
        <v>52</v>
      </c>
      <c r="H51" s="400" t="s">
        <v>83</v>
      </c>
      <c r="I51" s="364" t="s">
        <v>23</v>
      </c>
      <c r="J51" s="410" t="s">
        <v>33</v>
      </c>
      <c r="K51" s="493"/>
      <c r="L51" s="493"/>
      <c r="M51" s="493"/>
      <c r="N51" s="493"/>
      <c r="O51" s="493"/>
      <c r="P51" s="493"/>
      <c r="Q51" s="493"/>
      <c r="R51" s="493"/>
      <c r="S51" s="493"/>
    </row>
    <row r="52" spans="1:19" ht="15.6" x14ac:dyDescent="0.3">
      <c r="A52" s="708"/>
      <c r="B52" s="694"/>
      <c r="C52" s="697"/>
      <c r="D52" s="698"/>
      <c r="E52" s="701"/>
      <c r="F52" s="701"/>
      <c r="G52" s="458"/>
      <c r="H52" s="372"/>
      <c r="I52" s="373"/>
      <c r="J52" s="491"/>
      <c r="K52" s="493"/>
      <c r="L52" s="493"/>
      <c r="M52" s="493"/>
      <c r="N52" s="493"/>
      <c r="O52" s="493"/>
      <c r="P52" s="493"/>
      <c r="Q52" s="493"/>
      <c r="R52" s="493"/>
      <c r="S52" s="493"/>
    </row>
    <row r="53" spans="1:19" ht="15.6" x14ac:dyDescent="0.3">
      <c r="A53" s="708"/>
      <c r="B53" s="694"/>
      <c r="C53" s="697"/>
      <c r="D53" s="698"/>
      <c r="E53" s="701"/>
      <c r="F53" s="701"/>
      <c r="G53" s="458"/>
      <c r="H53" s="372"/>
      <c r="I53" s="373"/>
      <c r="J53" s="491"/>
      <c r="K53" s="493"/>
      <c r="L53" s="493"/>
      <c r="M53" s="493"/>
      <c r="N53" s="493"/>
      <c r="O53" s="493"/>
      <c r="P53" s="493"/>
      <c r="Q53" s="493"/>
      <c r="R53" s="493"/>
      <c r="S53" s="493"/>
    </row>
    <row r="54" spans="1:19" ht="15.6" x14ac:dyDescent="0.3">
      <c r="A54" s="708"/>
      <c r="B54" s="694"/>
      <c r="C54" s="697"/>
      <c r="D54" s="698"/>
      <c r="E54" s="701"/>
      <c r="F54" s="701"/>
      <c r="G54" s="458"/>
      <c r="H54" s="372"/>
      <c r="I54" s="373"/>
      <c r="J54" s="491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08"/>
      <c r="B55" s="694"/>
      <c r="C55" s="697"/>
      <c r="D55" s="698"/>
      <c r="E55" s="701"/>
      <c r="F55" s="701"/>
      <c r="G55" s="458"/>
      <c r="H55" s="372"/>
      <c r="I55" s="373"/>
      <c r="J55" s="49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08"/>
      <c r="B56" s="694"/>
      <c r="C56" s="697"/>
      <c r="D56" s="698"/>
      <c r="E56" s="701"/>
      <c r="F56" s="701"/>
      <c r="G56" s="458"/>
      <c r="H56" s="374"/>
      <c r="I56" s="375"/>
      <c r="J56" s="49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08"/>
      <c r="B57" s="694"/>
      <c r="C57" s="697"/>
      <c r="D57" s="698"/>
      <c r="E57" s="701"/>
      <c r="F57" s="701"/>
      <c r="G57" s="458"/>
      <c r="H57" s="374"/>
      <c r="I57" s="375"/>
      <c r="J57" s="49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08"/>
      <c r="B58" s="694"/>
      <c r="C58" s="697"/>
      <c r="D58" s="698"/>
      <c r="E58" s="701"/>
      <c r="F58" s="701"/>
      <c r="G58" s="458"/>
      <c r="H58" s="372"/>
      <c r="I58" s="373"/>
      <c r="J58" s="49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08"/>
      <c r="B59" s="694"/>
      <c r="C59" s="697"/>
      <c r="D59" s="698"/>
      <c r="E59" s="701"/>
      <c r="F59" s="701"/>
      <c r="G59" s="458"/>
      <c r="H59" s="372"/>
      <c r="I59" s="373"/>
      <c r="J59" s="49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08"/>
      <c r="B60" s="694"/>
      <c r="C60" s="697"/>
      <c r="D60" s="698"/>
      <c r="E60" s="701"/>
      <c r="F60" s="701"/>
      <c r="G60" s="458"/>
      <c r="H60" s="374"/>
      <c r="I60" s="375"/>
      <c r="J60" s="49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08"/>
      <c r="B61" s="694"/>
      <c r="C61" s="697"/>
      <c r="D61" s="698"/>
      <c r="E61" s="701"/>
      <c r="F61" s="701"/>
      <c r="G61" s="458"/>
      <c r="H61" s="374"/>
      <c r="I61" s="375"/>
      <c r="J61" s="49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08"/>
      <c r="B62" s="694"/>
      <c r="C62" s="699"/>
      <c r="D62" s="700"/>
      <c r="E62" s="702"/>
      <c r="F62" s="702"/>
      <c r="G62" s="458"/>
      <c r="H62" s="374"/>
      <c r="I62" s="375"/>
      <c r="J62" s="491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6" x14ac:dyDescent="0.3">
      <c r="A63" s="708"/>
      <c r="B63" s="694"/>
      <c r="C63" s="459"/>
      <c r="D63" s="460"/>
      <c r="E63" s="461"/>
      <c r="F63" s="461"/>
      <c r="G63" s="461"/>
      <c r="H63" s="376"/>
      <c r="I63" s="377"/>
      <c r="J63" s="492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109.2" x14ac:dyDescent="0.3">
      <c r="A64" s="708"/>
      <c r="B64" s="694" t="s">
        <v>56</v>
      </c>
      <c r="C64" s="695" t="s">
        <v>84</v>
      </c>
      <c r="D64" s="696"/>
      <c r="E64" s="701">
        <v>6</v>
      </c>
      <c r="F64" s="701" t="s">
        <v>23</v>
      </c>
      <c r="G64" s="458" t="s">
        <v>58</v>
      </c>
      <c r="H64" s="395" t="s">
        <v>85</v>
      </c>
      <c r="I64" s="389" t="s">
        <v>23</v>
      </c>
      <c r="J64" s="410" t="s">
        <v>33</v>
      </c>
      <c r="K64" s="493"/>
      <c r="L64" s="493"/>
      <c r="M64" s="493"/>
      <c r="N64" s="493"/>
      <c r="O64" s="493"/>
      <c r="P64" s="493"/>
      <c r="Q64" s="493"/>
      <c r="R64" s="493"/>
      <c r="S64" s="493"/>
    </row>
    <row r="65" spans="1:19" ht="109.2" x14ac:dyDescent="0.3">
      <c r="A65" s="708"/>
      <c r="B65" s="694"/>
      <c r="C65" s="697"/>
      <c r="D65" s="698"/>
      <c r="E65" s="701"/>
      <c r="F65" s="701"/>
      <c r="G65" s="458" t="s">
        <v>60</v>
      </c>
      <c r="H65" s="409" t="s">
        <v>86</v>
      </c>
      <c r="I65" s="364" t="s">
        <v>23</v>
      </c>
      <c r="J65" s="412" t="s">
        <v>33</v>
      </c>
      <c r="K65" s="493"/>
      <c r="L65" s="493"/>
      <c r="M65" s="493"/>
      <c r="N65" s="493"/>
      <c r="O65" s="493"/>
      <c r="P65" s="493"/>
      <c r="Q65" s="493"/>
      <c r="R65" s="493"/>
      <c r="S65" s="493"/>
    </row>
    <row r="66" spans="1:19" ht="109.2" x14ac:dyDescent="0.3">
      <c r="A66" s="708"/>
      <c r="B66" s="694"/>
      <c r="C66" s="697"/>
      <c r="D66" s="698"/>
      <c r="E66" s="701"/>
      <c r="F66" s="701"/>
      <c r="G66" s="458" t="s">
        <v>87</v>
      </c>
      <c r="H66" s="409" t="s">
        <v>88</v>
      </c>
      <c r="I66" s="364" t="s">
        <v>23</v>
      </c>
      <c r="J66" s="412" t="s">
        <v>26</v>
      </c>
      <c r="K66" s="493"/>
      <c r="L66" s="493"/>
      <c r="M66" s="493"/>
      <c r="N66" s="493"/>
      <c r="O66" s="493"/>
      <c r="P66" s="493"/>
      <c r="Q66" s="493"/>
      <c r="R66" s="493"/>
      <c r="S66" s="493"/>
    </row>
    <row r="67" spans="1:19" ht="15.6" x14ac:dyDescent="0.3">
      <c r="A67" s="708"/>
      <c r="B67" s="694"/>
      <c r="C67" s="697"/>
      <c r="D67" s="698"/>
      <c r="E67" s="701"/>
      <c r="F67" s="701"/>
      <c r="G67" s="462"/>
      <c r="H67" s="374"/>
      <c r="I67" s="375"/>
      <c r="J67" s="491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6" x14ac:dyDescent="0.3">
      <c r="A68" s="708"/>
      <c r="B68" s="694"/>
      <c r="C68" s="697"/>
      <c r="D68" s="698"/>
      <c r="E68" s="701"/>
      <c r="F68" s="701"/>
      <c r="G68" s="458"/>
      <c r="H68" s="374"/>
      <c r="I68" s="375"/>
      <c r="J68" s="491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6" x14ac:dyDescent="0.3">
      <c r="A69" s="708"/>
      <c r="B69" s="694"/>
      <c r="C69" s="697"/>
      <c r="D69" s="698"/>
      <c r="E69" s="701"/>
      <c r="F69" s="701"/>
      <c r="G69" s="458"/>
      <c r="H69" s="374"/>
      <c r="I69" s="375"/>
      <c r="J69" s="491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6" x14ac:dyDescent="0.3">
      <c r="A70" s="708"/>
      <c r="B70" s="694"/>
      <c r="C70" s="697"/>
      <c r="D70" s="698"/>
      <c r="E70" s="701"/>
      <c r="F70" s="701"/>
      <c r="G70" s="458"/>
      <c r="H70" s="374"/>
      <c r="I70" s="375"/>
      <c r="J70" s="491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08"/>
      <c r="B71" s="694"/>
      <c r="C71" s="697"/>
      <c r="D71" s="698"/>
      <c r="E71" s="701"/>
      <c r="F71" s="701"/>
      <c r="G71" s="462"/>
      <c r="H71" s="374"/>
      <c r="I71" s="375"/>
      <c r="J71" s="491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08"/>
      <c r="B72" s="694"/>
      <c r="C72" s="697"/>
      <c r="D72" s="698"/>
      <c r="E72" s="701"/>
      <c r="F72" s="701"/>
      <c r="G72" s="458"/>
      <c r="H72" s="374"/>
      <c r="I72" s="375"/>
      <c r="J72" s="491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6" x14ac:dyDescent="0.3">
      <c r="A73" s="708"/>
      <c r="B73" s="694"/>
      <c r="C73" s="697"/>
      <c r="D73" s="698"/>
      <c r="E73" s="701"/>
      <c r="F73" s="701"/>
      <c r="G73" s="458"/>
      <c r="H73" s="374"/>
      <c r="I73" s="375"/>
      <c r="J73" s="491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08"/>
      <c r="B74" s="694"/>
      <c r="C74" s="697"/>
      <c r="D74" s="698"/>
      <c r="E74" s="701"/>
      <c r="F74" s="701"/>
      <c r="G74" s="458"/>
      <c r="H74" s="374"/>
      <c r="I74" s="375"/>
      <c r="J74" s="491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08"/>
      <c r="B75" s="694"/>
      <c r="C75" s="699"/>
      <c r="D75" s="700"/>
      <c r="E75" s="702"/>
      <c r="F75" s="702"/>
      <c r="G75" s="458"/>
      <c r="H75" s="374"/>
      <c r="I75" s="375"/>
      <c r="J75" s="491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6" x14ac:dyDescent="0.3">
      <c r="A76" s="708"/>
      <c r="B76" s="694"/>
      <c r="C76" s="459"/>
      <c r="D76" s="460"/>
      <c r="E76" s="461"/>
      <c r="F76" s="461"/>
      <c r="G76" s="461"/>
      <c r="H76" s="376"/>
      <c r="I76" s="377"/>
      <c r="J76" s="492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5.75" hidden="1" customHeight="1" x14ac:dyDescent="0.3">
      <c r="A77" s="708"/>
      <c r="B77" s="694" t="s">
        <v>62</v>
      </c>
      <c r="C77" s="695"/>
      <c r="D77" s="696"/>
      <c r="E77" s="701"/>
      <c r="F77" s="701"/>
      <c r="G77" s="458" t="s">
        <v>63</v>
      </c>
      <c r="H77" s="372"/>
      <c r="I77" s="373"/>
      <c r="J77" s="491"/>
      <c r="K77" s="493"/>
      <c r="L77" s="493"/>
      <c r="M77" s="493"/>
      <c r="N77" s="493"/>
      <c r="O77" s="493"/>
      <c r="P77" s="493"/>
      <c r="Q77" s="493"/>
      <c r="R77" s="493"/>
      <c r="S77" s="493"/>
    </row>
    <row r="78" spans="1:19" ht="15.75" hidden="1" customHeight="1" x14ac:dyDescent="0.3">
      <c r="A78" s="708"/>
      <c r="B78" s="694"/>
      <c r="C78" s="697"/>
      <c r="D78" s="698"/>
      <c r="E78" s="701"/>
      <c r="F78" s="701"/>
      <c r="G78" s="458"/>
      <c r="H78" s="372"/>
      <c r="I78" s="375"/>
      <c r="J78" s="491"/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15.75" hidden="1" customHeight="1" x14ac:dyDescent="0.3">
      <c r="A79" s="708"/>
      <c r="B79" s="694"/>
      <c r="C79" s="697"/>
      <c r="D79" s="698"/>
      <c r="E79" s="701"/>
      <c r="F79" s="701"/>
      <c r="G79" s="458"/>
      <c r="H79" s="374"/>
      <c r="I79" s="375"/>
      <c r="J79" s="491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75" hidden="1" customHeight="1" x14ac:dyDescent="0.3">
      <c r="A80" s="708"/>
      <c r="B80" s="694"/>
      <c r="C80" s="697"/>
      <c r="D80" s="698"/>
      <c r="E80" s="701"/>
      <c r="F80" s="701"/>
      <c r="G80" s="462"/>
      <c r="H80" s="374"/>
      <c r="I80" s="375"/>
      <c r="J80" s="491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75" hidden="1" customHeight="1" x14ac:dyDescent="0.3">
      <c r="A81" s="708"/>
      <c r="B81" s="694"/>
      <c r="C81" s="697"/>
      <c r="D81" s="698"/>
      <c r="E81" s="701"/>
      <c r="F81" s="701"/>
      <c r="G81" s="458"/>
      <c r="H81" s="374"/>
      <c r="I81" s="375"/>
      <c r="J81" s="49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75" hidden="1" customHeight="1" x14ac:dyDescent="0.3">
      <c r="A82" s="708"/>
      <c r="B82" s="694"/>
      <c r="C82" s="697"/>
      <c r="D82" s="698"/>
      <c r="E82" s="701"/>
      <c r="F82" s="701"/>
      <c r="G82" s="458"/>
      <c r="H82" s="374"/>
      <c r="I82" s="375"/>
      <c r="J82" s="49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75" hidden="1" customHeight="1" x14ac:dyDescent="0.3">
      <c r="A83" s="708"/>
      <c r="B83" s="694"/>
      <c r="C83" s="697"/>
      <c r="D83" s="698"/>
      <c r="E83" s="701"/>
      <c r="F83" s="701"/>
      <c r="G83" s="458"/>
      <c r="H83" s="374"/>
      <c r="I83" s="375"/>
      <c r="J83" s="49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75" hidden="1" customHeight="1" x14ac:dyDescent="0.3">
      <c r="A84" s="708"/>
      <c r="B84" s="694"/>
      <c r="C84" s="697"/>
      <c r="D84" s="698"/>
      <c r="E84" s="701"/>
      <c r="F84" s="701"/>
      <c r="G84" s="462"/>
      <c r="H84" s="374"/>
      <c r="I84" s="375"/>
      <c r="J84" s="49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75" hidden="1" customHeight="1" x14ac:dyDescent="0.3">
      <c r="A85" s="708"/>
      <c r="B85" s="694"/>
      <c r="C85" s="697"/>
      <c r="D85" s="698"/>
      <c r="E85" s="701"/>
      <c r="F85" s="701"/>
      <c r="G85" s="458"/>
      <c r="H85" s="374"/>
      <c r="I85" s="375"/>
      <c r="J85" s="49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75" hidden="1" customHeight="1" x14ac:dyDescent="0.3">
      <c r="A86" s="708"/>
      <c r="B86" s="694"/>
      <c r="C86" s="697"/>
      <c r="D86" s="698"/>
      <c r="E86" s="701"/>
      <c r="F86" s="701"/>
      <c r="G86" s="458"/>
      <c r="H86" s="374"/>
      <c r="I86" s="375"/>
      <c r="J86" s="49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75" hidden="1" customHeight="1" x14ac:dyDescent="0.3">
      <c r="A87" s="708"/>
      <c r="B87" s="694"/>
      <c r="C87" s="697"/>
      <c r="D87" s="698"/>
      <c r="E87" s="701"/>
      <c r="F87" s="701"/>
      <c r="G87" s="458"/>
      <c r="H87" s="374"/>
      <c r="I87" s="375"/>
      <c r="J87" s="49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75" hidden="1" customHeight="1" x14ac:dyDescent="0.3">
      <c r="A88" s="708"/>
      <c r="B88" s="694"/>
      <c r="C88" s="699"/>
      <c r="D88" s="700"/>
      <c r="E88" s="702"/>
      <c r="F88" s="702"/>
      <c r="G88" s="458"/>
      <c r="H88" s="374"/>
      <c r="I88" s="375"/>
      <c r="J88" s="491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75" hidden="1" customHeight="1" x14ac:dyDescent="0.3">
      <c r="A89" s="708"/>
      <c r="B89" s="694"/>
      <c r="C89" s="459"/>
      <c r="D89" s="460"/>
      <c r="E89" s="461"/>
      <c r="F89" s="461"/>
      <c r="G89" s="461"/>
      <c r="H89" s="376"/>
      <c r="I89" s="377"/>
      <c r="J89" s="492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75" hidden="1" customHeight="1" x14ac:dyDescent="0.3">
      <c r="A90" s="708"/>
      <c r="B90" s="694" t="s">
        <v>64</v>
      </c>
      <c r="C90" s="695"/>
      <c r="D90" s="696"/>
      <c r="E90" s="701"/>
      <c r="F90" s="701"/>
      <c r="G90" s="458" t="s">
        <v>65</v>
      </c>
      <c r="H90" s="372"/>
      <c r="I90" s="373"/>
      <c r="J90" s="491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75" hidden="1" customHeight="1" x14ac:dyDescent="0.3">
      <c r="A91" s="708"/>
      <c r="B91" s="694"/>
      <c r="C91" s="697"/>
      <c r="D91" s="698"/>
      <c r="E91" s="701"/>
      <c r="F91" s="701"/>
      <c r="G91" s="458"/>
      <c r="H91" s="372"/>
      <c r="I91" s="375"/>
      <c r="J91" s="49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75" hidden="1" customHeight="1" x14ac:dyDescent="0.3">
      <c r="A92" s="708"/>
      <c r="B92" s="694"/>
      <c r="C92" s="697"/>
      <c r="D92" s="698"/>
      <c r="E92" s="701"/>
      <c r="F92" s="701"/>
      <c r="G92" s="458"/>
      <c r="H92" s="374"/>
      <c r="I92" s="375"/>
      <c r="J92" s="49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75" hidden="1" customHeight="1" x14ac:dyDescent="0.3">
      <c r="A93" s="708"/>
      <c r="B93" s="694"/>
      <c r="C93" s="697"/>
      <c r="D93" s="698"/>
      <c r="E93" s="701"/>
      <c r="F93" s="701"/>
      <c r="G93" s="462"/>
      <c r="H93" s="374"/>
      <c r="I93" s="375"/>
      <c r="J93" s="49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75" hidden="1" customHeight="1" x14ac:dyDescent="0.3">
      <c r="A94" s="708"/>
      <c r="B94" s="694"/>
      <c r="C94" s="697"/>
      <c r="D94" s="698"/>
      <c r="E94" s="701"/>
      <c r="F94" s="701"/>
      <c r="G94" s="458"/>
      <c r="H94" s="374"/>
      <c r="I94" s="375"/>
      <c r="J94" s="49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75" hidden="1" customHeight="1" x14ac:dyDescent="0.3">
      <c r="A95" s="708"/>
      <c r="B95" s="694"/>
      <c r="C95" s="697"/>
      <c r="D95" s="698"/>
      <c r="E95" s="701"/>
      <c r="F95" s="701"/>
      <c r="G95" s="458"/>
      <c r="H95" s="374"/>
      <c r="I95" s="375"/>
      <c r="J95" s="49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75" hidden="1" customHeight="1" x14ac:dyDescent="0.3">
      <c r="A96" s="708"/>
      <c r="B96" s="694"/>
      <c r="C96" s="697"/>
      <c r="D96" s="698"/>
      <c r="E96" s="701"/>
      <c r="F96" s="701"/>
      <c r="G96" s="458"/>
      <c r="H96" s="374"/>
      <c r="I96" s="375"/>
      <c r="J96" s="49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75" hidden="1" customHeight="1" x14ac:dyDescent="0.3">
      <c r="A97" s="708"/>
      <c r="B97" s="694"/>
      <c r="C97" s="697"/>
      <c r="D97" s="698"/>
      <c r="E97" s="701"/>
      <c r="F97" s="701"/>
      <c r="G97" s="458"/>
      <c r="H97" s="374"/>
      <c r="I97" s="375"/>
      <c r="J97" s="49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75" hidden="1" customHeight="1" x14ac:dyDescent="0.3">
      <c r="A98" s="708"/>
      <c r="B98" s="694"/>
      <c r="C98" s="697"/>
      <c r="D98" s="698"/>
      <c r="E98" s="701"/>
      <c r="F98" s="701"/>
      <c r="G98" s="458"/>
      <c r="H98" s="374"/>
      <c r="I98" s="375"/>
      <c r="J98" s="49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75" hidden="1" customHeight="1" x14ac:dyDescent="0.3">
      <c r="A99" s="708"/>
      <c r="B99" s="694"/>
      <c r="C99" s="697"/>
      <c r="D99" s="698"/>
      <c r="E99" s="701"/>
      <c r="F99" s="701"/>
      <c r="G99" s="458"/>
      <c r="H99" s="374"/>
      <c r="I99" s="375"/>
      <c r="J99" s="49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75" hidden="1" customHeight="1" x14ac:dyDescent="0.3">
      <c r="A100" s="708"/>
      <c r="B100" s="694"/>
      <c r="C100" s="697"/>
      <c r="D100" s="698"/>
      <c r="E100" s="701"/>
      <c r="F100" s="701"/>
      <c r="G100" s="458"/>
      <c r="H100" s="374"/>
      <c r="I100" s="375"/>
      <c r="J100" s="49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75" hidden="1" customHeight="1" x14ac:dyDescent="0.3">
      <c r="A101" s="708"/>
      <c r="B101" s="694"/>
      <c r="C101" s="699"/>
      <c r="D101" s="700"/>
      <c r="E101" s="702"/>
      <c r="F101" s="702"/>
      <c r="G101" s="458"/>
      <c r="H101" s="374"/>
      <c r="I101" s="375"/>
      <c r="J101" s="491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75" hidden="1" customHeight="1" x14ac:dyDescent="0.3">
      <c r="A102" s="708"/>
      <c r="B102" s="694"/>
      <c r="C102" s="459"/>
      <c r="D102" s="460"/>
      <c r="E102" s="461"/>
      <c r="F102" s="461"/>
      <c r="G102" s="461"/>
      <c r="H102" s="376"/>
      <c r="I102" s="377"/>
      <c r="J102" s="492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75" hidden="1" customHeight="1" x14ac:dyDescent="0.3">
      <c r="A103" s="708"/>
      <c r="B103" s="694" t="s">
        <v>66</v>
      </c>
      <c r="C103" s="695"/>
      <c r="D103" s="696"/>
      <c r="E103" s="701"/>
      <c r="F103" s="701"/>
      <c r="G103" s="458" t="s">
        <v>67</v>
      </c>
      <c r="H103" s="372"/>
      <c r="I103" s="373"/>
      <c r="J103" s="491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75" hidden="1" customHeight="1" x14ac:dyDescent="0.3">
      <c r="A104" s="708"/>
      <c r="B104" s="694"/>
      <c r="C104" s="697"/>
      <c r="D104" s="698"/>
      <c r="E104" s="701"/>
      <c r="F104" s="701"/>
      <c r="G104" s="458"/>
      <c r="H104" s="372"/>
      <c r="I104" s="375"/>
      <c r="J104" s="49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75" hidden="1" customHeight="1" x14ac:dyDescent="0.3">
      <c r="A105" s="708"/>
      <c r="B105" s="694"/>
      <c r="C105" s="697"/>
      <c r="D105" s="698"/>
      <c r="E105" s="701"/>
      <c r="F105" s="701"/>
      <c r="G105" s="458"/>
      <c r="H105" s="374"/>
      <c r="I105" s="375"/>
      <c r="J105" s="49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75" hidden="1" customHeight="1" x14ac:dyDescent="0.3">
      <c r="A106" s="708"/>
      <c r="B106" s="694"/>
      <c r="C106" s="697"/>
      <c r="D106" s="698"/>
      <c r="E106" s="701"/>
      <c r="F106" s="701"/>
      <c r="G106" s="462"/>
      <c r="H106" s="374"/>
      <c r="I106" s="375"/>
      <c r="J106" s="49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75" hidden="1" customHeight="1" x14ac:dyDescent="0.3">
      <c r="A107" s="708"/>
      <c r="B107" s="694"/>
      <c r="C107" s="697"/>
      <c r="D107" s="698"/>
      <c r="E107" s="701"/>
      <c r="F107" s="701"/>
      <c r="G107" s="458"/>
      <c r="H107" s="374"/>
      <c r="I107" s="375"/>
      <c r="J107" s="49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75" hidden="1" customHeight="1" x14ac:dyDescent="0.3">
      <c r="A108" s="708"/>
      <c r="B108" s="694"/>
      <c r="C108" s="697"/>
      <c r="D108" s="698"/>
      <c r="E108" s="701"/>
      <c r="F108" s="701"/>
      <c r="G108" s="458"/>
      <c r="H108" s="374"/>
      <c r="I108" s="375"/>
      <c r="J108" s="49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75" hidden="1" customHeight="1" x14ac:dyDescent="0.3">
      <c r="A109" s="708"/>
      <c r="B109" s="694"/>
      <c r="C109" s="697"/>
      <c r="D109" s="698"/>
      <c r="E109" s="701"/>
      <c r="F109" s="701"/>
      <c r="G109" s="458"/>
      <c r="H109" s="374"/>
      <c r="I109" s="375"/>
      <c r="J109" s="49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75" hidden="1" customHeight="1" x14ac:dyDescent="0.3">
      <c r="A110" s="708"/>
      <c r="B110" s="694"/>
      <c r="C110" s="697"/>
      <c r="D110" s="698"/>
      <c r="E110" s="701"/>
      <c r="F110" s="701"/>
      <c r="G110" s="462"/>
      <c r="H110" s="374"/>
      <c r="I110" s="375"/>
      <c r="J110" s="49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75" hidden="1" customHeight="1" x14ac:dyDescent="0.3">
      <c r="A111" s="708"/>
      <c r="B111" s="694"/>
      <c r="C111" s="697"/>
      <c r="D111" s="698"/>
      <c r="E111" s="701"/>
      <c r="F111" s="701"/>
      <c r="G111" s="458"/>
      <c r="H111" s="374"/>
      <c r="I111" s="375"/>
      <c r="J111" s="49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75" hidden="1" customHeight="1" x14ac:dyDescent="0.3">
      <c r="A112" s="708"/>
      <c r="B112" s="694"/>
      <c r="C112" s="697"/>
      <c r="D112" s="698"/>
      <c r="E112" s="701"/>
      <c r="F112" s="701"/>
      <c r="G112" s="458"/>
      <c r="H112" s="374"/>
      <c r="I112" s="375"/>
      <c r="J112" s="49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75" hidden="1" customHeight="1" x14ac:dyDescent="0.3">
      <c r="A113" s="708"/>
      <c r="B113" s="694"/>
      <c r="C113" s="697"/>
      <c r="D113" s="698"/>
      <c r="E113" s="701"/>
      <c r="F113" s="701"/>
      <c r="G113" s="458"/>
      <c r="H113" s="374"/>
      <c r="I113" s="375"/>
      <c r="J113" s="49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75" hidden="1" customHeight="1" x14ac:dyDescent="0.3">
      <c r="A114" s="708"/>
      <c r="B114" s="694"/>
      <c r="C114" s="699"/>
      <c r="D114" s="700"/>
      <c r="E114" s="702"/>
      <c r="F114" s="702"/>
      <c r="G114" s="458"/>
      <c r="H114" s="374"/>
      <c r="I114" s="375"/>
      <c r="J114" s="491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75" hidden="1" customHeight="1" x14ac:dyDescent="0.3">
      <c r="A115" s="708"/>
      <c r="B115" s="694"/>
      <c r="C115" s="459"/>
      <c r="D115" s="460"/>
      <c r="E115" s="461"/>
      <c r="F115" s="461"/>
      <c r="G115" s="461"/>
      <c r="H115" s="376"/>
      <c r="I115" s="377"/>
      <c r="J115" s="492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75" hidden="1" customHeight="1" x14ac:dyDescent="0.3">
      <c r="A116" s="708"/>
      <c r="B116" s="694" t="s">
        <v>68</v>
      </c>
      <c r="C116" s="695"/>
      <c r="D116" s="696"/>
      <c r="E116" s="701"/>
      <c r="F116" s="701"/>
      <c r="G116" s="458" t="s">
        <v>69</v>
      </c>
      <c r="H116" s="372"/>
      <c r="I116" s="373"/>
      <c r="J116" s="491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75" hidden="1" customHeight="1" x14ac:dyDescent="0.3">
      <c r="A117" s="708"/>
      <c r="B117" s="694"/>
      <c r="C117" s="697"/>
      <c r="D117" s="698"/>
      <c r="E117" s="701"/>
      <c r="F117" s="701"/>
      <c r="G117" s="458"/>
      <c r="H117" s="372"/>
      <c r="I117" s="375"/>
      <c r="J117" s="49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75" hidden="1" customHeight="1" x14ac:dyDescent="0.3">
      <c r="A118" s="708"/>
      <c r="B118" s="694"/>
      <c r="C118" s="697"/>
      <c r="D118" s="698"/>
      <c r="E118" s="701"/>
      <c r="F118" s="701"/>
      <c r="G118" s="458"/>
      <c r="H118" s="374"/>
      <c r="I118" s="375"/>
      <c r="J118" s="49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75" hidden="1" customHeight="1" x14ac:dyDescent="0.3">
      <c r="A119" s="708"/>
      <c r="B119" s="694"/>
      <c r="C119" s="697"/>
      <c r="D119" s="698"/>
      <c r="E119" s="701"/>
      <c r="F119" s="701"/>
      <c r="G119" s="462"/>
      <c r="H119" s="374"/>
      <c r="I119" s="375"/>
      <c r="J119" s="49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75" hidden="1" customHeight="1" x14ac:dyDescent="0.3">
      <c r="A120" s="708"/>
      <c r="B120" s="694"/>
      <c r="C120" s="697"/>
      <c r="D120" s="698"/>
      <c r="E120" s="701"/>
      <c r="F120" s="701"/>
      <c r="G120" s="458"/>
      <c r="H120" s="374"/>
      <c r="I120" s="375"/>
      <c r="J120" s="49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75" hidden="1" customHeight="1" x14ac:dyDescent="0.3">
      <c r="A121" s="708"/>
      <c r="B121" s="694"/>
      <c r="C121" s="697"/>
      <c r="D121" s="698"/>
      <c r="E121" s="701"/>
      <c r="F121" s="701"/>
      <c r="G121" s="458"/>
      <c r="H121" s="374"/>
      <c r="I121" s="375"/>
      <c r="J121" s="49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75" hidden="1" customHeight="1" x14ac:dyDescent="0.3">
      <c r="A122" s="708"/>
      <c r="B122" s="694"/>
      <c r="C122" s="697"/>
      <c r="D122" s="698"/>
      <c r="E122" s="701"/>
      <c r="F122" s="701"/>
      <c r="G122" s="458"/>
      <c r="H122" s="374"/>
      <c r="I122" s="375"/>
      <c r="J122" s="49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75" hidden="1" customHeight="1" x14ac:dyDescent="0.3">
      <c r="A123" s="708"/>
      <c r="B123" s="694"/>
      <c r="C123" s="697"/>
      <c r="D123" s="698"/>
      <c r="E123" s="701"/>
      <c r="F123" s="701"/>
      <c r="G123" s="462"/>
      <c r="H123" s="374"/>
      <c r="I123" s="375"/>
      <c r="J123" s="49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75" hidden="1" customHeight="1" x14ac:dyDescent="0.3">
      <c r="A124" s="708"/>
      <c r="B124" s="694"/>
      <c r="C124" s="697"/>
      <c r="D124" s="698"/>
      <c r="E124" s="701"/>
      <c r="F124" s="701"/>
      <c r="G124" s="458"/>
      <c r="H124" s="374"/>
      <c r="I124" s="375"/>
      <c r="J124" s="49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75" hidden="1" customHeight="1" x14ac:dyDescent="0.3">
      <c r="A125" s="708"/>
      <c r="B125" s="694"/>
      <c r="C125" s="697"/>
      <c r="D125" s="698"/>
      <c r="E125" s="701"/>
      <c r="F125" s="701"/>
      <c r="G125" s="458"/>
      <c r="H125" s="374"/>
      <c r="I125" s="375"/>
      <c r="J125" s="49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75" hidden="1" customHeight="1" x14ac:dyDescent="0.3">
      <c r="A126" s="708"/>
      <c r="B126" s="694"/>
      <c r="C126" s="697"/>
      <c r="D126" s="698"/>
      <c r="E126" s="701"/>
      <c r="F126" s="701"/>
      <c r="G126" s="458"/>
      <c r="H126" s="374"/>
      <c r="I126" s="375"/>
      <c r="J126" s="49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75" hidden="1" customHeight="1" x14ac:dyDescent="0.3">
      <c r="A127" s="708"/>
      <c r="B127" s="694"/>
      <c r="C127" s="699"/>
      <c r="D127" s="700"/>
      <c r="E127" s="702"/>
      <c r="F127" s="702"/>
      <c r="G127" s="458"/>
      <c r="H127" s="374"/>
      <c r="I127" s="375"/>
      <c r="J127" s="491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75" hidden="1" customHeight="1" x14ac:dyDescent="0.3">
      <c r="A128" s="708"/>
      <c r="B128" s="694"/>
      <c r="C128" s="459"/>
      <c r="D128" s="460"/>
      <c r="E128" s="461"/>
      <c r="F128" s="461"/>
      <c r="G128" s="461"/>
      <c r="H128" s="376"/>
      <c r="I128" s="377"/>
      <c r="J128" s="492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75" hidden="1" customHeight="1" x14ac:dyDescent="0.3">
      <c r="A129" s="708"/>
      <c r="B129" s="694" t="s">
        <v>70</v>
      </c>
      <c r="C129" s="695"/>
      <c r="D129" s="696"/>
      <c r="E129" s="701"/>
      <c r="F129" s="701"/>
      <c r="G129" s="458" t="s">
        <v>71</v>
      </c>
      <c r="H129" s="372"/>
      <c r="I129" s="373"/>
      <c r="J129" s="491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75" hidden="1" customHeight="1" x14ac:dyDescent="0.3">
      <c r="A130" s="708"/>
      <c r="B130" s="694"/>
      <c r="C130" s="697"/>
      <c r="D130" s="698"/>
      <c r="E130" s="701"/>
      <c r="F130" s="701"/>
      <c r="G130" s="458"/>
      <c r="H130" s="372"/>
      <c r="I130" s="375"/>
      <c r="J130" s="49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75" hidden="1" customHeight="1" x14ac:dyDescent="0.3">
      <c r="A131" s="708"/>
      <c r="B131" s="694"/>
      <c r="C131" s="697"/>
      <c r="D131" s="698"/>
      <c r="E131" s="701"/>
      <c r="F131" s="701"/>
      <c r="G131" s="458"/>
      <c r="H131" s="374"/>
      <c r="I131" s="375"/>
      <c r="J131" s="49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75" hidden="1" customHeight="1" x14ac:dyDescent="0.3">
      <c r="A132" s="708"/>
      <c r="B132" s="694"/>
      <c r="C132" s="697"/>
      <c r="D132" s="698"/>
      <c r="E132" s="701"/>
      <c r="F132" s="701"/>
      <c r="G132" s="462"/>
      <c r="H132" s="374"/>
      <c r="I132" s="375"/>
      <c r="J132" s="49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75" hidden="1" customHeight="1" x14ac:dyDescent="0.3">
      <c r="A133" s="708"/>
      <c r="B133" s="694"/>
      <c r="C133" s="697"/>
      <c r="D133" s="698"/>
      <c r="E133" s="701"/>
      <c r="F133" s="701"/>
      <c r="G133" s="458"/>
      <c r="H133" s="374"/>
      <c r="I133" s="375"/>
      <c r="J133" s="49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75" hidden="1" customHeight="1" x14ac:dyDescent="0.3">
      <c r="A134" s="708"/>
      <c r="B134" s="694"/>
      <c r="C134" s="697"/>
      <c r="D134" s="698"/>
      <c r="E134" s="701"/>
      <c r="F134" s="701"/>
      <c r="G134" s="458"/>
      <c r="H134" s="374"/>
      <c r="I134" s="375"/>
      <c r="J134" s="49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75" hidden="1" customHeight="1" x14ac:dyDescent="0.3">
      <c r="A135" s="708"/>
      <c r="B135" s="694"/>
      <c r="C135" s="697"/>
      <c r="D135" s="698"/>
      <c r="E135" s="701"/>
      <c r="F135" s="701"/>
      <c r="G135" s="458"/>
      <c r="H135" s="374"/>
      <c r="I135" s="375"/>
      <c r="J135" s="49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75" hidden="1" customHeight="1" x14ac:dyDescent="0.3">
      <c r="A136" s="708"/>
      <c r="B136" s="694"/>
      <c r="C136" s="697"/>
      <c r="D136" s="698"/>
      <c r="E136" s="701"/>
      <c r="F136" s="701"/>
      <c r="G136" s="462"/>
      <c r="H136" s="374"/>
      <c r="I136" s="375"/>
      <c r="J136" s="49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75" hidden="1" customHeight="1" x14ac:dyDescent="0.3">
      <c r="A137" s="708"/>
      <c r="B137" s="694"/>
      <c r="C137" s="697"/>
      <c r="D137" s="698"/>
      <c r="E137" s="701"/>
      <c r="F137" s="701"/>
      <c r="G137" s="458"/>
      <c r="H137" s="374"/>
      <c r="I137" s="375"/>
      <c r="J137" s="49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75" hidden="1" customHeight="1" x14ac:dyDescent="0.3">
      <c r="A138" s="708"/>
      <c r="B138" s="694"/>
      <c r="C138" s="697"/>
      <c r="D138" s="698"/>
      <c r="E138" s="701"/>
      <c r="F138" s="701"/>
      <c r="G138" s="458"/>
      <c r="H138" s="374"/>
      <c r="I138" s="375"/>
      <c r="J138" s="49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75" hidden="1" customHeight="1" x14ac:dyDescent="0.3">
      <c r="A139" s="708"/>
      <c r="B139" s="694"/>
      <c r="C139" s="697"/>
      <c r="D139" s="698"/>
      <c r="E139" s="701"/>
      <c r="F139" s="701"/>
      <c r="G139" s="458"/>
      <c r="H139" s="374"/>
      <c r="I139" s="375"/>
      <c r="J139" s="49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5.75" hidden="1" customHeight="1" x14ac:dyDescent="0.3">
      <c r="A140" s="708"/>
      <c r="B140" s="694"/>
      <c r="C140" s="699"/>
      <c r="D140" s="700"/>
      <c r="E140" s="702"/>
      <c r="F140" s="702"/>
      <c r="G140" s="458"/>
      <c r="H140" s="374"/>
      <c r="I140" s="375"/>
      <c r="J140" s="491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6.2" thickBot="1" x14ac:dyDescent="0.35">
      <c r="A141" s="708"/>
      <c r="B141" s="694"/>
      <c r="C141" s="459"/>
      <c r="D141" s="460"/>
      <c r="E141" s="461"/>
      <c r="F141" s="461"/>
      <c r="G141" s="461"/>
      <c r="H141" s="376"/>
      <c r="I141" s="377"/>
      <c r="J141" s="492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6.2" thickBot="1" x14ac:dyDescent="0.35">
      <c r="A142" s="709"/>
      <c r="B142" s="536"/>
      <c r="C142" s="536"/>
      <c r="D142" s="536"/>
      <c r="E142" s="537">
        <v>30</v>
      </c>
      <c r="F142" s="537"/>
      <c r="G142" s="538"/>
      <c r="H142" s="539"/>
      <c r="I142" s="536"/>
      <c r="J142" s="536"/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109.2" x14ac:dyDescent="0.3">
      <c r="A143" s="721" t="s">
        <v>89</v>
      </c>
      <c r="B143" s="694" t="s">
        <v>90</v>
      </c>
      <c r="C143" s="724" t="s">
        <v>91</v>
      </c>
      <c r="D143" s="724"/>
      <c r="E143" s="724">
        <v>6</v>
      </c>
      <c r="F143" s="724" t="s">
        <v>23</v>
      </c>
      <c r="G143" s="472" t="s">
        <v>92</v>
      </c>
      <c r="H143" s="405" t="s">
        <v>93</v>
      </c>
      <c r="I143" s="49" t="s">
        <v>23</v>
      </c>
      <c r="J143" s="392" t="s">
        <v>33</v>
      </c>
      <c r="K143" s="493"/>
      <c r="L143" s="493"/>
      <c r="M143" s="493"/>
      <c r="N143" s="493"/>
      <c r="O143" s="493"/>
      <c r="P143" s="493"/>
      <c r="Q143" s="493"/>
      <c r="R143" s="493"/>
      <c r="S143" s="493"/>
    </row>
    <row r="144" spans="1:19" ht="156" x14ac:dyDescent="0.3">
      <c r="A144" s="722"/>
      <c r="B144" s="694"/>
      <c r="C144" s="724"/>
      <c r="D144" s="724"/>
      <c r="E144" s="724"/>
      <c r="F144" s="724"/>
      <c r="G144" s="472" t="s">
        <v>94</v>
      </c>
      <c r="H144" s="405" t="s">
        <v>95</v>
      </c>
      <c r="I144" s="49" t="s">
        <v>23</v>
      </c>
      <c r="J144" s="392" t="s">
        <v>33</v>
      </c>
      <c r="K144" s="493"/>
      <c r="L144" s="493"/>
      <c r="M144" s="493"/>
      <c r="N144" s="493"/>
      <c r="O144" s="493"/>
      <c r="P144" s="493"/>
      <c r="Q144" s="493"/>
      <c r="R144" s="493"/>
      <c r="S144" s="493"/>
    </row>
    <row r="145" spans="1:19" ht="15.6" x14ac:dyDescent="0.3">
      <c r="A145" s="722"/>
      <c r="B145" s="694"/>
      <c r="C145" s="724"/>
      <c r="D145" s="724"/>
      <c r="E145" s="724"/>
      <c r="F145" s="724"/>
      <c r="G145" s="472" t="s">
        <v>96</v>
      </c>
      <c r="H145" s="372"/>
      <c r="I145" s="548"/>
      <c r="J145" s="472"/>
      <c r="K145" s="493"/>
      <c r="L145" s="493"/>
      <c r="M145" s="493"/>
      <c r="N145" s="493"/>
      <c r="O145" s="493"/>
      <c r="P145" s="493"/>
      <c r="Q145" s="493"/>
      <c r="R145" s="493"/>
      <c r="S145" s="493"/>
    </row>
    <row r="146" spans="1:19" ht="15.6" x14ac:dyDescent="0.3">
      <c r="A146" s="722"/>
      <c r="B146" s="694"/>
      <c r="C146" s="724"/>
      <c r="D146" s="724"/>
      <c r="E146" s="724"/>
      <c r="F146" s="724"/>
      <c r="G146" s="472" t="s">
        <v>97</v>
      </c>
      <c r="H146" s="372"/>
      <c r="I146" s="548"/>
      <c r="J146" s="472"/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22"/>
      <c r="B147" s="694"/>
      <c r="C147" s="724"/>
      <c r="D147" s="724"/>
      <c r="E147" s="724"/>
      <c r="F147" s="724"/>
      <c r="G147" s="472"/>
      <c r="H147" s="372"/>
      <c r="I147" s="548"/>
      <c r="J147" s="472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6" x14ac:dyDescent="0.3">
      <c r="A148" s="722"/>
      <c r="B148" s="694"/>
      <c r="C148" s="724"/>
      <c r="D148" s="724"/>
      <c r="E148" s="724"/>
      <c r="F148" s="724"/>
      <c r="G148" s="472"/>
      <c r="H148" s="372"/>
      <c r="I148" s="548"/>
      <c r="J148" s="472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2"/>
      <c r="B149" s="694"/>
      <c r="C149" s="724"/>
      <c r="D149" s="724"/>
      <c r="E149" s="724"/>
      <c r="F149" s="724"/>
      <c r="G149" s="472"/>
      <c r="H149" s="372"/>
      <c r="I149" s="548"/>
      <c r="J149" s="472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22"/>
      <c r="B150" s="694"/>
      <c r="C150" s="724"/>
      <c r="D150" s="724"/>
      <c r="E150" s="724"/>
      <c r="F150" s="724"/>
      <c r="G150" s="472"/>
      <c r="H150" s="372"/>
      <c r="I150" s="548"/>
      <c r="J150" s="472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22"/>
      <c r="B151" s="694"/>
      <c r="C151" s="724"/>
      <c r="D151" s="724"/>
      <c r="E151" s="724"/>
      <c r="F151" s="724"/>
      <c r="G151" s="472"/>
      <c r="H151" s="372"/>
      <c r="I151" s="548"/>
      <c r="J151" s="472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2"/>
      <c r="B152" s="694"/>
      <c r="C152" s="724"/>
      <c r="D152" s="724"/>
      <c r="E152" s="724"/>
      <c r="F152" s="724"/>
      <c r="G152" s="472"/>
      <c r="H152" s="372"/>
      <c r="I152" s="548"/>
      <c r="J152" s="472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2"/>
      <c r="B153" s="694"/>
      <c r="C153" s="724"/>
      <c r="D153" s="724"/>
      <c r="E153" s="724"/>
      <c r="F153" s="724"/>
      <c r="G153" s="472"/>
      <c r="H153" s="372"/>
      <c r="I153" s="548"/>
      <c r="J153" s="472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22"/>
      <c r="B154" s="694"/>
      <c r="C154" s="724"/>
      <c r="D154" s="724"/>
      <c r="E154" s="724"/>
      <c r="F154" s="724"/>
      <c r="G154" s="472"/>
      <c r="H154" s="372"/>
      <c r="I154" s="548"/>
      <c r="J154" s="472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5.6" x14ac:dyDescent="0.3">
      <c r="A155" s="722"/>
      <c r="B155" s="694"/>
      <c r="C155" s="480"/>
      <c r="D155" s="480"/>
      <c r="E155" s="480"/>
      <c r="F155" s="480"/>
      <c r="G155" s="480"/>
      <c r="H155" s="452"/>
      <c r="I155" s="549"/>
      <c r="J155" s="480"/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78" x14ac:dyDescent="0.3">
      <c r="A156" s="722"/>
      <c r="B156" s="694" t="s">
        <v>98</v>
      </c>
      <c r="C156" s="724" t="s">
        <v>99</v>
      </c>
      <c r="D156" s="724"/>
      <c r="E156" s="724">
        <v>6</v>
      </c>
      <c r="F156" s="724" t="s">
        <v>23</v>
      </c>
      <c r="G156" s="472" t="s">
        <v>100</v>
      </c>
      <c r="H156" s="404" t="s">
        <v>75</v>
      </c>
      <c r="I156" s="49" t="s">
        <v>23</v>
      </c>
      <c r="J156" s="392" t="s">
        <v>26</v>
      </c>
      <c r="K156" s="493"/>
      <c r="L156" s="493"/>
      <c r="M156" s="493"/>
      <c r="N156" s="493"/>
      <c r="O156" s="493"/>
      <c r="P156" s="493"/>
      <c r="Q156" s="493"/>
      <c r="R156" s="493"/>
      <c r="S156" s="493"/>
    </row>
    <row r="157" spans="1:19" ht="15.6" x14ac:dyDescent="0.3">
      <c r="A157" s="722"/>
      <c r="B157" s="694"/>
      <c r="C157" s="724"/>
      <c r="D157" s="724"/>
      <c r="E157" s="724"/>
      <c r="F157" s="724"/>
      <c r="G157" s="472" t="s">
        <v>101</v>
      </c>
      <c r="H157" s="405" t="s">
        <v>35</v>
      </c>
      <c r="I157" s="49" t="s">
        <v>23</v>
      </c>
      <c r="J157" s="392" t="s">
        <v>33</v>
      </c>
      <c r="K157" s="493"/>
      <c r="L157" s="493"/>
      <c r="M157" s="493"/>
      <c r="N157" s="493"/>
      <c r="O157" s="493"/>
      <c r="P157" s="493"/>
      <c r="Q157" s="493"/>
      <c r="R157" s="493"/>
      <c r="S157" s="493"/>
    </row>
    <row r="158" spans="1:19" ht="15.6" x14ac:dyDescent="0.3">
      <c r="A158" s="722"/>
      <c r="B158" s="694"/>
      <c r="C158" s="724"/>
      <c r="D158" s="724"/>
      <c r="E158" s="724"/>
      <c r="F158" s="724"/>
      <c r="G158" s="472" t="s">
        <v>102</v>
      </c>
      <c r="H158" s="372"/>
      <c r="I158" s="548"/>
      <c r="J158" s="472"/>
      <c r="K158" s="493"/>
      <c r="L158" s="493"/>
      <c r="M158" s="493"/>
      <c r="N158" s="493"/>
      <c r="O158" s="493"/>
      <c r="P158" s="493"/>
      <c r="Q158" s="493"/>
      <c r="R158" s="493"/>
      <c r="S158" s="493"/>
    </row>
    <row r="159" spans="1:19" ht="15.6" x14ac:dyDescent="0.3">
      <c r="A159" s="722"/>
      <c r="B159" s="694"/>
      <c r="C159" s="724"/>
      <c r="D159" s="724"/>
      <c r="E159" s="724"/>
      <c r="F159" s="724"/>
      <c r="G159" s="472" t="s">
        <v>103</v>
      </c>
      <c r="H159" s="372"/>
      <c r="I159" s="548"/>
      <c r="J159" s="472"/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15.6" x14ac:dyDescent="0.3">
      <c r="A160" s="722"/>
      <c r="B160" s="694"/>
      <c r="C160" s="724"/>
      <c r="D160" s="724"/>
      <c r="E160" s="724"/>
      <c r="F160" s="724"/>
      <c r="G160" s="472"/>
      <c r="H160" s="372"/>
      <c r="I160" s="548"/>
      <c r="J160" s="472"/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22"/>
      <c r="B161" s="694"/>
      <c r="C161" s="724"/>
      <c r="D161" s="724"/>
      <c r="E161" s="724"/>
      <c r="F161" s="724"/>
      <c r="G161" s="472"/>
      <c r="H161" s="372"/>
      <c r="I161" s="548"/>
      <c r="J161" s="472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22"/>
      <c r="B162" s="694"/>
      <c r="C162" s="724"/>
      <c r="D162" s="724"/>
      <c r="E162" s="724"/>
      <c r="F162" s="724"/>
      <c r="G162" s="472"/>
      <c r="H162" s="372"/>
      <c r="I162" s="548"/>
      <c r="J162" s="472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22"/>
      <c r="B163" s="694"/>
      <c r="C163" s="724"/>
      <c r="D163" s="724"/>
      <c r="E163" s="724"/>
      <c r="F163" s="724"/>
      <c r="G163" s="472"/>
      <c r="H163" s="372"/>
      <c r="I163" s="548"/>
      <c r="J163" s="472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22"/>
      <c r="B164" s="694"/>
      <c r="C164" s="724"/>
      <c r="D164" s="724"/>
      <c r="E164" s="724"/>
      <c r="F164" s="724"/>
      <c r="G164" s="472"/>
      <c r="H164" s="372"/>
      <c r="I164" s="548"/>
      <c r="J164" s="472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22"/>
      <c r="B165" s="694"/>
      <c r="C165" s="724"/>
      <c r="D165" s="724"/>
      <c r="E165" s="724"/>
      <c r="F165" s="724"/>
      <c r="G165" s="472"/>
      <c r="H165" s="372"/>
      <c r="I165" s="548"/>
      <c r="J165" s="472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6" x14ac:dyDescent="0.3">
      <c r="A166" s="722"/>
      <c r="B166" s="694"/>
      <c r="C166" s="724"/>
      <c r="D166" s="724"/>
      <c r="E166" s="724"/>
      <c r="F166" s="724"/>
      <c r="G166" s="472"/>
      <c r="H166" s="372"/>
      <c r="I166" s="548"/>
      <c r="J166" s="472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22"/>
      <c r="B167" s="694"/>
      <c r="C167" s="724"/>
      <c r="D167" s="724"/>
      <c r="E167" s="724"/>
      <c r="F167" s="724"/>
      <c r="G167" s="472"/>
      <c r="H167" s="372"/>
      <c r="I167" s="548"/>
      <c r="J167" s="472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5.6" x14ac:dyDescent="0.3">
      <c r="A168" s="722"/>
      <c r="B168" s="694"/>
      <c r="C168" s="480"/>
      <c r="D168" s="480"/>
      <c r="E168" s="480"/>
      <c r="F168" s="480"/>
      <c r="G168" s="480"/>
      <c r="H168" s="452"/>
      <c r="I168" s="549"/>
      <c r="J168" s="480"/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93.6" x14ac:dyDescent="0.3">
      <c r="A169" s="722"/>
      <c r="B169" s="694" t="s">
        <v>104</v>
      </c>
      <c r="C169" s="724" t="s">
        <v>105</v>
      </c>
      <c r="D169" s="724"/>
      <c r="E169" s="724">
        <v>6</v>
      </c>
      <c r="F169" s="724" t="s">
        <v>23</v>
      </c>
      <c r="G169" s="472" t="s">
        <v>106</v>
      </c>
      <c r="H169" s="405" t="s">
        <v>107</v>
      </c>
      <c r="I169" s="49" t="s">
        <v>23</v>
      </c>
      <c r="J169" s="392" t="s">
        <v>26</v>
      </c>
      <c r="K169" s="493"/>
      <c r="L169" s="493"/>
      <c r="M169" s="493"/>
      <c r="N169" s="493"/>
      <c r="O169" s="493"/>
      <c r="P169" s="493"/>
      <c r="Q169" s="493"/>
      <c r="R169" s="493"/>
      <c r="S169" s="493"/>
    </row>
    <row r="170" spans="1:19" ht="15.6" x14ac:dyDescent="0.3">
      <c r="A170" s="722"/>
      <c r="B170" s="694"/>
      <c r="C170" s="724"/>
      <c r="D170" s="724"/>
      <c r="E170" s="724"/>
      <c r="F170" s="724"/>
      <c r="G170" s="472" t="s">
        <v>108</v>
      </c>
      <c r="H170" s="372"/>
      <c r="I170" s="548"/>
      <c r="J170" s="472"/>
      <c r="K170" s="493"/>
      <c r="L170" s="493"/>
      <c r="M170" s="493"/>
      <c r="N170" s="493"/>
      <c r="O170" s="493"/>
      <c r="P170" s="493"/>
      <c r="Q170" s="493"/>
      <c r="R170" s="493"/>
      <c r="S170" s="493"/>
    </row>
    <row r="171" spans="1:19" ht="15.6" x14ac:dyDescent="0.3">
      <c r="A171" s="722"/>
      <c r="B171" s="694"/>
      <c r="C171" s="724"/>
      <c r="D171" s="724"/>
      <c r="E171" s="724"/>
      <c r="F171" s="724"/>
      <c r="G171" s="472" t="s">
        <v>109</v>
      </c>
      <c r="H171" s="372"/>
      <c r="I171" s="548"/>
      <c r="J171" s="472"/>
      <c r="K171" s="493"/>
      <c r="L171" s="493"/>
      <c r="M171" s="493"/>
      <c r="N171" s="493"/>
      <c r="O171" s="493"/>
      <c r="P171" s="493"/>
      <c r="Q171" s="493"/>
      <c r="R171" s="493"/>
      <c r="S171" s="493"/>
    </row>
    <row r="172" spans="1:19" ht="15.6" x14ac:dyDescent="0.3">
      <c r="A172" s="722"/>
      <c r="B172" s="694"/>
      <c r="C172" s="724"/>
      <c r="D172" s="724"/>
      <c r="E172" s="724"/>
      <c r="F172" s="724"/>
      <c r="G172" s="472" t="s">
        <v>110</v>
      </c>
      <c r="H172" s="372"/>
      <c r="I172" s="548"/>
      <c r="J172" s="472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2"/>
      <c r="B173" s="694"/>
      <c r="C173" s="724"/>
      <c r="D173" s="724"/>
      <c r="E173" s="724"/>
      <c r="F173" s="724"/>
      <c r="G173" s="472"/>
      <c r="H173" s="372"/>
      <c r="I173" s="548"/>
      <c r="J173" s="472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2"/>
      <c r="B174" s="694"/>
      <c r="C174" s="724"/>
      <c r="D174" s="724"/>
      <c r="E174" s="724"/>
      <c r="F174" s="724"/>
      <c r="G174" s="472"/>
      <c r="H174" s="372"/>
      <c r="I174" s="548"/>
      <c r="J174" s="472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22"/>
      <c r="B175" s="694"/>
      <c r="C175" s="724"/>
      <c r="D175" s="724"/>
      <c r="E175" s="724"/>
      <c r="F175" s="724"/>
      <c r="G175" s="472"/>
      <c r="H175" s="372"/>
      <c r="I175" s="548"/>
      <c r="J175" s="472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2"/>
      <c r="B176" s="694"/>
      <c r="C176" s="724"/>
      <c r="D176" s="724"/>
      <c r="E176" s="724"/>
      <c r="F176" s="724"/>
      <c r="G176" s="472"/>
      <c r="H176" s="372"/>
      <c r="I176" s="548"/>
      <c r="J176" s="472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2"/>
      <c r="B177" s="694"/>
      <c r="C177" s="724"/>
      <c r="D177" s="724"/>
      <c r="E177" s="724"/>
      <c r="F177" s="724"/>
      <c r="G177" s="472"/>
      <c r="H177" s="372"/>
      <c r="I177" s="548"/>
      <c r="J177" s="472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22"/>
      <c r="B178" s="694"/>
      <c r="C178" s="724"/>
      <c r="D178" s="724"/>
      <c r="E178" s="724"/>
      <c r="F178" s="724"/>
      <c r="G178" s="472"/>
      <c r="H178" s="372"/>
      <c r="I178" s="548"/>
      <c r="J178" s="472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2"/>
      <c r="B179" s="694"/>
      <c r="C179" s="724"/>
      <c r="D179" s="724"/>
      <c r="E179" s="724"/>
      <c r="F179" s="724"/>
      <c r="G179" s="472"/>
      <c r="H179" s="372"/>
      <c r="I179" s="548"/>
      <c r="J179" s="472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2"/>
      <c r="B180" s="694"/>
      <c r="C180" s="724"/>
      <c r="D180" s="724"/>
      <c r="E180" s="724"/>
      <c r="F180" s="724"/>
      <c r="G180" s="472"/>
      <c r="H180" s="372"/>
      <c r="I180" s="548"/>
      <c r="J180" s="472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6" x14ac:dyDescent="0.3">
      <c r="A181" s="722"/>
      <c r="B181" s="694"/>
      <c r="C181" s="480"/>
      <c r="D181" s="480"/>
      <c r="E181" s="480"/>
      <c r="F181" s="480"/>
      <c r="G181" s="480"/>
      <c r="H181" s="452"/>
      <c r="I181" s="549"/>
      <c r="J181" s="480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09.2" x14ac:dyDescent="0.3">
      <c r="A182" s="722"/>
      <c r="B182" s="694" t="s">
        <v>111</v>
      </c>
      <c r="C182" s="724" t="s">
        <v>112</v>
      </c>
      <c r="D182" s="724"/>
      <c r="E182" s="724">
        <v>6</v>
      </c>
      <c r="F182" s="724" t="s">
        <v>23</v>
      </c>
      <c r="G182" s="472" t="s">
        <v>113</v>
      </c>
      <c r="H182" s="405" t="s">
        <v>114</v>
      </c>
      <c r="I182" s="49" t="s">
        <v>23</v>
      </c>
      <c r="J182" s="392" t="s">
        <v>26</v>
      </c>
      <c r="K182" s="493"/>
      <c r="L182" s="493"/>
      <c r="M182" s="493"/>
      <c r="N182" s="493"/>
      <c r="O182" s="493"/>
      <c r="P182" s="493"/>
      <c r="Q182" s="493"/>
      <c r="R182" s="493"/>
      <c r="S182" s="493"/>
    </row>
    <row r="183" spans="1:19" ht="140.4" x14ac:dyDescent="0.3">
      <c r="A183" s="722"/>
      <c r="B183" s="694"/>
      <c r="C183" s="724"/>
      <c r="D183" s="724"/>
      <c r="E183" s="724"/>
      <c r="F183" s="724"/>
      <c r="G183" s="472" t="s">
        <v>115</v>
      </c>
      <c r="H183" s="405" t="s">
        <v>116</v>
      </c>
      <c r="I183" s="49" t="s">
        <v>23</v>
      </c>
      <c r="J183" s="392" t="s">
        <v>26</v>
      </c>
      <c r="K183" s="493"/>
      <c r="L183" s="493"/>
      <c r="M183" s="493"/>
      <c r="N183" s="493"/>
      <c r="O183" s="493"/>
      <c r="P183" s="493"/>
      <c r="Q183" s="493"/>
      <c r="R183" s="493"/>
      <c r="S183" s="493"/>
    </row>
    <row r="184" spans="1:19" ht="15.6" x14ac:dyDescent="0.3">
      <c r="A184" s="722"/>
      <c r="B184" s="694"/>
      <c r="C184" s="724"/>
      <c r="D184" s="724"/>
      <c r="E184" s="724"/>
      <c r="F184" s="724"/>
      <c r="G184" s="472" t="s">
        <v>117</v>
      </c>
      <c r="H184" s="372"/>
      <c r="I184" s="548"/>
      <c r="J184" s="472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2"/>
      <c r="B185" s="694"/>
      <c r="C185" s="724"/>
      <c r="D185" s="724"/>
      <c r="E185" s="724"/>
      <c r="F185" s="724"/>
      <c r="G185" s="472" t="s">
        <v>118</v>
      </c>
      <c r="H185" s="372"/>
      <c r="I185" s="548"/>
      <c r="J185" s="472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2"/>
      <c r="B186" s="694"/>
      <c r="C186" s="724"/>
      <c r="D186" s="724"/>
      <c r="E186" s="724"/>
      <c r="F186" s="724"/>
      <c r="G186" s="472"/>
      <c r="H186" s="372"/>
      <c r="I186" s="548"/>
      <c r="J186" s="472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22"/>
      <c r="B187" s="694"/>
      <c r="C187" s="724"/>
      <c r="D187" s="724"/>
      <c r="E187" s="724"/>
      <c r="F187" s="724"/>
      <c r="G187" s="472"/>
      <c r="H187" s="372"/>
      <c r="I187" s="548"/>
      <c r="J187" s="472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2"/>
      <c r="B188" s="694"/>
      <c r="C188" s="724"/>
      <c r="D188" s="724"/>
      <c r="E188" s="724"/>
      <c r="F188" s="724"/>
      <c r="G188" s="472"/>
      <c r="H188" s="372"/>
      <c r="I188" s="548"/>
      <c r="J188" s="472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2"/>
      <c r="B189" s="694"/>
      <c r="C189" s="724"/>
      <c r="D189" s="724"/>
      <c r="E189" s="724"/>
      <c r="F189" s="724"/>
      <c r="G189" s="472"/>
      <c r="H189" s="372"/>
      <c r="I189" s="548"/>
      <c r="J189" s="472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22"/>
      <c r="B190" s="694"/>
      <c r="C190" s="724"/>
      <c r="D190" s="724"/>
      <c r="E190" s="724"/>
      <c r="F190" s="724"/>
      <c r="G190" s="472"/>
      <c r="H190" s="372"/>
      <c r="I190" s="548"/>
      <c r="J190" s="472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2"/>
      <c r="B191" s="694"/>
      <c r="C191" s="724"/>
      <c r="D191" s="724"/>
      <c r="E191" s="724"/>
      <c r="F191" s="724"/>
      <c r="G191" s="472"/>
      <c r="H191" s="372"/>
      <c r="I191" s="548"/>
      <c r="J191" s="472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2"/>
      <c r="B192" s="694"/>
      <c r="C192" s="724"/>
      <c r="D192" s="724"/>
      <c r="E192" s="724"/>
      <c r="F192" s="724"/>
      <c r="G192" s="472"/>
      <c r="H192" s="372"/>
      <c r="I192" s="548"/>
      <c r="J192" s="472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22"/>
      <c r="B193" s="694"/>
      <c r="C193" s="724"/>
      <c r="D193" s="724"/>
      <c r="E193" s="724"/>
      <c r="F193" s="724"/>
      <c r="G193" s="472"/>
      <c r="H193" s="372"/>
      <c r="I193" s="548"/>
      <c r="J193" s="472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22"/>
      <c r="B194" s="694"/>
      <c r="C194" s="480"/>
      <c r="D194" s="480"/>
      <c r="E194" s="480"/>
      <c r="F194" s="480"/>
      <c r="G194" s="480"/>
      <c r="H194" s="452"/>
      <c r="I194" s="549"/>
      <c r="J194" s="480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6" x14ac:dyDescent="0.3">
      <c r="A195" s="722"/>
      <c r="B195" s="694" t="s">
        <v>119</v>
      </c>
      <c r="C195" s="724" t="s">
        <v>120</v>
      </c>
      <c r="D195" s="724"/>
      <c r="E195" s="724">
        <v>6</v>
      </c>
      <c r="F195" s="724" t="s">
        <v>23</v>
      </c>
      <c r="G195" s="472" t="s">
        <v>121</v>
      </c>
      <c r="H195" s="404" t="s">
        <v>122</v>
      </c>
      <c r="I195" s="49" t="s">
        <v>23</v>
      </c>
      <c r="J195" s="392" t="s">
        <v>33</v>
      </c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15.6" x14ac:dyDescent="0.3">
      <c r="A196" s="722"/>
      <c r="B196" s="694"/>
      <c r="C196" s="724"/>
      <c r="D196" s="724"/>
      <c r="E196" s="724"/>
      <c r="F196" s="724"/>
      <c r="G196" s="472" t="s">
        <v>123</v>
      </c>
      <c r="H196" s="405" t="s">
        <v>124</v>
      </c>
      <c r="I196" s="49" t="s">
        <v>23</v>
      </c>
      <c r="J196" s="392" t="s">
        <v>125</v>
      </c>
      <c r="K196" s="493"/>
      <c r="L196" s="493"/>
      <c r="M196" s="493"/>
      <c r="N196" s="493"/>
      <c r="O196" s="493"/>
      <c r="P196" s="493"/>
      <c r="Q196" s="493"/>
      <c r="R196" s="493"/>
      <c r="S196" s="493"/>
    </row>
    <row r="197" spans="1:19" ht="15.6" x14ac:dyDescent="0.3">
      <c r="A197" s="722"/>
      <c r="B197" s="694"/>
      <c r="C197" s="724"/>
      <c r="D197" s="724"/>
      <c r="E197" s="724"/>
      <c r="F197" s="724"/>
      <c r="G197" s="472" t="s">
        <v>126</v>
      </c>
      <c r="H197" s="372"/>
      <c r="I197" s="548"/>
      <c r="J197" s="472"/>
      <c r="K197" s="493"/>
      <c r="L197" s="493"/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22"/>
      <c r="B198" s="694"/>
      <c r="C198" s="724"/>
      <c r="D198" s="724"/>
      <c r="E198" s="724"/>
      <c r="F198" s="724"/>
      <c r="G198" s="472" t="s">
        <v>127</v>
      </c>
      <c r="H198" s="372"/>
      <c r="I198" s="548"/>
      <c r="J198" s="472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22"/>
      <c r="B199" s="694"/>
      <c r="C199" s="724"/>
      <c r="D199" s="724"/>
      <c r="E199" s="724"/>
      <c r="F199" s="724"/>
      <c r="G199" s="472"/>
      <c r="H199" s="372"/>
      <c r="I199" s="548"/>
      <c r="J199" s="472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2"/>
      <c r="B200" s="694"/>
      <c r="C200" s="724"/>
      <c r="D200" s="724"/>
      <c r="E200" s="724"/>
      <c r="F200" s="724"/>
      <c r="G200" s="472"/>
      <c r="H200" s="372"/>
      <c r="I200" s="548"/>
      <c r="J200" s="472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2"/>
      <c r="B201" s="694"/>
      <c r="C201" s="724"/>
      <c r="D201" s="724"/>
      <c r="E201" s="724"/>
      <c r="F201" s="724"/>
      <c r="G201" s="472"/>
      <c r="H201" s="372"/>
      <c r="I201" s="548"/>
      <c r="J201" s="472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22"/>
      <c r="B202" s="694"/>
      <c r="C202" s="724"/>
      <c r="D202" s="724"/>
      <c r="E202" s="724"/>
      <c r="F202" s="724"/>
      <c r="G202" s="472"/>
      <c r="H202" s="372"/>
      <c r="I202" s="548"/>
      <c r="J202" s="472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2"/>
      <c r="B203" s="694"/>
      <c r="C203" s="724"/>
      <c r="D203" s="724"/>
      <c r="E203" s="724"/>
      <c r="F203" s="724"/>
      <c r="G203" s="472"/>
      <c r="H203" s="372"/>
      <c r="I203" s="548"/>
      <c r="J203" s="472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2"/>
      <c r="B204" s="694"/>
      <c r="C204" s="724"/>
      <c r="D204" s="724"/>
      <c r="E204" s="724"/>
      <c r="F204" s="724"/>
      <c r="G204" s="472"/>
      <c r="H204" s="372"/>
      <c r="I204" s="548"/>
      <c r="J204" s="472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22"/>
      <c r="B205" s="694"/>
      <c r="C205" s="724"/>
      <c r="D205" s="724"/>
      <c r="E205" s="724"/>
      <c r="F205" s="724"/>
      <c r="G205" s="472"/>
      <c r="H205" s="372"/>
      <c r="I205" s="548"/>
      <c r="J205" s="472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2"/>
      <c r="B206" s="694"/>
      <c r="C206" s="724"/>
      <c r="D206" s="724"/>
      <c r="E206" s="724"/>
      <c r="F206" s="724"/>
      <c r="G206" s="472"/>
      <c r="H206" s="372"/>
      <c r="I206" s="548"/>
      <c r="J206" s="472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2"/>
      <c r="B207" s="694"/>
      <c r="C207" s="480"/>
      <c r="D207" s="480"/>
      <c r="E207" s="480"/>
      <c r="F207" s="480"/>
      <c r="G207" s="480"/>
      <c r="H207" s="452"/>
      <c r="I207" s="549"/>
      <c r="J207" s="480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22"/>
      <c r="B208" s="694" t="s">
        <v>128</v>
      </c>
      <c r="C208" s="724"/>
      <c r="D208" s="724"/>
      <c r="E208" s="724"/>
      <c r="F208" s="724"/>
      <c r="G208" s="472" t="s">
        <v>129</v>
      </c>
      <c r="H208" s="372"/>
      <c r="I208" s="548"/>
      <c r="J208" s="472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2"/>
      <c r="B209" s="694"/>
      <c r="C209" s="724"/>
      <c r="D209" s="724"/>
      <c r="E209" s="724"/>
      <c r="F209" s="724"/>
      <c r="G209" s="472" t="s">
        <v>130</v>
      </c>
      <c r="H209" s="372"/>
      <c r="I209" s="548"/>
      <c r="J209" s="472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2"/>
      <c r="B210" s="694"/>
      <c r="C210" s="724"/>
      <c r="D210" s="724"/>
      <c r="E210" s="724"/>
      <c r="F210" s="724"/>
      <c r="G210" s="472" t="s">
        <v>131</v>
      </c>
      <c r="H210" s="372"/>
      <c r="I210" s="548"/>
      <c r="J210" s="472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22"/>
      <c r="B211" s="694"/>
      <c r="C211" s="724"/>
      <c r="D211" s="724"/>
      <c r="E211" s="724"/>
      <c r="F211" s="724"/>
      <c r="G211" s="472" t="s">
        <v>132</v>
      </c>
      <c r="H211" s="372"/>
      <c r="I211" s="548"/>
      <c r="J211" s="472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2"/>
      <c r="B212" s="694"/>
      <c r="C212" s="724"/>
      <c r="D212" s="724"/>
      <c r="E212" s="724"/>
      <c r="F212" s="724"/>
      <c r="G212" s="472"/>
      <c r="H212" s="372"/>
      <c r="I212" s="548"/>
      <c r="J212" s="472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2"/>
      <c r="B213" s="694"/>
      <c r="C213" s="724"/>
      <c r="D213" s="724"/>
      <c r="E213" s="724"/>
      <c r="F213" s="724"/>
      <c r="G213" s="472"/>
      <c r="H213" s="372"/>
      <c r="I213" s="548"/>
      <c r="J213" s="472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22"/>
      <c r="B214" s="694"/>
      <c r="C214" s="724"/>
      <c r="D214" s="724"/>
      <c r="E214" s="724"/>
      <c r="F214" s="724"/>
      <c r="G214" s="472"/>
      <c r="H214" s="372"/>
      <c r="I214" s="548"/>
      <c r="J214" s="472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2"/>
      <c r="B215" s="694"/>
      <c r="C215" s="724"/>
      <c r="D215" s="724"/>
      <c r="E215" s="724"/>
      <c r="F215" s="724"/>
      <c r="G215" s="472"/>
      <c r="H215" s="372"/>
      <c r="I215" s="548"/>
      <c r="J215" s="472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2"/>
      <c r="B216" s="694"/>
      <c r="C216" s="724"/>
      <c r="D216" s="724"/>
      <c r="E216" s="724"/>
      <c r="F216" s="724"/>
      <c r="G216" s="472"/>
      <c r="H216" s="372"/>
      <c r="I216" s="548"/>
      <c r="J216" s="472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22"/>
      <c r="B217" s="694"/>
      <c r="C217" s="724"/>
      <c r="D217" s="724"/>
      <c r="E217" s="724"/>
      <c r="F217" s="724"/>
      <c r="G217" s="472"/>
      <c r="H217" s="372"/>
      <c r="I217" s="548"/>
      <c r="J217" s="472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2"/>
      <c r="B218" s="694"/>
      <c r="C218" s="724"/>
      <c r="D218" s="724"/>
      <c r="E218" s="724"/>
      <c r="F218" s="724"/>
      <c r="G218" s="472"/>
      <c r="H218" s="372"/>
      <c r="I218" s="548"/>
      <c r="J218" s="472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2"/>
      <c r="B219" s="694"/>
      <c r="C219" s="724"/>
      <c r="D219" s="724"/>
      <c r="E219" s="724"/>
      <c r="F219" s="724"/>
      <c r="G219" s="472"/>
      <c r="H219" s="372"/>
      <c r="I219" s="548"/>
      <c r="J219" s="472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22"/>
      <c r="B220" s="694"/>
      <c r="C220" s="480"/>
      <c r="D220" s="480"/>
      <c r="E220" s="480"/>
      <c r="F220" s="480"/>
      <c r="G220" s="480"/>
      <c r="H220" s="452"/>
      <c r="I220" s="549"/>
      <c r="J220" s="480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2"/>
      <c r="B221" s="694" t="s">
        <v>133</v>
      </c>
      <c r="C221" s="724"/>
      <c r="D221" s="724"/>
      <c r="E221" s="724"/>
      <c r="F221" s="724"/>
      <c r="G221" s="472" t="s">
        <v>134</v>
      </c>
      <c r="H221" s="372"/>
      <c r="I221" s="548"/>
      <c r="J221" s="472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2"/>
      <c r="B222" s="694"/>
      <c r="C222" s="724"/>
      <c r="D222" s="724"/>
      <c r="E222" s="724"/>
      <c r="F222" s="724"/>
      <c r="G222" s="472"/>
      <c r="H222" s="372"/>
      <c r="I222" s="548"/>
      <c r="J222" s="472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22"/>
      <c r="B223" s="694"/>
      <c r="C223" s="724"/>
      <c r="D223" s="724"/>
      <c r="E223" s="724"/>
      <c r="F223" s="724"/>
      <c r="G223" s="472"/>
      <c r="H223" s="372"/>
      <c r="I223" s="548"/>
      <c r="J223" s="472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2"/>
      <c r="B224" s="694"/>
      <c r="C224" s="724"/>
      <c r="D224" s="724"/>
      <c r="E224" s="724"/>
      <c r="F224" s="724"/>
      <c r="G224" s="472"/>
      <c r="H224" s="372"/>
      <c r="I224" s="548"/>
      <c r="J224" s="472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2"/>
      <c r="B225" s="694"/>
      <c r="C225" s="724"/>
      <c r="D225" s="724"/>
      <c r="E225" s="724"/>
      <c r="F225" s="724"/>
      <c r="G225" s="472"/>
      <c r="H225" s="372"/>
      <c r="I225" s="548"/>
      <c r="J225" s="472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22"/>
      <c r="B226" s="694"/>
      <c r="C226" s="724"/>
      <c r="D226" s="724"/>
      <c r="E226" s="724"/>
      <c r="F226" s="724"/>
      <c r="G226" s="472"/>
      <c r="H226" s="372"/>
      <c r="I226" s="548"/>
      <c r="J226" s="472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2"/>
      <c r="B227" s="694"/>
      <c r="C227" s="724"/>
      <c r="D227" s="724"/>
      <c r="E227" s="724"/>
      <c r="F227" s="724"/>
      <c r="G227" s="472"/>
      <c r="H227" s="372"/>
      <c r="I227" s="548"/>
      <c r="J227" s="472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2"/>
      <c r="B228" s="694"/>
      <c r="C228" s="724"/>
      <c r="D228" s="724"/>
      <c r="E228" s="724"/>
      <c r="F228" s="724"/>
      <c r="G228" s="472"/>
      <c r="H228" s="372"/>
      <c r="I228" s="548"/>
      <c r="J228" s="472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22"/>
      <c r="B229" s="694"/>
      <c r="C229" s="724"/>
      <c r="D229" s="724"/>
      <c r="E229" s="724"/>
      <c r="F229" s="724"/>
      <c r="G229" s="472"/>
      <c r="H229" s="372"/>
      <c r="I229" s="548"/>
      <c r="J229" s="472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2"/>
      <c r="B230" s="694"/>
      <c r="C230" s="724"/>
      <c r="D230" s="724"/>
      <c r="E230" s="724"/>
      <c r="F230" s="724"/>
      <c r="G230" s="472"/>
      <c r="H230" s="372"/>
      <c r="I230" s="548"/>
      <c r="J230" s="472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2"/>
      <c r="B231" s="694"/>
      <c r="C231" s="724"/>
      <c r="D231" s="724"/>
      <c r="E231" s="724"/>
      <c r="F231" s="724"/>
      <c r="G231" s="472"/>
      <c r="H231" s="372"/>
      <c r="I231" s="548"/>
      <c r="J231" s="472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22"/>
      <c r="B232" s="694"/>
      <c r="C232" s="724"/>
      <c r="D232" s="724"/>
      <c r="E232" s="724"/>
      <c r="F232" s="724"/>
      <c r="G232" s="472"/>
      <c r="H232" s="372"/>
      <c r="I232" s="548"/>
      <c r="J232" s="472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2"/>
      <c r="B233" s="694"/>
      <c r="C233" s="480"/>
      <c r="D233" s="480"/>
      <c r="E233" s="480"/>
      <c r="F233" s="480"/>
      <c r="G233" s="480"/>
      <c r="H233" s="452"/>
      <c r="I233" s="549"/>
      <c r="J233" s="480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2"/>
      <c r="B234" s="694" t="s">
        <v>135</v>
      </c>
      <c r="C234" s="724"/>
      <c r="D234" s="724"/>
      <c r="E234" s="724"/>
      <c r="F234" s="724"/>
      <c r="G234" s="472" t="s">
        <v>136</v>
      </c>
      <c r="H234" s="372"/>
      <c r="I234" s="548"/>
      <c r="J234" s="472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22"/>
      <c r="B235" s="694"/>
      <c r="C235" s="724"/>
      <c r="D235" s="724"/>
      <c r="E235" s="724"/>
      <c r="F235" s="724"/>
      <c r="G235" s="472"/>
      <c r="H235" s="372"/>
      <c r="I235" s="548"/>
      <c r="J235" s="472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2"/>
      <c r="B236" s="694"/>
      <c r="C236" s="724"/>
      <c r="D236" s="724"/>
      <c r="E236" s="724"/>
      <c r="F236" s="724"/>
      <c r="G236" s="472"/>
      <c r="H236" s="372"/>
      <c r="I236" s="548"/>
      <c r="J236" s="472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2"/>
      <c r="B237" s="694"/>
      <c r="C237" s="724"/>
      <c r="D237" s="724"/>
      <c r="E237" s="724"/>
      <c r="F237" s="724"/>
      <c r="G237" s="472"/>
      <c r="H237" s="372"/>
      <c r="I237" s="548"/>
      <c r="J237" s="472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22"/>
      <c r="B238" s="694"/>
      <c r="C238" s="724"/>
      <c r="D238" s="724"/>
      <c r="E238" s="724"/>
      <c r="F238" s="724"/>
      <c r="G238" s="472"/>
      <c r="H238" s="372"/>
      <c r="I238" s="548"/>
      <c r="J238" s="472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2"/>
      <c r="B239" s="694"/>
      <c r="C239" s="724"/>
      <c r="D239" s="724"/>
      <c r="E239" s="724"/>
      <c r="F239" s="724"/>
      <c r="G239" s="472"/>
      <c r="H239" s="372"/>
      <c r="I239" s="548"/>
      <c r="J239" s="472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2"/>
      <c r="B240" s="694"/>
      <c r="C240" s="724"/>
      <c r="D240" s="724"/>
      <c r="E240" s="724"/>
      <c r="F240" s="724"/>
      <c r="G240" s="472"/>
      <c r="H240" s="372"/>
      <c r="I240" s="548"/>
      <c r="J240" s="472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22"/>
      <c r="B241" s="694"/>
      <c r="C241" s="724"/>
      <c r="D241" s="724"/>
      <c r="E241" s="724"/>
      <c r="F241" s="724"/>
      <c r="G241" s="472"/>
      <c r="H241" s="372"/>
      <c r="I241" s="548"/>
      <c r="J241" s="472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2"/>
      <c r="B242" s="694"/>
      <c r="C242" s="724"/>
      <c r="D242" s="724"/>
      <c r="E242" s="724"/>
      <c r="F242" s="724"/>
      <c r="G242" s="472"/>
      <c r="H242" s="372"/>
      <c r="I242" s="548"/>
      <c r="J242" s="472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2"/>
      <c r="B243" s="694"/>
      <c r="C243" s="724"/>
      <c r="D243" s="724"/>
      <c r="E243" s="724"/>
      <c r="F243" s="724"/>
      <c r="G243" s="472"/>
      <c r="H243" s="372"/>
      <c r="I243" s="548"/>
      <c r="J243" s="472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22"/>
      <c r="B244" s="694"/>
      <c r="C244" s="724"/>
      <c r="D244" s="724"/>
      <c r="E244" s="724"/>
      <c r="F244" s="724"/>
      <c r="G244" s="472"/>
      <c r="H244" s="372"/>
      <c r="I244" s="548"/>
      <c r="J244" s="472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2"/>
      <c r="B245" s="694"/>
      <c r="C245" s="724"/>
      <c r="D245" s="724"/>
      <c r="E245" s="724"/>
      <c r="F245" s="724"/>
      <c r="G245" s="472"/>
      <c r="H245" s="372"/>
      <c r="I245" s="548"/>
      <c r="J245" s="472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2"/>
      <c r="B246" s="694"/>
      <c r="C246" s="480"/>
      <c r="D246" s="480"/>
      <c r="E246" s="480"/>
      <c r="F246" s="480"/>
      <c r="G246" s="480"/>
      <c r="H246" s="452"/>
      <c r="I246" s="549"/>
      <c r="J246" s="480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22"/>
      <c r="B247" s="694" t="s">
        <v>137</v>
      </c>
      <c r="C247" s="724"/>
      <c r="D247" s="724"/>
      <c r="E247" s="724"/>
      <c r="F247" s="724"/>
      <c r="G247" s="472" t="s">
        <v>138</v>
      </c>
      <c r="H247" s="372"/>
      <c r="I247" s="548"/>
      <c r="J247" s="472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2"/>
      <c r="B248" s="694"/>
      <c r="C248" s="724"/>
      <c r="D248" s="724"/>
      <c r="E248" s="724"/>
      <c r="F248" s="724"/>
      <c r="G248" s="472"/>
      <c r="H248" s="372"/>
      <c r="I248" s="548"/>
      <c r="J248" s="472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2"/>
      <c r="B249" s="694"/>
      <c r="C249" s="724"/>
      <c r="D249" s="724"/>
      <c r="E249" s="724"/>
      <c r="F249" s="724"/>
      <c r="G249" s="472"/>
      <c r="H249" s="372"/>
      <c r="I249" s="548"/>
      <c r="J249" s="472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22"/>
      <c r="B250" s="694"/>
      <c r="C250" s="724"/>
      <c r="D250" s="724"/>
      <c r="E250" s="724"/>
      <c r="F250" s="724"/>
      <c r="G250" s="472"/>
      <c r="H250" s="372"/>
      <c r="I250" s="548"/>
      <c r="J250" s="472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2"/>
      <c r="B251" s="694"/>
      <c r="C251" s="724"/>
      <c r="D251" s="724"/>
      <c r="E251" s="724"/>
      <c r="F251" s="724"/>
      <c r="G251" s="472"/>
      <c r="H251" s="372"/>
      <c r="I251" s="548"/>
      <c r="J251" s="472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2"/>
      <c r="B252" s="694"/>
      <c r="C252" s="724"/>
      <c r="D252" s="724"/>
      <c r="E252" s="724"/>
      <c r="F252" s="724"/>
      <c r="G252" s="472"/>
      <c r="H252" s="372"/>
      <c r="I252" s="548"/>
      <c r="J252" s="472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22"/>
      <c r="B253" s="694"/>
      <c r="C253" s="724"/>
      <c r="D253" s="724"/>
      <c r="E253" s="724"/>
      <c r="F253" s="724"/>
      <c r="G253" s="472"/>
      <c r="H253" s="372"/>
      <c r="I253" s="548"/>
      <c r="J253" s="472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2"/>
      <c r="B254" s="694"/>
      <c r="C254" s="724"/>
      <c r="D254" s="724"/>
      <c r="E254" s="724"/>
      <c r="F254" s="724"/>
      <c r="G254" s="472"/>
      <c r="H254" s="372"/>
      <c r="I254" s="548"/>
      <c r="J254" s="472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2"/>
      <c r="B255" s="694"/>
      <c r="C255" s="724"/>
      <c r="D255" s="724"/>
      <c r="E255" s="724"/>
      <c r="F255" s="724"/>
      <c r="G255" s="472"/>
      <c r="H255" s="372"/>
      <c r="I255" s="548"/>
      <c r="J255" s="472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22"/>
      <c r="B256" s="694"/>
      <c r="C256" s="724"/>
      <c r="D256" s="724"/>
      <c r="E256" s="724"/>
      <c r="F256" s="724"/>
      <c r="G256" s="472"/>
      <c r="H256" s="372"/>
      <c r="I256" s="548"/>
      <c r="J256" s="472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2"/>
      <c r="B257" s="694"/>
      <c r="C257" s="724"/>
      <c r="D257" s="724"/>
      <c r="E257" s="724"/>
      <c r="F257" s="724"/>
      <c r="G257" s="472"/>
      <c r="H257" s="372"/>
      <c r="I257" s="548"/>
      <c r="J257" s="472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2"/>
      <c r="B258" s="694"/>
      <c r="C258" s="724"/>
      <c r="D258" s="724"/>
      <c r="E258" s="724"/>
      <c r="F258" s="724"/>
      <c r="G258" s="472"/>
      <c r="H258" s="372"/>
      <c r="I258" s="548"/>
      <c r="J258" s="472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22"/>
      <c r="B259" s="694"/>
      <c r="C259" s="480"/>
      <c r="D259" s="480"/>
      <c r="E259" s="480"/>
      <c r="F259" s="480"/>
      <c r="G259" s="480"/>
      <c r="H259" s="452"/>
      <c r="I259" s="549"/>
      <c r="J259" s="480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2"/>
      <c r="B260" s="694" t="s">
        <v>139</v>
      </c>
      <c r="C260" s="724"/>
      <c r="D260" s="724"/>
      <c r="E260" s="724"/>
      <c r="F260" s="724"/>
      <c r="G260" s="472" t="s">
        <v>140</v>
      </c>
      <c r="H260" s="372"/>
      <c r="I260" s="548"/>
      <c r="J260" s="472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2"/>
      <c r="B261" s="694"/>
      <c r="C261" s="724"/>
      <c r="D261" s="724"/>
      <c r="E261" s="724"/>
      <c r="F261" s="724"/>
      <c r="G261" s="472"/>
      <c r="H261" s="372"/>
      <c r="I261" s="548"/>
      <c r="J261" s="472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22"/>
      <c r="B262" s="694"/>
      <c r="C262" s="724"/>
      <c r="D262" s="724"/>
      <c r="E262" s="724"/>
      <c r="F262" s="724"/>
      <c r="G262" s="472"/>
      <c r="H262" s="372"/>
      <c r="I262" s="548"/>
      <c r="J262" s="472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22"/>
      <c r="B263" s="694"/>
      <c r="C263" s="724"/>
      <c r="D263" s="724"/>
      <c r="E263" s="724"/>
      <c r="F263" s="724"/>
      <c r="G263" s="472"/>
      <c r="H263" s="372"/>
      <c r="I263" s="548"/>
      <c r="J263" s="472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22"/>
      <c r="B264" s="694"/>
      <c r="C264" s="724"/>
      <c r="D264" s="724"/>
      <c r="E264" s="724"/>
      <c r="F264" s="724"/>
      <c r="G264" s="472"/>
      <c r="H264" s="372"/>
      <c r="I264" s="548"/>
      <c r="J264" s="472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22"/>
      <c r="B265" s="694"/>
      <c r="C265" s="724"/>
      <c r="D265" s="724"/>
      <c r="E265" s="724"/>
      <c r="F265" s="724"/>
      <c r="G265" s="472"/>
      <c r="H265" s="372"/>
      <c r="I265" s="548"/>
      <c r="J265" s="472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22"/>
      <c r="B266" s="694"/>
      <c r="C266" s="724"/>
      <c r="D266" s="724"/>
      <c r="E266" s="724"/>
      <c r="F266" s="724"/>
      <c r="G266" s="472"/>
      <c r="H266" s="372"/>
      <c r="I266" s="548"/>
      <c r="J266" s="472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22"/>
      <c r="B267" s="694"/>
      <c r="C267" s="724"/>
      <c r="D267" s="724"/>
      <c r="E267" s="724"/>
      <c r="F267" s="724"/>
      <c r="G267" s="472"/>
      <c r="H267" s="372"/>
      <c r="I267" s="548"/>
      <c r="J267" s="472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22"/>
      <c r="B268" s="694"/>
      <c r="C268" s="724"/>
      <c r="D268" s="724"/>
      <c r="E268" s="724"/>
      <c r="F268" s="724"/>
      <c r="G268" s="472"/>
      <c r="H268" s="372"/>
      <c r="I268" s="548"/>
      <c r="J268" s="472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22"/>
      <c r="B269" s="694"/>
      <c r="C269" s="724"/>
      <c r="D269" s="724"/>
      <c r="E269" s="724"/>
      <c r="F269" s="724"/>
      <c r="G269" s="472"/>
      <c r="H269" s="372"/>
      <c r="I269" s="548"/>
      <c r="J269" s="472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5.6" x14ac:dyDescent="0.3">
      <c r="A270" s="722"/>
      <c r="B270" s="694"/>
      <c r="C270" s="724"/>
      <c r="D270" s="724"/>
      <c r="E270" s="724"/>
      <c r="F270" s="724"/>
      <c r="G270" s="472"/>
      <c r="H270" s="372"/>
      <c r="I270" s="548"/>
      <c r="J270" s="472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5.6" x14ac:dyDescent="0.3">
      <c r="A271" s="722"/>
      <c r="B271" s="694"/>
      <c r="C271" s="724"/>
      <c r="D271" s="724"/>
      <c r="E271" s="724"/>
      <c r="F271" s="724"/>
      <c r="G271" s="472"/>
      <c r="H271" s="372"/>
      <c r="I271" s="548"/>
      <c r="J271" s="472"/>
      <c r="K271" s="493"/>
      <c r="L271" s="493"/>
      <c r="M271" s="493"/>
      <c r="N271" s="493"/>
      <c r="O271" s="493"/>
      <c r="P271" s="493"/>
      <c r="Q271" s="493"/>
      <c r="R271" s="493"/>
      <c r="S271" s="493"/>
    </row>
    <row r="272" spans="1:19" ht="15.6" x14ac:dyDescent="0.3">
      <c r="A272" s="722"/>
      <c r="B272" s="694"/>
      <c r="C272" s="480"/>
      <c r="D272" s="480"/>
      <c r="E272" s="480"/>
      <c r="F272" s="480"/>
      <c r="G272" s="480"/>
      <c r="H272" s="452"/>
      <c r="I272" s="549"/>
      <c r="J272" s="480"/>
      <c r="K272" s="493"/>
      <c r="L272" s="493"/>
      <c r="M272" s="493"/>
      <c r="N272" s="493"/>
      <c r="O272" s="493"/>
      <c r="P272" s="493"/>
      <c r="Q272" s="493"/>
      <c r="R272" s="493"/>
      <c r="S272" s="493"/>
    </row>
    <row r="273" spans="1:19" ht="16.2" thickBot="1" x14ac:dyDescent="0.35">
      <c r="A273" s="722"/>
      <c r="B273" s="550"/>
      <c r="C273" s="550"/>
      <c r="D273" s="550"/>
      <c r="E273" s="551">
        <v>30</v>
      </c>
      <c r="F273" s="551"/>
      <c r="G273" s="550"/>
      <c r="H273" s="552"/>
      <c r="I273" s="550"/>
      <c r="J273" s="550"/>
      <c r="K273" s="493"/>
      <c r="L273" s="493"/>
      <c r="M273" s="493"/>
      <c r="N273" s="493"/>
      <c r="O273" s="493"/>
      <c r="P273" s="493"/>
      <c r="Q273" s="493"/>
      <c r="R273" s="493"/>
      <c r="S273" s="493"/>
    </row>
    <row r="274" spans="1:19" ht="16.2" thickBot="1" x14ac:dyDescent="0.35">
      <c r="A274" s="386" t="s">
        <v>141</v>
      </c>
      <c r="B274" s="553"/>
      <c r="C274" s="553"/>
      <c r="D274" s="553"/>
      <c r="E274" s="553"/>
      <c r="F274" s="553"/>
      <c r="G274" s="553"/>
      <c r="H274" s="554"/>
      <c r="I274" s="553"/>
      <c r="J274" s="555"/>
      <c r="K274" s="493"/>
      <c r="L274" s="493"/>
      <c r="M274" s="493"/>
      <c r="N274" s="493"/>
      <c r="O274" s="493"/>
      <c r="P274" s="493"/>
      <c r="Q274" s="493"/>
      <c r="R274" s="493"/>
      <c r="S274" s="493"/>
    </row>
  </sheetData>
  <mergeCells count="106">
    <mergeCell ref="B1:E1"/>
    <mergeCell ref="B260:B272"/>
    <mergeCell ref="C260:D271"/>
    <mergeCell ref="E260:E271"/>
    <mergeCell ref="F260:F271"/>
    <mergeCell ref="B247:B259"/>
    <mergeCell ref="C247:D258"/>
    <mergeCell ref="E247:E258"/>
    <mergeCell ref="F247:F258"/>
    <mergeCell ref="B234:B246"/>
    <mergeCell ref="C234:D245"/>
    <mergeCell ref="E234:E245"/>
    <mergeCell ref="F234:F245"/>
    <mergeCell ref="B221:B233"/>
    <mergeCell ref="C221:D232"/>
    <mergeCell ref="E221:E232"/>
    <mergeCell ref="F221:F232"/>
    <mergeCell ref="B208:B220"/>
    <mergeCell ref="C208:D219"/>
    <mergeCell ref="E208:E219"/>
    <mergeCell ref="F208:F219"/>
    <mergeCell ref="B195:B207"/>
    <mergeCell ref="C195:D206"/>
    <mergeCell ref="E195:E206"/>
    <mergeCell ref="F195:F206"/>
    <mergeCell ref="B182:B194"/>
    <mergeCell ref="C182:D193"/>
    <mergeCell ref="E182:E193"/>
    <mergeCell ref="F182:F193"/>
    <mergeCell ref="B169:B181"/>
    <mergeCell ref="C169:D180"/>
    <mergeCell ref="E169:E180"/>
    <mergeCell ref="F169:F180"/>
    <mergeCell ref="B156:B168"/>
    <mergeCell ref="C156:D167"/>
    <mergeCell ref="E156:E167"/>
    <mergeCell ref="F156:F167"/>
    <mergeCell ref="A143:A273"/>
    <mergeCell ref="B143:B155"/>
    <mergeCell ref="C143:D154"/>
    <mergeCell ref="E143:E154"/>
    <mergeCell ref="F143:F154"/>
    <mergeCell ref="A12:A142"/>
    <mergeCell ref="B129:B141"/>
    <mergeCell ref="C129:D140"/>
    <mergeCell ref="E129:E140"/>
    <mergeCell ref="F129:F140"/>
    <mergeCell ref="B116:B128"/>
    <mergeCell ref="C116:D127"/>
    <mergeCell ref="E116:E127"/>
    <mergeCell ref="F116:F127"/>
    <mergeCell ref="B103:B115"/>
    <mergeCell ref="C103:D114"/>
    <mergeCell ref="E103:E114"/>
    <mergeCell ref="F103:F114"/>
    <mergeCell ref="B90:B102"/>
    <mergeCell ref="C90:D101"/>
    <mergeCell ref="E90:E101"/>
    <mergeCell ref="F90:F101"/>
    <mergeCell ref="B77:B89"/>
    <mergeCell ref="C77:D88"/>
    <mergeCell ref="E77:E88"/>
    <mergeCell ref="F77:F88"/>
    <mergeCell ref="B64:B76"/>
    <mergeCell ref="C64:D75"/>
    <mergeCell ref="E64:E75"/>
    <mergeCell ref="F64:F75"/>
    <mergeCell ref="B51:B63"/>
    <mergeCell ref="C51:D62"/>
    <mergeCell ref="E51:E62"/>
    <mergeCell ref="F51:F62"/>
    <mergeCell ref="B38:B50"/>
    <mergeCell ref="C38:D49"/>
    <mergeCell ref="E38:E49"/>
    <mergeCell ref="F38:F49"/>
    <mergeCell ref="B25:B37"/>
    <mergeCell ref="C25:D36"/>
    <mergeCell ref="E25:E36"/>
    <mergeCell ref="F25:F36"/>
    <mergeCell ref="B12:B24"/>
    <mergeCell ref="B3:C4"/>
    <mergeCell ref="F3:H3"/>
    <mergeCell ref="F4:H4"/>
    <mergeCell ref="K10:K11"/>
    <mergeCell ref="L10:L11"/>
    <mergeCell ref="C11:D11"/>
    <mergeCell ref="C12:D23"/>
    <mergeCell ref="E12:E23"/>
    <mergeCell ref="F12:F23"/>
    <mergeCell ref="J10:J11"/>
    <mergeCell ref="B10:F10"/>
    <mergeCell ref="G10:G11"/>
    <mergeCell ref="H10:H11"/>
    <mergeCell ref="I10:I11"/>
    <mergeCell ref="K3:R3"/>
    <mergeCell ref="S10:S11"/>
    <mergeCell ref="M10:M11"/>
    <mergeCell ref="N10:N11"/>
    <mergeCell ref="O10:O11"/>
    <mergeCell ref="P10:P11"/>
    <mergeCell ref="Q10:Q11"/>
    <mergeCell ref="R10:R11"/>
    <mergeCell ref="B5:C6"/>
    <mergeCell ref="F5:H5"/>
    <mergeCell ref="F6:H6"/>
    <mergeCell ref="F7:H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64">
        <x14:dataValidation type="list" allowBlank="1" showInputMessage="1" showErrorMessage="1" xr:uid="{00000000-0002-0000-0100-000000000000}">
          <x14:formula1>
            <xm:f>Feuil19!$R$2:$R$3</xm:f>
          </x14:formula1>
          <xm:sqref>M12:M273 P12:P273 S12:S273</xm:sqref>
        </x14:dataValidation>
        <x14:dataValidation type="list" allowBlank="1" showInputMessage="1" showErrorMessage="1" xr:uid="{00000000-0002-0000-0100-000001000000}">
          <x14:formula1>
            <xm:f>OFFSET(Feuil19!$C$1,1,MATCH($K$274,Feuil19!$C$1:$F$1,0)-1,COUNTA(OFFSET(Feuil19!$C$1,1,MATCH($K$274,Feuil19!$C$1:$F$1,0)-1,1048575,1)),1)</xm:f>
          </x14:formula1>
          <xm:sqref>L273 R273 O273</xm:sqref>
        </x14:dataValidation>
        <x14:dataValidation type="list" allowBlank="1" showInputMessage="1" showErrorMessage="1" xr:uid="{00000000-0002-0000-0100-000002000000}">
          <x14:formula1>
            <xm:f>OFFSET(Feuil19!$C$1,1,MATCH($K$273,Feuil19!$C$1:$F$1,0)-1,COUNTA(OFFSET(Feuil19!$C$1,1,MATCH($K$273,Feuil19!$C$1:$F$1,0)-1,1048575,1)),1)</xm:f>
          </x14:formula1>
          <xm:sqref>L272 R272 O272</xm:sqref>
        </x14:dataValidation>
        <x14:dataValidation type="list" allowBlank="1" showInputMessage="1" showErrorMessage="1" xr:uid="{00000000-0002-0000-0100-000003000000}">
          <x14:formula1>
            <xm:f>OFFSET(Feuil19!$C$1,1,MATCH($K$272,Feuil19!$C$1:$F$1,0)-1,COUNTA(OFFSET(Feuil19!$C$1,1,MATCH($K$272,Feuil19!$C$1:$F$1,0)-1,1048575,1)),1)</xm:f>
          </x14:formula1>
          <xm:sqref>L271 R271 O271</xm:sqref>
        </x14:dataValidation>
        <x14:dataValidation type="list" allowBlank="1" showInputMessage="1" showErrorMessage="1" xr:uid="{00000000-0002-0000-0100-000004000000}">
          <x14:formula1>
            <xm:f>OFFSET(Feuil19!$C$1,1,MATCH($K$271,Feuil19!$C$1:$F$1,0)-1,COUNTA(OFFSET(Feuil19!$C$1,1,MATCH($K$271,Feuil19!$C$1:$F$1,0)-1,1048575,1)),1)</xm:f>
          </x14:formula1>
          <xm:sqref>L270 R270 O270</xm:sqref>
        </x14:dataValidation>
        <x14:dataValidation type="list" allowBlank="1" showInputMessage="1" showErrorMessage="1" xr:uid="{00000000-0002-0000-0100-000005000000}">
          <x14:formula1>
            <xm:f>OFFSET(Feuil19!$C$1,1,MATCH($K$270,Feuil19!$C$1:$F$1,0)-1,COUNTA(OFFSET(Feuil19!$C$1,1,MATCH($K$270,Feuil19!$C$1:$F$1,0)-1,1048575,1)),1)</xm:f>
          </x14:formula1>
          <xm:sqref>L269 R269 O269</xm:sqref>
        </x14:dataValidation>
        <x14:dataValidation type="list" allowBlank="1" showInputMessage="1" showErrorMessage="1" xr:uid="{00000000-0002-0000-0100-000006000000}">
          <x14:formula1>
            <xm:f>OFFSET(Feuil19!$C$1,1,MATCH($K$269,Feuil19!$C$1:$F$1,0)-1,COUNTA(OFFSET(Feuil19!$C$1,1,MATCH($K$269,Feuil19!$C$1:$F$1,0)-1,1048575,1)),1)</xm:f>
          </x14:formula1>
          <xm:sqref>L268 R268 O268</xm:sqref>
        </x14:dataValidation>
        <x14:dataValidation type="list" allowBlank="1" showInputMessage="1" showErrorMessage="1" xr:uid="{00000000-0002-0000-0100-000007000000}">
          <x14:formula1>
            <xm:f>OFFSET(Feuil19!$C$1,1,MATCH($K$268,Feuil19!$C$1:$F$1,0)-1,COUNTA(OFFSET(Feuil19!$C$1,1,MATCH($K$268,Feuil19!$C$1:$F$1,0)-1,1048575,1)),1)</xm:f>
          </x14:formula1>
          <xm:sqref>L267 R267 O267</xm:sqref>
        </x14:dataValidation>
        <x14:dataValidation type="list" allowBlank="1" showInputMessage="1" showErrorMessage="1" xr:uid="{00000000-0002-0000-0100-000008000000}">
          <x14:formula1>
            <xm:f>OFFSET(Feuil19!$C$1,1,MATCH($K$267,Feuil19!$C$1:$F$1,0)-1,COUNTA(OFFSET(Feuil19!$C$1,1,MATCH($K$267,Feuil19!$C$1:$F$1,0)-1,1048575,1)),1)</xm:f>
          </x14:formula1>
          <xm:sqref>L266 R266 O266</xm:sqref>
        </x14:dataValidation>
        <x14:dataValidation type="list" allowBlank="1" showInputMessage="1" showErrorMessage="1" xr:uid="{00000000-0002-0000-0100-000009000000}">
          <x14:formula1>
            <xm:f>OFFSET(Feuil19!$C$1,1,MATCH($K$266,Feuil19!$C$1:$F$1,0)-1,COUNTA(OFFSET(Feuil19!$C$1,1,MATCH($K$266,Feuil19!$C$1:$F$1,0)-1,1048575,1)),1)</xm:f>
          </x14:formula1>
          <xm:sqref>L265 R265 O265</xm:sqref>
        </x14:dataValidation>
        <x14:dataValidation type="list" allowBlank="1" showInputMessage="1" showErrorMessage="1" xr:uid="{00000000-0002-0000-0100-00000A000000}">
          <x14:formula1>
            <xm:f>OFFSET(Feuil19!$C$1,1,MATCH($K$265,Feuil19!$C$1:$F$1,0)-1,COUNTA(OFFSET(Feuil19!$C$1,1,MATCH($K$265,Feuil19!$C$1:$F$1,0)-1,1048575,1)),1)</xm:f>
          </x14:formula1>
          <xm:sqref>L264 R264 O264</xm:sqref>
        </x14:dataValidation>
        <x14:dataValidation type="list" allowBlank="1" showInputMessage="1" showErrorMessage="1" xr:uid="{00000000-0002-0000-0100-00000B000000}">
          <x14:formula1>
            <xm:f>OFFSET(Feuil19!$C$1,1,MATCH($K$264,Feuil19!$C$1:$F$1,0)-1,COUNTA(OFFSET(Feuil19!$C$1,1,MATCH($K$264,Feuil19!$C$1:$F$1,0)-1,1048575,1)),1)</xm:f>
          </x14:formula1>
          <xm:sqref>L263 R263 O263</xm:sqref>
        </x14:dataValidation>
        <x14:dataValidation type="list" allowBlank="1" showInputMessage="1" showErrorMessage="1" xr:uid="{00000000-0002-0000-0100-00000C000000}">
          <x14:formula1>
            <xm:f>OFFSET(Feuil19!$C$1,1,MATCH($K$263,Feuil19!$C$1:$F$1,0)-1,COUNTA(OFFSET(Feuil19!$C$1,1,MATCH($K$263,Feuil19!$C$1:$F$1,0)-1,1048575,1)),1)</xm:f>
          </x14:formula1>
          <xm:sqref>L262 R262 O262</xm:sqref>
        </x14:dataValidation>
        <x14:dataValidation type="list" allowBlank="1" showInputMessage="1" showErrorMessage="1" xr:uid="{00000000-0002-0000-0100-00000D000000}">
          <x14:formula1>
            <xm:f>OFFSET(Feuil19!$C$1,1,MATCH($K$262,Feuil19!$C$1:$F$1,0)-1,COUNTA(OFFSET(Feuil19!$C$1,1,MATCH($K$262,Feuil19!$C$1:$F$1,0)-1,1048575,1)),1)</xm:f>
          </x14:formula1>
          <xm:sqref>L261 R261 O261</xm:sqref>
        </x14:dataValidation>
        <x14:dataValidation type="list" allowBlank="1" showInputMessage="1" showErrorMessage="1" xr:uid="{00000000-0002-0000-0100-00000E000000}">
          <x14:formula1>
            <xm:f>OFFSET(Feuil19!$C$1,1,MATCH($K$261,Feuil19!$C$1:$F$1,0)-1,COUNTA(OFFSET(Feuil19!$C$1,1,MATCH($K$261,Feuil19!$C$1:$F$1,0)-1,1048575,1)),1)</xm:f>
          </x14:formula1>
          <xm:sqref>L260 R260 O260</xm:sqref>
        </x14:dataValidation>
        <x14:dataValidation type="list" allowBlank="1" showInputMessage="1" showErrorMessage="1" xr:uid="{00000000-0002-0000-0100-00000F000000}">
          <x14:formula1>
            <xm:f>OFFSET(Feuil19!$C$1,1,MATCH($K$260,Feuil19!$C$1:$F$1,0)-1,COUNTA(OFFSET(Feuil19!$C$1,1,MATCH($K$260,Feuil19!$C$1:$F$1,0)-1,1048575,1)),1)</xm:f>
          </x14:formula1>
          <xm:sqref>L259 R259 O259</xm:sqref>
        </x14:dataValidation>
        <x14:dataValidation type="list" allowBlank="1" showInputMessage="1" showErrorMessage="1" xr:uid="{00000000-0002-0000-0100-000010000000}">
          <x14:formula1>
            <xm:f>OFFSET(Feuil19!$C$1,1,MATCH($K$259,Feuil19!$C$1:$F$1,0)-1,COUNTA(OFFSET(Feuil19!$C$1,1,MATCH($K$259,Feuil19!$C$1:$F$1,0)-1,1048575,1)),1)</xm:f>
          </x14:formula1>
          <xm:sqref>L258 R258 O258</xm:sqref>
        </x14:dataValidation>
        <x14:dataValidation type="list" allowBlank="1" showInputMessage="1" showErrorMessage="1" xr:uid="{00000000-0002-0000-0100-000011000000}">
          <x14:formula1>
            <xm:f>OFFSET(Feuil19!$C$1,1,MATCH($K$258,Feuil19!$C$1:$F$1,0)-1,COUNTA(OFFSET(Feuil19!$C$1,1,MATCH($K$258,Feuil19!$C$1:$F$1,0)-1,1048575,1)),1)</xm:f>
          </x14:formula1>
          <xm:sqref>L257 R257 O257</xm:sqref>
        </x14:dataValidation>
        <x14:dataValidation type="list" allowBlank="1" showInputMessage="1" showErrorMessage="1" xr:uid="{00000000-0002-0000-0100-000012000000}">
          <x14:formula1>
            <xm:f>OFFSET(Feuil19!$C$1,1,MATCH($K$257,Feuil19!$C$1:$F$1,0)-1,COUNTA(OFFSET(Feuil19!$C$1,1,MATCH($K$257,Feuil19!$C$1:$F$1,0)-1,1048575,1)),1)</xm:f>
          </x14:formula1>
          <xm:sqref>L256 R256 O256</xm:sqref>
        </x14:dataValidation>
        <x14:dataValidation type="list" allowBlank="1" showInputMessage="1" showErrorMessage="1" xr:uid="{00000000-0002-0000-0100-000013000000}">
          <x14:formula1>
            <xm:f>OFFSET(Feuil19!$C$1,1,MATCH($K$256,Feuil19!$C$1:$F$1,0)-1,COUNTA(OFFSET(Feuil19!$C$1,1,MATCH($K$256,Feuil19!$C$1:$F$1,0)-1,1048575,1)),1)</xm:f>
          </x14:formula1>
          <xm:sqref>L255 R255 O255</xm:sqref>
        </x14:dataValidation>
        <x14:dataValidation type="list" allowBlank="1" showInputMessage="1" showErrorMessage="1" xr:uid="{00000000-0002-0000-0100-000014000000}">
          <x14:formula1>
            <xm:f>OFFSET(Feuil19!$C$1,1,MATCH($K$255,Feuil19!$C$1:$F$1,0)-1,COUNTA(OFFSET(Feuil19!$C$1,1,MATCH($K$255,Feuil19!$C$1:$F$1,0)-1,1048575,1)),1)</xm:f>
          </x14:formula1>
          <xm:sqref>L254 R254 O254</xm:sqref>
        </x14:dataValidation>
        <x14:dataValidation type="list" allowBlank="1" showInputMessage="1" showErrorMessage="1" xr:uid="{00000000-0002-0000-0100-000015000000}">
          <x14:formula1>
            <xm:f>OFFSET(Feuil19!$C$1,1,MATCH($K$254,Feuil19!$C$1:$F$1,0)-1,COUNTA(OFFSET(Feuil19!$C$1,1,MATCH($K$254,Feuil19!$C$1:$F$1,0)-1,1048575,1)),1)</xm:f>
          </x14:formula1>
          <xm:sqref>L253 R253 O253</xm:sqref>
        </x14:dataValidation>
        <x14:dataValidation type="list" allowBlank="1" showInputMessage="1" showErrorMessage="1" xr:uid="{00000000-0002-0000-0100-000016000000}">
          <x14:formula1>
            <xm:f>OFFSET(Feuil19!$C$1,1,MATCH($K$253,Feuil19!$C$1:$F$1,0)-1,COUNTA(OFFSET(Feuil19!$C$1,1,MATCH($K$253,Feuil19!$C$1:$F$1,0)-1,1048575,1)),1)</xm:f>
          </x14:formula1>
          <xm:sqref>L252 R252 O252</xm:sqref>
        </x14:dataValidation>
        <x14:dataValidation type="list" allowBlank="1" showInputMessage="1" showErrorMessage="1" xr:uid="{00000000-0002-0000-0100-000017000000}">
          <x14:formula1>
            <xm:f>OFFSET(Feuil19!$C$1,1,MATCH($K$252,Feuil19!$C$1:$F$1,0)-1,COUNTA(OFFSET(Feuil19!$C$1,1,MATCH($K$252,Feuil19!$C$1:$F$1,0)-1,1048575,1)),1)</xm:f>
          </x14:formula1>
          <xm:sqref>L251 R251 O251</xm:sqref>
        </x14:dataValidation>
        <x14:dataValidation type="list" allowBlank="1" showInputMessage="1" showErrorMessage="1" xr:uid="{00000000-0002-0000-0100-000018000000}">
          <x14:formula1>
            <xm:f>OFFSET(Feuil19!$C$1,1,MATCH($K$251,Feuil19!$C$1:$F$1,0)-1,COUNTA(OFFSET(Feuil19!$C$1,1,MATCH($K$251,Feuil19!$C$1:$F$1,0)-1,1048575,1)),1)</xm:f>
          </x14:formula1>
          <xm:sqref>L250 R250 O250</xm:sqref>
        </x14:dataValidation>
        <x14:dataValidation type="list" allowBlank="1" showInputMessage="1" showErrorMessage="1" xr:uid="{00000000-0002-0000-0100-000019000000}">
          <x14:formula1>
            <xm:f>OFFSET(Feuil19!$C$1,1,MATCH($K$250,Feuil19!$C$1:$F$1,0)-1,COUNTA(OFFSET(Feuil19!$C$1,1,MATCH($K$250,Feuil19!$C$1:$F$1,0)-1,1048575,1)),1)</xm:f>
          </x14:formula1>
          <xm:sqref>L249 R249 O249</xm:sqref>
        </x14:dataValidation>
        <x14:dataValidation type="list" allowBlank="1" showInputMessage="1" showErrorMessage="1" xr:uid="{00000000-0002-0000-0100-00001A000000}">
          <x14:formula1>
            <xm:f>OFFSET(Feuil19!$C$1,1,MATCH($K$249,Feuil19!$C$1:$F$1,0)-1,COUNTA(OFFSET(Feuil19!$C$1,1,MATCH($K$249,Feuil19!$C$1:$F$1,0)-1,1048575,1)),1)</xm:f>
          </x14:formula1>
          <xm:sqref>L248 R248 O248</xm:sqref>
        </x14:dataValidation>
        <x14:dataValidation type="list" allowBlank="1" showInputMessage="1" showErrorMessage="1" xr:uid="{00000000-0002-0000-0100-00001B000000}">
          <x14:formula1>
            <xm:f>OFFSET(Feuil19!$C$1,1,MATCH($K$248,Feuil19!$C$1:$F$1,0)-1,COUNTA(OFFSET(Feuil19!$C$1,1,MATCH($K$248,Feuil19!$C$1:$F$1,0)-1,1048575,1)),1)</xm:f>
          </x14:formula1>
          <xm:sqref>L247 R247 O247</xm:sqref>
        </x14:dataValidation>
        <x14:dataValidation type="list" allowBlank="1" showInputMessage="1" showErrorMessage="1" xr:uid="{00000000-0002-0000-0100-00001C000000}">
          <x14:formula1>
            <xm:f>OFFSET(Feuil19!$C$1,1,MATCH($K$247,Feuil19!$C$1:$F$1,0)-1,COUNTA(OFFSET(Feuil19!$C$1,1,MATCH($K$247,Feuil19!$C$1:$F$1,0)-1,1048575,1)),1)</xm:f>
          </x14:formula1>
          <xm:sqref>L246 R246 O246</xm:sqref>
        </x14:dataValidation>
        <x14:dataValidation type="list" allowBlank="1" showInputMessage="1" showErrorMessage="1" xr:uid="{00000000-0002-0000-0100-00001D000000}">
          <x14:formula1>
            <xm:f>OFFSET(Feuil19!$C$1,1,MATCH($K$246,Feuil19!$C$1:$F$1,0)-1,COUNTA(OFFSET(Feuil19!$C$1,1,MATCH($K$246,Feuil19!$C$1:$F$1,0)-1,1048575,1)),1)</xm:f>
          </x14:formula1>
          <xm:sqref>L245 R245 O245</xm:sqref>
        </x14:dataValidation>
        <x14:dataValidation type="list" allowBlank="1" showInputMessage="1" showErrorMessage="1" xr:uid="{00000000-0002-0000-0100-00001E000000}">
          <x14:formula1>
            <xm:f>OFFSET(Feuil19!$C$1,1,MATCH($K$245,Feuil19!$C$1:$F$1,0)-1,COUNTA(OFFSET(Feuil19!$C$1,1,MATCH($K$245,Feuil19!$C$1:$F$1,0)-1,1048575,1)),1)</xm:f>
          </x14:formula1>
          <xm:sqref>L244 R244 O244</xm:sqref>
        </x14:dataValidation>
        <x14:dataValidation type="list" allowBlank="1" showInputMessage="1" showErrorMessage="1" xr:uid="{00000000-0002-0000-0100-00001F000000}">
          <x14:formula1>
            <xm:f>OFFSET(Feuil19!$C$1,1,MATCH($K$244,Feuil19!$C$1:$F$1,0)-1,COUNTA(OFFSET(Feuil19!$C$1,1,MATCH($K$244,Feuil19!$C$1:$F$1,0)-1,1048575,1)),1)</xm:f>
          </x14:formula1>
          <xm:sqref>L243 R243 O243</xm:sqref>
        </x14:dataValidation>
        <x14:dataValidation type="list" allowBlank="1" showInputMessage="1" showErrorMessage="1" xr:uid="{00000000-0002-0000-0100-000020000000}">
          <x14:formula1>
            <xm:f>OFFSET(Feuil19!$C$1,1,MATCH($K$243,Feuil19!$C$1:$F$1,0)-1,COUNTA(OFFSET(Feuil19!$C$1,1,MATCH($K$243,Feuil19!$C$1:$F$1,0)-1,1048575,1)),1)</xm:f>
          </x14:formula1>
          <xm:sqref>L242 R242 O242</xm:sqref>
        </x14:dataValidation>
        <x14:dataValidation type="list" allowBlank="1" showInputMessage="1" showErrorMessage="1" xr:uid="{00000000-0002-0000-0100-000021000000}">
          <x14:formula1>
            <xm:f>OFFSET(Feuil19!$C$1,1,MATCH($K$242,Feuil19!$C$1:$F$1,0)-1,COUNTA(OFFSET(Feuil19!$C$1,1,MATCH($K$242,Feuil19!$C$1:$F$1,0)-1,1048575,1)),1)</xm:f>
          </x14:formula1>
          <xm:sqref>L241 R241 O241</xm:sqref>
        </x14:dataValidation>
        <x14:dataValidation type="list" allowBlank="1" showInputMessage="1" showErrorMessage="1" xr:uid="{00000000-0002-0000-0100-000022000000}">
          <x14:formula1>
            <xm:f>OFFSET(Feuil19!$C$1,1,MATCH($K$241,Feuil19!$C$1:$F$1,0)-1,COUNTA(OFFSET(Feuil19!$C$1,1,MATCH($K$241,Feuil19!$C$1:$F$1,0)-1,1048575,1)),1)</xm:f>
          </x14:formula1>
          <xm:sqref>L240 R240 O240</xm:sqref>
        </x14:dataValidation>
        <x14:dataValidation type="list" allowBlank="1" showInputMessage="1" showErrorMessage="1" xr:uid="{00000000-0002-0000-0100-000023000000}">
          <x14:formula1>
            <xm:f>OFFSET(Feuil19!$C$1,1,MATCH($K$240,Feuil19!$C$1:$F$1,0)-1,COUNTA(OFFSET(Feuil19!$C$1,1,MATCH($K$240,Feuil19!$C$1:$F$1,0)-1,1048575,1)),1)</xm:f>
          </x14:formula1>
          <xm:sqref>L239 R239 O239</xm:sqref>
        </x14:dataValidation>
        <x14:dataValidation type="list" allowBlank="1" showInputMessage="1" showErrorMessage="1" xr:uid="{00000000-0002-0000-0100-000024000000}">
          <x14:formula1>
            <xm:f>OFFSET(Feuil19!$C$1,1,MATCH($K$239,Feuil19!$C$1:$F$1,0)-1,COUNTA(OFFSET(Feuil19!$C$1,1,MATCH($K$239,Feuil19!$C$1:$F$1,0)-1,1048575,1)),1)</xm:f>
          </x14:formula1>
          <xm:sqref>L238 R238 O238</xm:sqref>
        </x14:dataValidation>
        <x14:dataValidation type="list" allowBlank="1" showInputMessage="1" showErrorMessage="1" xr:uid="{00000000-0002-0000-0100-000025000000}">
          <x14:formula1>
            <xm:f>OFFSET(Feuil19!$C$1,1,MATCH($K$238,Feuil19!$C$1:$F$1,0)-1,COUNTA(OFFSET(Feuil19!$C$1,1,MATCH($K$238,Feuil19!$C$1:$F$1,0)-1,1048575,1)),1)</xm:f>
          </x14:formula1>
          <xm:sqref>L237 R237 O237</xm:sqref>
        </x14:dataValidation>
        <x14:dataValidation type="list" allowBlank="1" showInputMessage="1" showErrorMessage="1" xr:uid="{00000000-0002-0000-0100-000026000000}">
          <x14:formula1>
            <xm:f>OFFSET(Feuil19!$C$1,1,MATCH($K$237,Feuil19!$C$1:$F$1,0)-1,COUNTA(OFFSET(Feuil19!$C$1,1,MATCH($K$237,Feuil19!$C$1:$F$1,0)-1,1048575,1)),1)</xm:f>
          </x14:formula1>
          <xm:sqref>L236 R236 O236</xm:sqref>
        </x14:dataValidation>
        <x14:dataValidation type="list" allowBlank="1" showInputMessage="1" showErrorMessage="1" xr:uid="{00000000-0002-0000-0100-000027000000}">
          <x14:formula1>
            <xm:f>OFFSET(Feuil19!$C$1,1,MATCH($K$236,Feuil19!$C$1:$F$1,0)-1,COUNTA(OFFSET(Feuil19!$C$1,1,MATCH($K$236,Feuil19!$C$1:$F$1,0)-1,1048575,1)),1)</xm:f>
          </x14:formula1>
          <xm:sqref>L235 R235 O235</xm:sqref>
        </x14:dataValidation>
        <x14:dataValidation type="list" allowBlank="1" showInputMessage="1" showErrorMessage="1" xr:uid="{00000000-0002-0000-0100-000028000000}">
          <x14:formula1>
            <xm:f>OFFSET(Feuil19!$C$1,1,MATCH($K$235,Feuil19!$C$1:$F$1,0)-1,COUNTA(OFFSET(Feuil19!$C$1,1,MATCH($K$235,Feuil19!$C$1:$F$1,0)-1,1048575,1)),1)</xm:f>
          </x14:formula1>
          <xm:sqref>L234 R234 O234</xm:sqref>
        </x14:dataValidation>
        <x14:dataValidation type="list" allowBlank="1" showInputMessage="1" showErrorMessage="1" xr:uid="{00000000-0002-0000-0100-000029000000}">
          <x14:formula1>
            <xm:f>OFFSET(Feuil19!$C$1,1,MATCH($K$234,Feuil19!$C$1:$F$1,0)-1,COUNTA(OFFSET(Feuil19!$C$1,1,MATCH($K$234,Feuil19!$C$1:$F$1,0)-1,1048575,1)),1)</xm:f>
          </x14:formula1>
          <xm:sqref>L233 R233 O233</xm:sqref>
        </x14:dataValidation>
        <x14:dataValidation type="list" allowBlank="1" showInputMessage="1" showErrorMessage="1" xr:uid="{00000000-0002-0000-0100-00002A000000}">
          <x14:formula1>
            <xm:f>OFFSET(Feuil19!$C$1,1,MATCH($K$233,Feuil19!$C$1:$F$1,0)-1,COUNTA(OFFSET(Feuil19!$C$1,1,MATCH($K$233,Feuil19!$C$1:$F$1,0)-1,1048575,1)),1)</xm:f>
          </x14:formula1>
          <xm:sqref>L232 R232 O232</xm:sqref>
        </x14:dataValidation>
        <x14:dataValidation type="list" allowBlank="1" showInputMessage="1" showErrorMessage="1" xr:uid="{00000000-0002-0000-0100-00002B000000}">
          <x14:formula1>
            <xm:f>OFFSET(Feuil19!$C$1,1,MATCH($K$232,Feuil19!$C$1:$F$1,0)-1,COUNTA(OFFSET(Feuil19!$C$1,1,MATCH($K$232,Feuil19!$C$1:$F$1,0)-1,1048575,1)),1)</xm:f>
          </x14:formula1>
          <xm:sqref>L231 R231 O231</xm:sqref>
        </x14:dataValidation>
        <x14:dataValidation type="list" allowBlank="1" showInputMessage="1" showErrorMessage="1" xr:uid="{00000000-0002-0000-0100-00002C000000}">
          <x14:formula1>
            <xm:f>OFFSET(Feuil19!$C$1,1,MATCH($K$231,Feuil19!$C$1:$F$1,0)-1,COUNTA(OFFSET(Feuil19!$C$1,1,MATCH($K$231,Feuil19!$C$1:$F$1,0)-1,1048575,1)),1)</xm:f>
          </x14:formula1>
          <xm:sqref>L230 R230 O230</xm:sqref>
        </x14:dataValidation>
        <x14:dataValidation type="list" allowBlank="1" showInputMessage="1" showErrorMessage="1" xr:uid="{00000000-0002-0000-0100-00002D000000}">
          <x14:formula1>
            <xm:f>OFFSET(Feuil19!$C$1,1,MATCH($K$230,Feuil19!$C$1:$F$1,0)-1,COUNTA(OFFSET(Feuil19!$C$1,1,MATCH($K$230,Feuil19!$C$1:$F$1,0)-1,1048575,1)),1)</xm:f>
          </x14:formula1>
          <xm:sqref>L229 R229 O229</xm:sqref>
        </x14:dataValidation>
        <x14:dataValidation type="list" allowBlank="1" showInputMessage="1" showErrorMessage="1" xr:uid="{00000000-0002-0000-0100-00002E000000}">
          <x14:formula1>
            <xm:f>OFFSET(Feuil19!$C$1,1,MATCH($K$229,Feuil19!$C$1:$F$1,0)-1,COUNTA(OFFSET(Feuil19!$C$1,1,MATCH($K$229,Feuil19!$C$1:$F$1,0)-1,1048575,1)),1)</xm:f>
          </x14:formula1>
          <xm:sqref>L228 R228 O228</xm:sqref>
        </x14:dataValidation>
        <x14:dataValidation type="list" allowBlank="1" showInputMessage="1" showErrorMessage="1" xr:uid="{00000000-0002-0000-0100-00002F000000}">
          <x14:formula1>
            <xm:f>OFFSET(Feuil19!$C$1,1,MATCH($K$228,Feuil19!$C$1:$F$1,0)-1,COUNTA(OFFSET(Feuil19!$C$1,1,MATCH($K$228,Feuil19!$C$1:$F$1,0)-1,1048575,1)),1)</xm:f>
          </x14:formula1>
          <xm:sqref>L227 R227 O227</xm:sqref>
        </x14:dataValidation>
        <x14:dataValidation type="list" allowBlank="1" showInputMessage="1" showErrorMessage="1" xr:uid="{00000000-0002-0000-0100-000030000000}">
          <x14:formula1>
            <xm:f>OFFSET(Feuil19!$C$1,1,MATCH($K$227,Feuil19!$C$1:$F$1,0)-1,COUNTA(OFFSET(Feuil19!$C$1,1,MATCH($K$227,Feuil19!$C$1:$F$1,0)-1,1048575,1)),1)</xm:f>
          </x14:formula1>
          <xm:sqref>L226 R226 O226</xm:sqref>
        </x14:dataValidation>
        <x14:dataValidation type="list" allowBlank="1" showInputMessage="1" showErrorMessage="1" xr:uid="{00000000-0002-0000-0100-000031000000}">
          <x14:formula1>
            <xm:f>OFFSET(Feuil19!$C$1,1,MATCH($K$226,Feuil19!$C$1:$F$1,0)-1,COUNTA(OFFSET(Feuil19!$C$1,1,MATCH($K$226,Feuil19!$C$1:$F$1,0)-1,1048575,1)),1)</xm:f>
          </x14:formula1>
          <xm:sqref>L225 R225 O225</xm:sqref>
        </x14:dataValidation>
        <x14:dataValidation type="list" allowBlank="1" showInputMessage="1" showErrorMessage="1" xr:uid="{00000000-0002-0000-0100-000032000000}">
          <x14:formula1>
            <xm:f>OFFSET(Feuil19!$C$1,1,MATCH($K$225,Feuil19!$C$1:$F$1,0)-1,COUNTA(OFFSET(Feuil19!$C$1,1,MATCH($K$225,Feuil19!$C$1:$F$1,0)-1,1048575,1)),1)</xm:f>
          </x14:formula1>
          <xm:sqref>L224 R224 O224</xm:sqref>
        </x14:dataValidation>
        <x14:dataValidation type="list" allowBlank="1" showInputMessage="1" showErrorMessage="1" xr:uid="{00000000-0002-0000-0100-000033000000}">
          <x14:formula1>
            <xm:f>OFFSET(Feuil19!$C$1,1,MATCH($K$224,Feuil19!$C$1:$F$1,0)-1,COUNTA(OFFSET(Feuil19!$C$1,1,MATCH($K$224,Feuil19!$C$1:$F$1,0)-1,1048575,1)),1)</xm:f>
          </x14:formula1>
          <xm:sqref>L223 R223 O223</xm:sqref>
        </x14:dataValidation>
        <x14:dataValidation type="list" allowBlank="1" showInputMessage="1" showErrorMessage="1" xr:uid="{00000000-0002-0000-0100-000034000000}">
          <x14:formula1>
            <xm:f>OFFSET(Feuil19!$C$1,1,MATCH($K$223,Feuil19!$C$1:$F$1,0)-1,COUNTA(OFFSET(Feuil19!$C$1,1,MATCH($K$223,Feuil19!$C$1:$F$1,0)-1,1048575,1)),1)</xm:f>
          </x14:formula1>
          <xm:sqref>L222 R222 O222</xm:sqref>
        </x14:dataValidation>
        <x14:dataValidation type="list" allowBlank="1" showInputMessage="1" showErrorMessage="1" xr:uid="{00000000-0002-0000-0100-000035000000}">
          <x14:formula1>
            <xm:f>OFFSET(Feuil19!$C$1,1,MATCH($K$222,Feuil19!$C$1:$F$1,0)-1,COUNTA(OFFSET(Feuil19!$C$1,1,MATCH($K$222,Feuil19!$C$1:$F$1,0)-1,1048575,1)),1)</xm:f>
          </x14:formula1>
          <xm:sqref>L221 R221 O221</xm:sqref>
        </x14:dataValidation>
        <x14:dataValidation type="list" allowBlank="1" showInputMessage="1" showErrorMessage="1" xr:uid="{00000000-0002-0000-0100-000036000000}">
          <x14:formula1>
            <xm:f>OFFSET(Feuil19!$C$1,1,MATCH($K$221,Feuil19!$C$1:$F$1,0)-1,COUNTA(OFFSET(Feuil19!$C$1,1,MATCH($K$221,Feuil19!$C$1:$F$1,0)-1,1048575,1)),1)</xm:f>
          </x14:formula1>
          <xm:sqref>L220 R220 O220</xm:sqref>
        </x14:dataValidation>
        <x14:dataValidation type="list" allowBlank="1" showInputMessage="1" showErrorMessage="1" xr:uid="{00000000-0002-0000-0100-000037000000}">
          <x14:formula1>
            <xm:f>OFFSET(Feuil19!$C$1,1,MATCH($K$220,Feuil19!$C$1:$F$1,0)-1,COUNTA(OFFSET(Feuil19!$C$1,1,MATCH($K$220,Feuil19!$C$1:$F$1,0)-1,1048575,1)),1)</xm:f>
          </x14:formula1>
          <xm:sqref>L219 R219 O219</xm:sqref>
        </x14:dataValidation>
        <x14:dataValidation type="list" allowBlank="1" showInputMessage="1" showErrorMessage="1" xr:uid="{00000000-0002-0000-0100-000038000000}">
          <x14:formula1>
            <xm:f>OFFSET(Feuil19!$C$1,1,MATCH($K$219,Feuil19!$C$1:$F$1,0)-1,COUNTA(OFFSET(Feuil19!$C$1,1,MATCH($K$219,Feuil19!$C$1:$F$1,0)-1,1048575,1)),1)</xm:f>
          </x14:formula1>
          <xm:sqref>L218 R218 O218</xm:sqref>
        </x14:dataValidation>
        <x14:dataValidation type="list" allowBlank="1" showInputMessage="1" showErrorMessage="1" xr:uid="{00000000-0002-0000-0100-000039000000}">
          <x14:formula1>
            <xm:f>OFFSET(Feuil19!$C$1,1,MATCH($K$218,Feuil19!$C$1:$F$1,0)-1,COUNTA(OFFSET(Feuil19!$C$1,1,MATCH($K$218,Feuil19!$C$1:$F$1,0)-1,1048575,1)),1)</xm:f>
          </x14:formula1>
          <xm:sqref>L217 R217 O217</xm:sqref>
        </x14:dataValidation>
        <x14:dataValidation type="list" allowBlank="1" showInputMessage="1" showErrorMessage="1" xr:uid="{00000000-0002-0000-0100-00003A000000}">
          <x14:formula1>
            <xm:f>OFFSET(Feuil19!$C$1,1,MATCH($K$217,Feuil19!$C$1:$F$1,0)-1,COUNTA(OFFSET(Feuil19!$C$1,1,MATCH($K$217,Feuil19!$C$1:$F$1,0)-1,1048575,1)),1)</xm:f>
          </x14:formula1>
          <xm:sqref>L216 R216 O216</xm:sqref>
        </x14:dataValidation>
        <x14:dataValidation type="list" allowBlank="1" showInputMessage="1" showErrorMessage="1" xr:uid="{00000000-0002-0000-0100-00003B000000}">
          <x14:formula1>
            <xm:f>OFFSET(Feuil19!$C$1,1,MATCH($K$216,Feuil19!$C$1:$F$1,0)-1,COUNTA(OFFSET(Feuil19!$C$1,1,MATCH($K$216,Feuil19!$C$1:$F$1,0)-1,1048575,1)),1)</xm:f>
          </x14:formula1>
          <xm:sqref>L215 R215 O215</xm:sqref>
        </x14:dataValidation>
        <x14:dataValidation type="list" allowBlank="1" showInputMessage="1" showErrorMessage="1" xr:uid="{00000000-0002-0000-0100-00003C000000}">
          <x14:formula1>
            <xm:f>OFFSET(Feuil19!$C$1,1,MATCH($K$215,Feuil19!$C$1:$F$1,0)-1,COUNTA(OFFSET(Feuil19!$C$1,1,MATCH($K$215,Feuil19!$C$1:$F$1,0)-1,1048575,1)),1)</xm:f>
          </x14:formula1>
          <xm:sqref>L214 R214 O214</xm:sqref>
        </x14:dataValidation>
        <x14:dataValidation type="list" allowBlank="1" showInputMessage="1" showErrorMessage="1" xr:uid="{00000000-0002-0000-0100-00003D000000}">
          <x14:formula1>
            <xm:f>OFFSET(Feuil19!$C$1,1,MATCH($K$214,Feuil19!$C$1:$F$1,0)-1,COUNTA(OFFSET(Feuil19!$C$1,1,MATCH($K$214,Feuil19!$C$1:$F$1,0)-1,1048575,1)),1)</xm:f>
          </x14:formula1>
          <xm:sqref>L213 R213 O213</xm:sqref>
        </x14:dataValidation>
        <x14:dataValidation type="list" allowBlank="1" showInputMessage="1" showErrorMessage="1" xr:uid="{00000000-0002-0000-0100-00003E000000}">
          <x14:formula1>
            <xm:f>OFFSET(Feuil19!$C$1,1,MATCH($K$213,Feuil19!$C$1:$F$1,0)-1,COUNTA(OFFSET(Feuil19!$C$1,1,MATCH($K$213,Feuil19!$C$1:$F$1,0)-1,1048575,1)),1)</xm:f>
          </x14:formula1>
          <xm:sqref>L212 R212 O212</xm:sqref>
        </x14:dataValidation>
        <x14:dataValidation type="list" allowBlank="1" showInputMessage="1" showErrorMessage="1" xr:uid="{00000000-0002-0000-0100-00003F000000}">
          <x14:formula1>
            <xm:f>OFFSET(Feuil19!$C$1,1,MATCH($K$212,Feuil19!$C$1:$F$1,0)-1,COUNTA(OFFSET(Feuil19!$C$1,1,MATCH($K$212,Feuil19!$C$1:$F$1,0)-1,1048575,1)),1)</xm:f>
          </x14:formula1>
          <xm:sqref>L211 R211 O211</xm:sqref>
        </x14:dataValidation>
        <x14:dataValidation type="list" allowBlank="1" showInputMessage="1" showErrorMessage="1" xr:uid="{00000000-0002-0000-0100-000040000000}">
          <x14:formula1>
            <xm:f>OFFSET(Feuil19!$C$1,1,MATCH($K$211,Feuil19!$C$1:$F$1,0)-1,COUNTA(OFFSET(Feuil19!$C$1,1,MATCH($K$211,Feuil19!$C$1:$F$1,0)-1,1048575,1)),1)</xm:f>
          </x14:formula1>
          <xm:sqref>L210 R210 O210</xm:sqref>
        </x14:dataValidation>
        <x14:dataValidation type="list" allowBlank="1" showInputMessage="1" showErrorMessage="1" xr:uid="{00000000-0002-0000-0100-000041000000}">
          <x14:formula1>
            <xm:f>OFFSET(Feuil19!$C$1,1,MATCH($K$210,Feuil19!$C$1:$F$1,0)-1,COUNTA(OFFSET(Feuil19!$C$1,1,MATCH($K$210,Feuil19!$C$1:$F$1,0)-1,1048575,1)),1)</xm:f>
          </x14:formula1>
          <xm:sqref>L209 R209 O209</xm:sqref>
        </x14:dataValidation>
        <x14:dataValidation type="list" allowBlank="1" showInputMessage="1" showErrorMessage="1" xr:uid="{00000000-0002-0000-0100-000042000000}">
          <x14:formula1>
            <xm:f>OFFSET(Feuil19!$C$1,1,MATCH($K$209,Feuil19!$C$1:$F$1,0)-1,COUNTA(OFFSET(Feuil19!$C$1,1,MATCH($K$209,Feuil19!$C$1:$F$1,0)-1,1048575,1)),1)</xm:f>
          </x14:formula1>
          <xm:sqref>L208 R208 O208</xm:sqref>
        </x14:dataValidation>
        <x14:dataValidation type="list" allowBlank="1" showInputMessage="1" showErrorMessage="1" xr:uid="{00000000-0002-0000-0100-000043000000}">
          <x14:formula1>
            <xm:f>OFFSET(Feuil19!$C$1,1,MATCH($K$208,Feuil19!$C$1:$F$1,0)-1,COUNTA(OFFSET(Feuil19!$C$1,1,MATCH($K$208,Feuil19!$C$1:$F$1,0)-1,1048575,1)),1)</xm:f>
          </x14:formula1>
          <xm:sqref>L207 R207 O207</xm:sqref>
        </x14:dataValidation>
        <x14:dataValidation type="list" allowBlank="1" showInputMessage="1" showErrorMessage="1" xr:uid="{00000000-0002-0000-0100-000044000000}">
          <x14:formula1>
            <xm:f>OFFSET(Feuil19!$C$1,1,MATCH($K$207,Feuil19!$C$1:$F$1,0)-1,COUNTA(OFFSET(Feuil19!$C$1,1,MATCH($K$207,Feuil19!$C$1:$F$1,0)-1,1048575,1)),1)</xm:f>
          </x14:formula1>
          <xm:sqref>L206 R206 O206</xm:sqref>
        </x14:dataValidation>
        <x14:dataValidation type="list" allowBlank="1" showInputMessage="1" showErrorMessage="1" xr:uid="{00000000-0002-0000-0100-000045000000}">
          <x14:formula1>
            <xm:f>OFFSET(Feuil19!$C$1,1,MATCH($K$206,Feuil19!$C$1:$F$1,0)-1,COUNTA(OFFSET(Feuil19!$C$1,1,MATCH($K$206,Feuil19!$C$1:$F$1,0)-1,1048575,1)),1)</xm:f>
          </x14:formula1>
          <xm:sqref>L205 R205 O205</xm:sqref>
        </x14:dataValidation>
        <x14:dataValidation type="list" allowBlank="1" showInputMessage="1" showErrorMessage="1" xr:uid="{00000000-0002-0000-0100-000046000000}">
          <x14:formula1>
            <xm:f>OFFSET(Feuil19!$C$1,1,MATCH($K$205,Feuil19!$C$1:$F$1,0)-1,COUNTA(OFFSET(Feuil19!$C$1,1,MATCH($K$205,Feuil19!$C$1:$F$1,0)-1,1048575,1)),1)</xm:f>
          </x14:formula1>
          <xm:sqref>L204 R204 O204</xm:sqref>
        </x14:dataValidation>
        <x14:dataValidation type="list" allowBlank="1" showInputMessage="1" showErrorMessage="1" xr:uid="{00000000-0002-0000-0100-000047000000}">
          <x14:formula1>
            <xm:f>OFFSET(Feuil19!$C$1,1,MATCH($K$204,Feuil19!$C$1:$F$1,0)-1,COUNTA(OFFSET(Feuil19!$C$1,1,MATCH($K$204,Feuil19!$C$1:$F$1,0)-1,1048575,1)),1)</xm:f>
          </x14:formula1>
          <xm:sqref>L203 R203 O203</xm:sqref>
        </x14:dataValidation>
        <x14:dataValidation type="list" allowBlank="1" showInputMessage="1" showErrorMessage="1" xr:uid="{00000000-0002-0000-0100-000048000000}">
          <x14:formula1>
            <xm:f>OFFSET(Feuil19!$C$1,1,MATCH($K$203,Feuil19!$C$1:$F$1,0)-1,COUNTA(OFFSET(Feuil19!$C$1,1,MATCH($K$203,Feuil19!$C$1:$F$1,0)-1,1048575,1)),1)</xm:f>
          </x14:formula1>
          <xm:sqref>L202 R202 O202</xm:sqref>
        </x14:dataValidation>
        <x14:dataValidation type="list" allowBlank="1" showInputMessage="1" showErrorMessage="1" xr:uid="{00000000-0002-0000-0100-000049000000}">
          <x14:formula1>
            <xm:f>OFFSET(Feuil19!$C$1,1,MATCH($K$202,Feuil19!$C$1:$F$1,0)-1,COUNTA(OFFSET(Feuil19!$C$1,1,MATCH($K$202,Feuil19!$C$1:$F$1,0)-1,1048575,1)),1)</xm:f>
          </x14:formula1>
          <xm:sqref>L201 R201 O201</xm:sqref>
        </x14:dataValidation>
        <x14:dataValidation type="list" allowBlank="1" showInputMessage="1" showErrorMessage="1" xr:uid="{00000000-0002-0000-0100-00004A000000}">
          <x14:formula1>
            <xm:f>OFFSET(Feuil19!$C$1,1,MATCH($K$201,Feuil19!$C$1:$F$1,0)-1,COUNTA(OFFSET(Feuil19!$C$1,1,MATCH($K$201,Feuil19!$C$1:$F$1,0)-1,1048575,1)),1)</xm:f>
          </x14:formula1>
          <xm:sqref>L200 R200 O200</xm:sqref>
        </x14:dataValidation>
        <x14:dataValidation type="list" allowBlank="1" showInputMessage="1" showErrorMessage="1" xr:uid="{00000000-0002-0000-0100-00004B000000}">
          <x14:formula1>
            <xm:f>OFFSET(Feuil19!$C$1,1,MATCH($K$200,Feuil19!$C$1:$F$1,0)-1,COUNTA(OFFSET(Feuil19!$C$1,1,MATCH($K$200,Feuil19!$C$1:$F$1,0)-1,1048575,1)),1)</xm:f>
          </x14:formula1>
          <xm:sqref>L199 R199 O199</xm:sqref>
        </x14:dataValidation>
        <x14:dataValidation type="list" allowBlank="1" showInputMessage="1" showErrorMessage="1" xr:uid="{00000000-0002-0000-0100-00004C000000}">
          <x14:formula1>
            <xm:f>OFFSET(Feuil19!$C$1,1,MATCH($K$199,Feuil19!$C$1:$F$1,0)-1,COUNTA(OFFSET(Feuil19!$C$1,1,MATCH($K$199,Feuil19!$C$1:$F$1,0)-1,1048575,1)),1)</xm:f>
          </x14:formula1>
          <xm:sqref>L198 R198 O198</xm:sqref>
        </x14:dataValidation>
        <x14:dataValidation type="list" allowBlank="1" showInputMessage="1" showErrorMessage="1" xr:uid="{00000000-0002-0000-0100-00004D000000}">
          <x14:formula1>
            <xm:f>OFFSET(Feuil19!$C$1,1,MATCH($K$198,Feuil19!$C$1:$F$1,0)-1,COUNTA(OFFSET(Feuil19!$C$1,1,MATCH($K$198,Feuil19!$C$1:$F$1,0)-1,1048575,1)),1)</xm:f>
          </x14:formula1>
          <xm:sqref>L197 R197 O197</xm:sqref>
        </x14:dataValidation>
        <x14:dataValidation type="list" allowBlank="1" showInputMessage="1" showErrorMessage="1" xr:uid="{00000000-0002-0000-0100-00004E000000}">
          <x14:formula1>
            <xm:f>OFFSET(Feuil19!$C$1,1,MATCH($K$197,Feuil19!$C$1:$F$1,0)-1,COUNTA(OFFSET(Feuil19!$C$1,1,MATCH($K$197,Feuil19!$C$1:$F$1,0)-1,1048575,1)),1)</xm:f>
          </x14:formula1>
          <xm:sqref>L196 R196 O196</xm:sqref>
        </x14:dataValidation>
        <x14:dataValidation type="list" allowBlank="1" showInputMessage="1" showErrorMessage="1" xr:uid="{00000000-0002-0000-0100-00004F000000}">
          <x14:formula1>
            <xm:f>OFFSET(Feuil19!$C$1,1,MATCH($K$196,Feuil19!$C$1:$F$1,0)-1,COUNTA(OFFSET(Feuil19!$C$1,1,MATCH($K$196,Feuil19!$C$1:$F$1,0)-1,1048575,1)),1)</xm:f>
          </x14:formula1>
          <xm:sqref>L195 R195 O195</xm:sqref>
        </x14:dataValidation>
        <x14:dataValidation type="list" allowBlank="1" showInputMessage="1" showErrorMessage="1" xr:uid="{00000000-0002-0000-0100-000050000000}">
          <x14:formula1>
            <xm:f>OFFSET(Feuil19!$C$1,1,MATCH($K$195,Feuil19!$C$1:$F$1,0)-1,COUNTA(OFFSET(Feuil19!$C$1,1,MATCH($K$195,Feuil19!$C$1:$F$1,0)-1,1048575,1)),1)</xm:f>
          </x14:formula1>
          <xm:sqref>L194 R194 O194</xm:sqref>
        </x14:dataValidation>
        <x14:dataValidation type="list" allowBlank="1" showInputMessage="1" showErrorMessage="1" xr:uid="{00000000-0002-0000-0100-000051000000}">
          <x14:formula1>
            <xm:f>OFFSET(Feuil19!$C$1,1,MATCH($K$194,Feuil19!$C$1:$F$1,0)-1,COUNTA(OFFSET(Feuil19!$C$1,1,MATCH($K$194,Feuil19!$C$1:$F$1,0)-1,1048575,1)),1)</xm:f>
          </x14:formula1>
          <xm:sqref>L193 R193 O193</xm:sqref>
        </x14:dataValidation>
        <x14:dataValidation type="list" allowBlank="1" showInputMessage="1" showErrorMessage="1" xr:uid="{00000000-0002-0000-0100-000052000000}">
          <x14:formula1>
            <xm:f>OFFSET(Feuil19!$C$1,1,MATCH($K$193,Feuil19!$C$1:$F$1,0)-1,COUNTA(OFFSET(Feuil19!$C$1,1,MATCH($K$193,Feuil19!$C$1:$F$1,0)-1,1048575,1)),1)</xm:f>
          </x14:formula1>
          <xm:sqref>L192 R192 O192</xm:sqref>
        </x14:dataValidation>
        <x14:dataValidation type="list" allowBlank="1" showInputMessage="1" showErrorMessage="1" xr:uid="{00000000-0002-0000-0100-000053000000}">
          <x14:formula1>
            <xm:f>OFFSET(Feuil19!$C$1,1,MATCH($K$192,Feuil19!$C$1:$F$1,0)-1,COUNTA(OFFSET(Feuil19!$C$1,1,MATCH($K$192,Feuil19!$C$1:$F$1,0)-1,1048575,1)),1)</xm:f>
          </x14:formula1>
          <xm:sqref>L191 R191 O191</xm:sqref>
        </x14:dataValidation>
        <x14:dataValidation type="list" allowBlank="1" showInputMessage="1" showErrorMessage="1" xr:uid="{00000000-0002-0000-0100-000054000000}">
          <x14:formula1>
            <xm:f>OFFSET(Feuil19!$C$1,1,MATCH($K$191,Feuil19!$C$1:$F$1,0)-1,COUNTA(OFFSET(Feuil19!$C$1,1,MATCH($K$191,Feuil19!$C$1:$F$1,0)-1,1048575,1)),1)</xm:f>
          </x14:formula1>
          <xm:sqref>L190 R190 O190</xm:sqref>
        </x14:dataValidation>
        <x14:dataValidation type="list" allowBlank="1" showInputMessage="1" showErrorMessage="1" xr:uid="{00000000-0002-0000-0100-000055000000}">
          <x14:formula1>
            <xm:f>OFFSET(Feuil19!$C$1,1,MATCH($K$190,Feuil19!$C$1:$F$1,0)-1,COUNTA(OFFSET(Feuil19!$C$1,1,MATCH($K$190,Feuil19!$C$1:$F$1,0)-1,1048575,1)),1)</xm:f>
          </x14:formula1>
          <xm:sqref>L189 R189 O189</xm:sqref>
        </x14:dataValidation>
        <x14:dataValidation type="list" allowBlank="1" showInputMessage="1" showErrorMessage="1" xr:uid="{00000000-0002-0000-0100-000056000000}">
          <x14:formula1>
            <xm:f>OFFSET(Feuil19!$C$1,1,MATCH($K$189,Feuil19!$C$1:$F$1,0)-1,COUNTA(OFFSET(Feuil19!$C$1,1,MATCH($K$189,Feuil19!$C$1:$F$1,0)-1,1048575,1)),1)</xm:f>
          </x14:formula1>
          <xm:sqref>L188 R188 O188</xm:sqref>
        </x14:dataValidation>
        <x14:dataValidation type="list" allowBlank="1" showInputMessage="1" showErrorMessage="1" xr:uid="{00000000-0002-0000-0100-000057000000}">
          <x14:formula1>
            <xm:f>OFFSET(Feuil19!$C$1,1,MATCH($K$188,Feuil19!$C$1:$F$1,0)-1,COUNTA(OFFSET(Feuil19!$C$1,1,MATCH($K$188,Feuil19!$C$1:$F$1,0)-1,1048575,1)),1)</xm:f>
          </x14:formula1>
          <xm:sqref>L187 R187 O187</xm:sqref>
        </x14:dataValidation>
        <x14:dataValidation type="list" allowBlank="1" showInputMessage="1" showErrorMessage="1" xr:uid="{00000000-0002-0000-0100-000058000000}">
          <x14:formula1>
            <xm:f>OFFSET(Feuil19!$C$1,1,MATCH($K$187,Feuil19!$C$1:$F$1,0)-1,COUNTA(OFFSET(Feuil19!$C$1,1,MATCH($K$187,Feuil19!$C$1:$F$1,0)-1,1048575,1)),1)</xm:f>
          </x14:formula1>
          <xm:sqref>L186 R186 O186</xm:sqref>
        </x14:dataValidation>
        <x14:dataValidation type="list" allowBlank="1" showInputMessage="1" showErrorMessage="1" xr:uid="{00000000-0002-0000-0100-000059000000}">
          <x14:formula1>
            <xm:f>OFFSET(Feuil19!$C$1,1,MATCH($K$186,Feuil19!$C$1:$F$1,0)-1,COUNTA(OFFSET(Feuil19!$C$1,1,MATCH($K$186,Feuil19!$C$1:$F$1,0)-1,1048575,1)),1)</xm:f>
          </x14:formula1>
          <xm:sqref>L185 R185 O185</xm:sqref>
        </x14:dataValidation>
        <x14:dataValidation type="list" allowBlank="1" showInputMessage="1" showErrorMessage="1" xr:uid="{00000000-0002-0000-0100-00005A000000}">
          <x14:formula1>
            <xm:f>OFFSET(Feuil19!$C$1,1,MATCH($K$185,Feuil19!$C$1:$F$1,0)-1,COUNTA(OFFSET(Feuil19!$C$1,1,MATCH($K$185,Feuil19!$C$1:$F$1,0)-1,1048575,1)),1)</xm:f>
          </x14:formula1>
          <xm:sqref>L184 R184 O184</xm:sqref>
        </x14:dataValidation>
        <x14:dataValidation type="list" allowBlank="1" showInputMessage="1" showErrorMessage="1" xr:uid="{00000000-0002-0000-0100-00005B000000}">
          <x14:formula1>
            <xm:f>OFFSET(Feuil19!$C$1,1,MATCH($K$184,Feuil19!$C$1:$F$1,0)-1,COUNTA(OFFSET(Feuil19!$C$1,1,MATCH($K$184,Feuil19!$C$1:$F$1,0)-1,1048575,1)),1)</xm:f>
          </x14:formula1>
          <xm:sqref>L183 R183 O183</xm:sqref>
        </x14:dataValidation>
        <x14:dataValidation type="list" allowBlank="1" showInputMessage="1" showErrorMessage="1" xr:uid="{00000000-0002-0000-0100-00005C000000}">
          <x14:formula1>
            <xm:f>OFFSET(Feuil19!$C$1,1,MATCH($K$183,Feuil19!$C$1:$F$1,0)-1,COUNTA(OFFSET(Feuil19!$C$1,1,MATCH($K$183,Feuil19!$C$1:$F$1,0)-1,1048575,1)),1)</xm:f>
          </x14:formula1>
          <xm:sqref>L182 R182 O182</xm:sqref>
        </x14:dataValidation>
        <x14:dataValidation type="list" allowBlank="1" showInputMessage="1" showErrorMessage="1" xr:uid="{00000000-0002-0000-0100-00005D000000}">
          <x14:formula1>
            <xm:f>OFFSET(Feuil19!$C$1,1,MATCH($K$182,Feuil19!$C$1:$F$1,0)-1,COUNTA(OFFSET(Feuil19!$C$1,1,MATCH($K$182,Feuil19!$C$1:$F$1,0)-1,1048575,1)),1)</xm:f>
          </x14:formula1>
          <xm:sqref>L181 R181 O181</xm:sqref>
        </x14:dataValidation>
        <x14:dataValidation type="list" allowBlank="1" showInputMessage="1" showErrorMessage="1" xr:uid="{00000000-0002-0000-0100-00005E000000}">
          <x14:formula1>
            <xm:f>OFFSET(Feuil19!$C$1,1,MATCH($K$181,Feuil19!$C$1:$F$1,0)-1,COUNTA(OFFSET(Feuil19!$C$1,1,MATCH($K$181,Feuil19!$C$1:$F$1,0)-1,1048575,1)),1)</xm:f>
          </x14:formula1>
          <xm:sqref>L180 R180 O180</xm:sqref>
        </x14:dataValidation>
        <x14:dataValidation type="list" allowBlank="1" showInputMessage="1" showErrorMessage="1" xr:uid="{00000000-0002-0000-0100-00005F000000}">
          <x14:formula1>
            <xm:f>OFFSET(Feuil19!$C$1,1,MATCH($K$180,Feuil19!$C$1:$F$1,0)-1,COUNTA(OFFSET(Feuil19!$C$1,1,MATCH($K$180,Feuil19!$C$1:$F$1,0)-1,1048575,1)),1)</xm:f>
          </x14:formula1>
          <xm:sqref>L179 R179 O179</xm:sqref>
        </x14:dataValidation>
        <x14:dataValidation type="list" allowBlank="1" showInputMessage="1" showErrorMessage="1" xr:uid="{00000000-0002-0000-0100-000060000000}">
          <x14:formula1>
            <xm:f>OFFSET(Feuil19!$C$1,1,MATCH($K$179,Feuil19!$C$1:$F$1,0)-1,COUNTA(OFFSET(Feuil19!$C$1,1,MATCH($K$179,Feuil19!$C$1:$F$1,0)-1,1048575,1)),1)</xm:f>
          </x14:formula1>
          <xm:sqref>L178 R178 O178</xm:sqref>
        </x14:dataValidation>
        <x14:dataValidation type="list" allowBlank="1" showInputMessage="1" showErrorMessage="1" xr:uid="{00000000-0002-0000-0100-000061000000}">
          <x14:formula1>
            <xm:f>OFFSET(Feuil19!$C$1,1,MATCH($K$178,Feuil19!$C$1:$F$1,0)-1,COUNTA(OFFSET(Feuil19!$C$1,1,MATCH($K$178,Feuil19!$C$1:$F$1,0)-1,1048575,1)),1)</xm:f>
          </x14:formula1>
          <xm:sqref>L177 R177 O177</xm:sqref>
        </x14:dataValidation>
        <x14:dataValidation type="list" allowBlank="1" showInputMessage="1" showErrorMessage="1" xr:uid="{00000000-0002-0000-0100-000062000000}">
          <x14:formula1>
            <xm:f>OFFSET(Feuil19!$C$1,1,MATCH($K$177,Feuil19!$C$1:$F$1,0)-1,COUNTA(OFFSET(Feuil19!$C$1,1,MATCH($K$177,Feuil19!$C$1:$F$1,0)-1,1048575,1)),1)</xm:f>
          </x14:formula1>
          <xm:sqref>L176 R176 O176</xm:sqref>
        </x14:dataValidation>
        <x14:dataValidation type="list" allowBlank="1" showInputMessage="1" showErrorMessage="1" xr:uid="{00000000-0002-0000-0100-000063000000}">
          <x14:formula1>
            <xm:f>OFFSET(Feuil19!$C$1,1,MATCH($K$176,Feuil19!$C$1:$F$1,0)-1,COUNTA(OFFSET(Feuil19!$C$1,1,MATCH($K$176,Feuil19!$C$1:$F$1,0)-1,1048575,1)),1)</xm:f>
          </x14:formula1>
          <xm:sqref>L175 R175 O175</xm:sqref>
        </x14:dataValidation>
        <x14:dataValidation type="list" allowBlank="1" showInputMessage="1" showErrorMessage="1" xr:uid="{00000000-0002-0000-0100-000064000000}">
          <x14:formula1>
            <xm:f>OFFSET(Feuil19!$C$1,1,MATCH($K$175,Feuil19!$C$1:$F$1,0)-1,COUNTA(OFFSET(Feuil19!$C$1,1,MATCH($K$175,Feuil19!$C$1:$F$1,0)-1,1048575,1)),1)</xm:f>
          </x14:formula1>
          <xm:sqref>L174 R174 O174</xm:sqref>
        </x14:dataValidation>
        <x14:dataValidation type="list" allowBlank="1" showInputMessage="1" showErrorMessage="1" xr:uid="{00000000-0002-0000-0100-000065000000}">
          <x14:formula1>
            <xm:f>OFFSET(Feuil19!$C$1,1,MATCH($K$174,Feuil19!$C$1:$F$1,0)-1,COUNTA(OFFSET(Feuil19!$C$1,1,MATCH($K$174,Feuil19!$C$1:$F$1,0)-1,1048575,1)),1)</xm:f>
          </x14:formula1>
          <xm:sqref>L173 R173 O173</xm:sqref>
        </x14:dataValidation>
        <x14:dataValidation type="list" allowBlank="1" showInputMessage="1" showErrorMessage="1" xr:uid="{00000000-0002-0000-0100-000066000000}">
          <x14:formula1>
            <xm:f>OFFSET(Feuil19!$C$1,1,MATCH($K$173,Feuil19!$C$1:$F$1,0)-1,COUNTA(OFFSET(Feuil19!$C$1,1,MATCH($K$173,Feuil19!$C$1:$F$1,0)-1,1048575,1)),1)</xm:f>
          </x14:formula1>
          <xm:sqref>L172 R172 O172</xm:sqref>
        </x14:dataValidation>
        <x14:dataValidation type="list" allowBlank="1" showInputMessage="1" showErrorMessage="1" xr:uid="{00000000-0002-0000-0100-000067000000}">
          <x14:formula1>
            <xm:f>OFFSET(Feuil19!$C$1,1,MATCH($K$172,Feuil19!$C$1:$F$1,0)-1,COUNTA(OFFSET(Feuil19!$C$1,1,MATCH($K$172,Feuil19!$C$1:$F$1,0)-1,1048575,1)),1)</xm:f>
          </x14:formula1>
          <xm:sqref>L171 R171 O171</xm:sqref>
        </x14:dataValidation>
        <x14:dataValidation type="list" allowBlank="1" showInputMessage="1" showErrorMessage="1" xr:uid="{00000000-0002-0000-0100-000068000000}">
          <x14:formula1>
            <xm:f>OFFSET(Feuil19!$C$1,1,MATCH($K$171,Feuil19!$C$1:$F$1,0)-1,COUNTA(OFFSET(Feuil19!$C$1,1,MATCH($K$171,Feuil19!$C$1:$F$1,0)-1,1048575,1)),1)</xm:f>
          </x14:formula1>
          <xm:sqref>L170 R170 O170</xm:sqref>
        </x14:dataValidation>
        <x14:dataValidation type="list" allowBlank="1" showInputMessage="1" showErrorMessage="1" xr:uid="{00000000-0002-0000-0100-000069000000}">
          <x14:formula1>
            <xm:f>OFFSET(Feuil19!$C$1,1,MATCH($K$170,Feuil19!$C$1:$F$1,0)-1,COUNTA(OFFSET(Feuil19!$C$1,1,MATCH($K$170,Feuil19!$C$1:$F$1,0)-1,1048575,1)),1)</xm:f>
          </x14:formula1>
          <xm:sqref>L169 R169 O169</xm:sqref>
        </x14:dataValidation>
        <x14:dataValidation type="list" allowBlank="1" showInputMessage="1" showErrorMessage="1" xr:uid="{00000000-0002-0000-0100-00006A000000}">
          <x14:formula1>
            <xm:f>OFFSET(Feuil19!$C$1,1,MATCH($K$169,Feuil19!$C$1:$F$1,0)-1,COUNTA(OFFSET(Feuil19!$C$1,1,MATCH($K$169,Feuil19!$C$1:$F$1,0)-1,1048575,1)),1)</xm:f>
          </x14:formula1>
          <xm:sqref>L168 R168 O168</xm:sqref>
        </x14:dataValidation>
        <x14:dataValidation type="list" allowBlank="1" showInputMessage="1" showErrorMessage="1" xr:uid="{00000000-0002-0000-0100-00006B000000}">
          <x14:formula1>
            <xm:f>OFFSET(Feuil19!$C$1,1,MATCH($K$168,Feuil19!$C$1:$F$1,0)-1,COUNTA(OFFSET(Feuil19!$C$1,1,MATCH($K$168,Feuil19!$C$1:$F$1,0)-1,1048575,1)),1)</xm:f>
          </x14:formula1>
          <xm:sqref>L167 R167 O167</xm:sqref>
        </x14:dataValidation>
        <x14:dataValidation type="list" allowBlank="1" showInputMessage="1" showErrorMessage="1" xr:uid="{00000000-0002-0000-0100-00006C000000}">
          <x14:formula1>
            <xm:f>OFFSET(Feuil19!$C$1,1,MATCH($K$167,Feuil19!$C$1:$F$1,0)-1,COUNTA(OFFSET(Feuil19!$C$1,1,MATCH($K$167,Feuil19!$C$1:$F$1,0)-1,1048575,1)),1)</xm:f>
          </x14:formula1>
          <xm:sqref>L166 R166 O166</xm:sqref>
        </x14:dataValidation>
        <x14:dataValidation type="list" allowBlank="1" showInputMessage="1" showErrorMessage="1" xr:uid="{00000000-0002-0000-0100-00006D000000}">
          <x14:formula1>
            <xm:f>OFFSET(Feuil19!$C$1,1,MATCH($K$166,Feuil19!$C$1:$F$1,0)-1,COUNTA(OFFSET(Feuil19!$C$1,1,MATCH($K$166,Feuil19!$C$1:$F$1,0)-1,1048575,1)),1)</xm:f>
          </x14:formula1>
          <xm:sqref>L165 R165 O165</xm:sqref>
        </x14:dataValidation>
        <x14:dataValidation type="list" allowBlank="1" showInputMessage="1" showErrorMessage="1" xr:uid="{00000000-0002-0000-0100-00006E000000}">
          <x14:formula1>
            <xm:f>OFFSET(Feuil19!$C$1,1,MATCH($K$165,Feuil19!$C$1:$F$1,0)-1,COUNTA(OFFSET(Feuil19!$C$1,1,MATCH($K$165,Feuil19!$C$1:$F$1,0)-1,1048575,1)),1)</xm:f>
          </x14:formula1>
          <xm:sqref>L164 R164 O164</xm:sqref>
        </x14:dataValidation>
        <x14:dataValidation type="list" allowBlank="1" showInputMessage="1" showErrorMessage="1" xr:uid="{00000000-0002-0000-0100-00006F000000}">
          <x14:formula1>
            <xm:f>OFFSET(Feuil19!$C$1,1,MATCH($K$164,Feuil19!$C$1:$F$1,0)-1,COUNTA(OFFSET(Feuil19!$C$1,1,MATCH($K$164,Feuil19!$C$1:$F$1,0)-1,1048575,1)),1)</xm:f>
          </x14:formula1>
          <xm:sqref>L163 R163 O163</xm:sqref>
        </x14:dataValidation>
        <x14:dataValidation type="list" allowBlank="1" showInputMessage="1" showErrorMessage="1" xr:uid="{00000000-0002-0000-0100-000070000000}">
          <x14:formula1>
            <xm:f>OFFSET(Feuil19!$C$1,1,MATCH($K$163,Feuil19!$C$1:$F$1,0)-1,COUNTA(OFFSET(Feuil19!$C$1,1,MATCH($K$163,Feuil19!$C$1:$F$1,0)-1,1048575,1)),1)</xm:f>
          </x14:formula1>
          <xm:sqref>L162 R162 O162</xm:sqref>
        </x14:dataValidation>
        <x14:dataValidation type="list" allowBlank="1" showInputMessage="1" showErrorMessage="1" xr:uid="{00000000-0002-0000-0100-000071000000}">
          <x14:formula1>
            <xm:f>OFFSET(Feuil19!$C$1,1,MATCH($K$162,Feuil19!$C$1:$F$1,0)-1,COUNTA(OFFSET(Feuil19!$C$1,1,MATCH($K$162,Feuil19!$C$1:$F$1,0)-1,1048575,1)),1)</xm:f>
          </x14:formula1>
          <xm:sqref>L161 R161 O161</xm:sqref>
        </x14:dataValidation>
        <x14:dataValidation type="list" allowBlank="1" showInputMessage="1" showErrorMessage="1" xr:uid="{00000000-0002-0000-0100-000072000000}">
          <x14:formula1>
            <xm:f>OFFSET(Feuil19!$C$1,1,MATCH($K$161,Feuil19!$C$1:$F$1,0)-1,COUNTA(OFFSET(Feuil19!$C$1,1,MATCH($K$161,Feuil19!$C$1:$F$1,0)-1,1048575,1)),1)</xm:f>
          </x14:formula1>
          <xm:sqref>L160 R160 O160</xm:sqref>
        </x14:dataValidation>
        <x14:dataValidation type="list" allowBlank="1" showInputMessage="1" showErrorMessage="1" xr:uid="{00000000-0002-0000-0100-000073000000}">
          <x14:formula1>
            <xm:f>OFFSET(Feuil19!$C$1,1,MATCH($K$160,Feuil19!$C$1:$F$1,0)-1,COUNTA(OFFSET(Feuil19!$C$1,1,MATCH($K$160,Feuil19!$C$1:$F$1,0)-1,1048575,1)),1)</xm:f>
          </x14:formula1>
          <xm:sqref>L159 R159 O159</xm:sqref>
        </x14:dataValidation>
        <x14:dataValidation type="list" allowBlank="1" showInputMessage="1" showErrorMessage="1" xr:uid="{00000000-0002-0000-0100-000074000000}">
          <x14:formula1>
            <xm:f>OFFSET(Feuil19!$C$1,1,MATCH($K$159,Feuil19!$C$1:$F$1,0)-1,COUNTA(OFFSET(Feuil19!$C$1,1,MATCH($K$159,Feuil19!$C$1:$F$1,0)-1,1048575,1)),1)</xm:f>
          </x14:formula1>
          <xm:sqref>L158 R158 O158</xm:sqref>
        </x14:dataValidation>
        <x14:dataValidation type="list" allowBlank="1" showInputMessage="1" showErrorMessage="1" xr:uid="{00000000-0002-0000-0100-000075000000}">
          <x14:formula1>
            <xm:f>OFFSET(Feuil19!$C$1,1,MATCH($K$158,Feuil19!$C$1:$F$1,0)-1,COUNTA(OFFSET(Feuil19!$C$1,1,MATCH($K$158,Feuil19!$C$1:$F$1,0)-1,1048575,1)),1)</xm:f>
          </x14:formula1>
          <xm:sqref>L157 R157 O157</xm:sqref>
        </x14:dataValidation>
        <x14:dataValidation type="list" allowBlank="1" showInputMessage="1" showErrorMessage="1" xr:uid="{00000000-0002-0000-0100-000076000000}">
          <x14:formula1>
            <xm:f>OFFSET(Feuil19!$C$1,1,MATCH($K$157,Feuil19!$C$1:$F$1,0)-1,COUNTA(OFFSET(Feuil19!$C$1,1,MATCH($K$157,Feuil19!$C$1:$F$1,0)-1,1048575,1)),1)</xm:f>
          </x14:formula1>
          <xm:sqref>L156 R156 O156</xm:sqref>
        </x14:dataValidation>
        <x14:dataValidation type="list" allowBlank="1" showInputMessage="1" showErrorMessage="1" xr:uid="{00000000-0002-0000-0100-000077000000}">
          <x14:formula1>
            <xm:f>OFFSET(Feuil19!$C$1,1,MATCH($K$156,Feuil19!$C$1:$F$1,0)-1,COUNTA(OFFSET(Feuil19!$C$1,1,MATCH($K$156,Feuil19!$C$1:$F$1,0)-1,1048575,1)),1)</xm:f>
          </x14:formula1>
          <xm:sqref>L155 R155 O155</xm:sqref>
        </x14:dataValidation>
        <x14:dataValidation type="list" allowBlank="1" showInputMessage="1" showErrorMessage="1" xr:uid="{00000000-0002-0000-0100-000078000000}">
          <x14:formula1>
            <xm:f>OFFSET(Feuil19!$C$1,1,MATCH($K$155,Feuil19!$C$1:$F$1,0)-1,COUNTA(OFFSET(Feuil19!$C$1,1,MATCH($K$155,Feuil19!$C$1:$F$1,0)-1,1048575,1)),1)</xm:f>
          </x14:formula1>
          <xm:sqref>L154 R154 O154</xm:sqref>
        </x14:dataValidation>
        <x14:dataValidation type="list" allowBlank="1" showInputMessage="1" showErrorMessage="1" xr:uid="{00000000-0002-0000-0100-000079000000}">
          <x14:formula1>
            <xm:f>OFFSET(Feuil19!$C$1,1,MATCH($K$154,Feuil19!$C$1:$F$1,0)-1,COUNTA(OFFSET(Feuil19!$C$1,1,MATCH($K$154,Feuil19!$C$1:$F$1,0)-1,1048575,1)),1)</xm:f>
          </x14:formula1>
          <xm:sqref>L153 R153 O153</xm:sqref>
        </x14:dataValidation>
        <x14:dataValidation type="list" allowBlank="1" showInputMessage="1" showErrorMessage="1" xr:uid="{00000000-0002-0000-0100-00007A000000}">
          <x14:formula1>
            <xm:f>OFFSET(Feuil19!$C$1,1,MATCH($K$153,Feuil19!$C$1:$F$1,0)-1,COUNTA(OFFSET(Feuil19!$C$1,1,MATCH($K$153,Feuil19!$C$1:$F$1,0)-1,1048575,1)),1)</xm:f>
          </x14:formula1>
          <xm:sqref>L152 R152 O152</xm:sqref>
        </x14:dataValidation>
        <x14:dataValidation type="list" allowBlank="1" showInputMessage="1" showErrorMessage="1" xr:uid="{00000000-0002-0000-0100-00007B000000}">
          <x14:formula1>
            <xm:f>OFFSET(Feuil19!$C$1,1,MATCH($K$152,Feuil19!$C$1:$F$1,0)-1,COUNTA(OFFSET(Feuil19!$C$1,1,MATCH($K$152,Feuil19!$C$1:$F$1,0)-1,1048575,1)),1)</xm:f>
          </x14:formula1>
          <xm:sqref>L151 R151 O151</xm:sqref>
        </x14:dataValidation>
        <x14:dataValidation type="list" allowBlank="1" showInputMessage="1" showErrorMessage="1" xr:uid="{00000000-0002-0000-0100-00007C000000}">
          <x14:formula1>
            <xm:f>OFFSET(Feuil19!$C$1,1,MATCH($K$151,Feuil19!$C$1:$F$1,0)-1,COUNTA(OFFSET(Feuil19!$C$1,1,MATCH($K$151,Feuil19!$C$1:$F$1,0)-1,1048575,1)),1)</xm:f>
          </x14:formula1>
          <xm:sqref>L150 R150 O150</xm:sqref>
        </x14:dataValidation>
        <x14:dataValidation type="list" allowBlank="1" showInputMessage="1" showErrorMessage="1" xr:uid="{00000000-0002-0000-0100-00007D000000}">
          <x14:formula1>
            <xm:f>OFFSET(Feuil19!$C$1,1,MATCH($K$150,Feuil19!$C$1:$F$1,0)-1,COUNTA(OFFSET(Feuil19!$C$1,1,MATCH($K$150,Feuil19!$C$1:$F$1,0)-1,1048575,1)),1)</xm:f>
          </x14:formula1>
          <xm:sqref>L149 R149 O149</xm:sqref>
        </x14:dataValidation>
        <x14:dataValidation type="list" allowBlank="1" showInputMessage="1" showErrorMessage="1" xr:uid="{00000000-0002-0000-0100-00007E000000}">
          <x14:formula1>
            <xm:f>OFFSET(Feuil19!$C$1,1,MATCH($K$149,Feuil19!$C$1:$F$1,0)-1,COUNTA(OFFSET(Feuil19!$C$1,1,MATCH($K$149,Feuil19!$C$1:$F$1,0)-1,1048575,1)),1)</xm:f>
          </x14:formula1>
          <xm:sqref>L148 R148 O148</xm:sqref>
        </x14:dataValidation>
        <x14:dataValidation type="list" allowBlank="1" showInputMessage="1" showErrorMessage="1" xr:uid="{00000000-0002-0000-0100-00007F000000}">
          <x14:formula1>
            <xm:f>OFFSET(Feuil19!$C$1,1,MATCH($K$148,Feuil19!$C$1:$F$1,0)-1,COUNTA(OFFSET(Feuil19!$C$1,1,MATCH($K$148,Feuil19!$C$1:$F$1,0)-1,1048575,1)),1)</xm:f>
          </x14:formula1>
          <xm:sqref>L147 R147 O147</xm:sqref>
        </x14:dataValidation>
        <x14:dataValidation type="list" allowBlank="1" showInputMessage="1" showErrorMessage="1" xr:uid="{00000000-0002-0000-0100-000080000000}">
          <x14:formula1>
            <xm:f>OFFSET(Feuil19!$C$1,1,MATCH($K$147,Feuil19!$C$1:$F$1,0)-1,COUNTA(OFFSET(Feuil19!$C$1,1,MATCH($K$147,Feuil19!$C$1:$F$1,0)-1,1048575,1)),1)</xm:f>
          </x14:formula1>
          <xm:sqref>L146 R146 O146</xm:sqref>
        </x14:dataValidation>
        <x14:dataValidation type="list" allowBlank="1" showInputMessage="1" showErrorMessage="1" xr:uid="{00000000-0002-0000-0100-000081000000}">
          <x14:formula1>
            <xm:f>OFFSET(Feuil19!$C$1,1,MATCH($K$146,Feuil19!$C$1:$F$1,0)-1,COUNTA(OFFSET(Feuil19!$C$1,1,MATCH($K$146,Feuil19!$C$1:$F$1,0)-1,1048575,1)),1)</xm:f>
          </x14:formula1>
          <xm:sqref>L145 R145 O145</xm:sqref>
        </x14:dataValidation>
        <x14:dataValidation type="list" allowBlank="1" showInputMessage="1" showErrorMessage="1" xr:uid="{00000000-0002-0000-0100-000082000000}">
          <x14:formula1>
            <xm:f>OFFSET(Feuil19!$C$1,1,MATCH($K$145,Feuil19!$C$1:$F$1,0)-1,COUNTA(OFFSET(Feuil19!$C$1,1,MATCH($K$145,Feuil19!$C$1:$F$1,0)-1,1048575,1)),1)</xm:f>
          </x14:formula1>
          <xm:sqref>L144 R144 O144</xm:sqref>
        </x14:dataValidation>
        <x14:dataValidation type="list" allowBlank="1" showInputMessage="1" showErrorMessage="1" xr:uid="{00000000-0002-0000-0100-000083000000}">
          <x14:formula1>
            <xm:f>OFFSET(Feuil19!$C$1,1,MATCH($K$144,Feuil19!$C$1:$F$1,0)-1,COUNTA(OFFSET(Feuil19!$C$1,1,MATCH($K$144,Feuil19!$C$1:$F$1,0)-1,1048575,1)),1)</xm:f>
          </x14:formula1>
          <xm:sqref>L143 R143 O143</xm:sqref>
        </x14:dataValidation>
        <x14:dataValidation type="list" allowBlank="1" showInputMessage="1" showErrorMessage="1" xr:uid="{00000000-0002-0000-0100-000084000000}">
          <x14:formula1>
            <xm:f>OFFSET(Feuil19!$C$1,1,MATCH($K$143,Feuil19!$C$1:$F$1,0)-1,COUNTA(OFFSET(Feuil19!$C$1,1,MATCH($K$143,Feuil19!$C$1:$F$1,0)-1,1048575,1)),1)</xm:f>
          </x14:formula1>
          <xm:sqref>L142 R142 O142</xm:sqref>
        </x14:dataValidation>
        <x14:dataValidation type="list" allowBlank="1" showInputMessage="1" showErrorMessage="1" xr:uid="{00000000-0002-0000-0100-000085000000}">
          <x14:formula1>
            <xm:f>OFFSET(Feuil19!$C$1,1,MATCH($K$142,Feuil19!$C$1:$F$1,0)-1,COUNTA(OFFSET(Feuil19!$C$1,1,MATCH($K$142,Feuil19!$C$1:$F$1,0)-1,1048575,1)),1)</xm:f>
          </x14:formula1>
          <xm:sqref>L141 R141 O141</xm:sqref>
        </x14:dataValidation>
        <x14:dataValidation type="list" allowBlank="1" showInputMessage="1" showErrorMessage="1" xr:uid="{00000000-0002-0000-0100-000086000000}">
          <x14:formula1>
            <xm:f>OFFSET(Feuil19!$C$1,1,MATCH($K$141,Feuil19!$C$1:$F$1,0)-1,COUNTA(OFFSET(Feuil19!$C$1,1,MATCH($K$141,Feuil19!$C$1:$F$1,0)-1,1048575,1)),1)</xm:f>
          </x14:formula1>
          <xm:sqref>L140 R140 O140</xm:sqref>
        </x14:dataValidation>
        <x14:dataValidation type="list" allowBlank="1" showInputMessage="1" showErrorMessage="1" xr:uid="{00000000-0002-0000-0100-000087000000}">
          <x14:formula1>
            <xm:f>OFFSET(Feuil19!$C$1,1,MATCH($K$140,Feuil19!$C$1:$F$1,0)-1,COUNTA(OFFSET(Feuil19!$C$1,1,MATCH($K$140,Feuil19!$C$1:$F$1,0)-1,1048575,1)),1)</xm:f>
          </x14:formula1>
          <xm:sqref>L139 R139 O139</xm:sqref>
        </x14:dataValidation>
        <x14:dataValidation type="list" allowBlank="1" showInputMessage="1" showErrorMessage="1" xr:uid="{00000000-0002-0000-0100-000088000000}">
          <x14:formula1>
            <xm:f>OFFSET(Feuil19!$C$1,1,MATCH($K$139,Feuil19!$C$1:$F$1,0)-1,COUNTA(OFFSET(Feuil19!$C$1,1,MATCH($K$139,Feuil19!$C$1:$F$1,0)-1,1048575,1)),1)</xm:f>
          </x14:formula1>
          <xm:sqref>L138 R138 O138</xm:sqref>
        </x14:dataValidation>
        <x14:dataValidation type="list" allowBlank="1" showInputMessage="1" showErrorMessage="1" xr:uid="{00000000-0002-0000-0100-000089000000}">
          <x14:formula1>
            <xm:f>OFFSET(Feuil19!$C$1,1,MATCH($K$138,Feuil19!$C$1:$F$1,0)-1,COUNTA(OFFSET(Feuil19!$C$1,1,MATCH($K$138,Feuil19!$C$1:$F$1,0)-1,1048575,1)),1)</xm:f>
          </x14:formula1>
          <xm:sqref>L137 R137 O137</xm:sqref>
        </x14:dataValidation>
        <x14:dataValidation type="list" allowBlank="1" showInputMessage="1" showErrorMessage="1" xr:uid="{00000000-0002-0000-0100-00008A000000}">
          <x14:formula1>
            <xm:f>OFFSET(Feuil19!$C$1,1,MATCH($K$137,Feuil19!$C$1:$F$1,0)-1,COUNTA(OFFSET(Feuil19!$C$1,1,MATCH($K$137,Feuil19!$C$1:$F$1,0)-1,1048575,1)),1)</xm:f>
          </x14:formula1>
          <xm:sqref>L136 R136 O136</xm:sqref>
        </x14:dataValidation>
        <x14:dataValidation type="list" allowBlank="1" showInputMessage="1" showErrorMessage="1" xr:uid="{00000000-0002-0000-0100-00008B000000}">
          <x14:formula1>
            <xm:f>OFFSET(Feuil19!$C$1,1,MATCH($K$136,Feuil19!$C$1:$F$1,0)-1,COUNTA(OFFSET(Feuil19!$C$1,1,MATCH($K$136,Feuil19!$C$1:$F$1,0)-1,1048575,1)),1)</xm:f>
          </x14:formula1>
          <xm:sqref>L135 R135 O135</xm:sqref>
        </x14:dataValidation>
        <x14:dataValidation type="list" allowBlank="1" showInputMessage="1" showErrorMessage="1" xr:uid="{00000000-0002-0000-0100-00008C000000}">
          <x14:formula1>
            <xm:f>OFFSET(Feuil19!$C$1,1,MATCH($K$135,Feuil19!$C$1:$F$1,0)-1,COUNTA(OFFSET(Feuil19!$C$1,1,MATCH($K$135,Feuil19!$C$1:$F$1,0)-1,1048575,1)),1)</xm:f>
          </x14:formula1>
          <xm:sqref>L134 R134 O134</xm:sqref>
        </x14:dataValidation>
        <x14:dataValidation type="list" allowBlank="1" showInputMessage="1" showErrorMessage="1" xr:uid="{00000000-0002-0000-0100-00008D000000}">
          <x14:formula1>
            <xm:f>OFFSET(Feuil19!$C$1,1,MATCH($K$134,Feuil19!$C$1:$F$1,0)-1,COUNTA(OFFSET(Feuil19!$C$1,1,MATCH($K$134,Feuil19!$C$1:$F$1,0)-1,1048575,1)),1)</xm:f>
          </x14:formula1>
          <xm:sqref>L133 R133 O133</xm:sqref>
        </x14:dataValidation>
        <x14:dataValidation type="list" allowBlank="1" showInputMessage="1" showErrorMessage="1" xr:uid="{00000000-0002-0000-0100-00008E000000}">
          <x14:formula1>
            <xm:f>OFFSET(Feuil19!$C$1,1,MATCH($K$133,Feuil19!$C$1:$F$1,0)-1,COUNTA(OFFSET(Feuil19!$C$1,1,MATCH($K$133,Feuil19!$C$1:$F$1,0)-1,1048575,1)),1)</xm:f>
          </x14:formula1>
          <xm:sqref>L132 R132 O132</xm:sqref>
        </x14:dataValidation>
        <x14:dataValidation type="list" allowBlank="1" showInputMessage="1" showErrorMessage="1" xr:uid="{00000000-0002-0000-0100-00008F000000}">
          <x14:formula1>
            <xm:f>OFFSET(Feuil19!$C$1,1,MATCH($K$132,Feuil19!$C$1:$F$1,0)-1,COUNTA(OFFSET(Feuil19!$C$1,1,MATCH($K$132,Feuil19!$C$1:$F$1,0)-1,1048575,1)),1)</xm:f>
          </x14:formula1>
          <xm:sqref>L131 R131 O131</xm:sqref>
        </x14:dataValidation>
        <x14:dataValidation type="list" allowBlank="1" showInputMessage="1" showErrorMessage="1" xr:uid="{00000000-0002-0000-0100-000090000000}">
          <x14:formula1>
            <xm:f>OFFSET(Feuil19!$C$1,1,MATCH($K$131,Feuil19!$C$1:$F$1,0)-1,COUNTA(OFFSET(Feuil19!$C$1,1,MATCH($K$131,Feuil19!$C$1:$F$1,0)-1,1048575,1)),1)</xm:f>
          </x14:formula1>
          <xm:sqref>L130 R130 O130</xm:sqref>
        </x14:dataValidation>
        <x14:dataValidation type="list" allowBlank="1" showInputMessage="1" showErrorMessage="1" xr:uid="{00000000-0002-0000-0100-000091000000}">
          <x14:formula1>
            <xm:f>OFFSET(Feuil19!$C$1,1,MATCH($K$130,Feuil19!$C$1:$F$1,0)-1,COUNTA(OFFSET(Feuil19!$C$1,1,MATCH($K$130,Feuil19!$C$1:$F$1,0)-1,1048575,1)),1)</xm:f>
          </x14:formula1>
          <xm:sqref>L129 R129 O129</xm:sqref>
        </x14:dataValidation>
        <x14:dataValidation type="list" allowBlank="1" showInputMessage="1" showErrorMessage="1" xr:uid="{00000000-0002-0000-0100-000092000000}">
          <x14:formula1>
            <xm:f>OFFSET(Feuil19!$C$1,1,MATCH($K$129,Feuil19!$C$1:$F$1,0)-1,COUNTA(OFFSET(Feuil19!$C$1,1,MATCH($K$129,Feuil19!$C$1:$F$1,0)-1,1048575,1)),1)</xm:f>
          </x14:formula1>
          <xm:sqref>L128 R128 O128</xm:sqref>
        </x14:dataValidation>
        <x14:dataValidation type="list" allowBlank="1" showInputMessage="1" showErrorMessage="1" xr:uid="{00000000-0002-0000-0100-000093000000}">
          <x14:formula1>
            <xm:f>OFFSET(Feuil19!$C$1,1,MATCH($K$128,Feuil19!$C$1:$F$1,0)-1,COUNTA(OFFSET(Feuil19!$C$1,1,MATCH($K$128,Feuil19!$C$1:$F$1,0)-1,1048575,1)),1)</xm:f>
          </x14:formula1>
          <xm:sqref>L127 R127 O127</xm:sqref>
        </x14:dataValidation>
        <x14:dataValidation type="list" allowBlank="1" showInputMessage="1" showErrorMessage="1" xr:uid="{00000000-0002-0000-0100-000094000000}">
          <x14:formula1>
            <xm:f>OFFSET(Feuil19!$C$1,1,MATCH($K$127,Feuil19!$C$1:$F$1,0)-1,COUNTA(OFFSET(Feuil19!$C$1,1,MATCH($K$127,Feuil19!$C$1:$F$1,0)-1,1048575,1)),1)</xm:f>
          </x14:formula1>
          <xm:sqref>L126 R126 O126</xm:sqref>
        </x14:dataValidation>
        <x14:dataValidation type="list" allowBlank="1" showInputMessage="1" showErrorMessage="1" xr:uid="{00000000-0002-0000-0100-000095000000}">
          <x14:formula1>
            <xm:f>OFFSET(Feuil19!$C$1,1,MATCH($K$126,Feuil19!$C$1:$F$1,0)-1,COUNTA(OFFSET(Feuil19!$C$1,1,MATCH($K$126,Feuil19!$C$1:$F$1,0)-1,1048575,1)),1)</xm:f>
          </x14:formula1>
          <xm:sqref>L125 R125 O125</xm:sqref>
        </x14:dataValidation>
        <x14:dataValidation type="list" allowBlank="1" showInputMessage="1" showErrorMessage="1" xr:uid="{00000000-0002-0000-0100-000096000000}">
          <x14:formula1>
            <xm:f>OFFSET(Feuil19!$C$1,1,MATCH($K$125,Feuil19!$C$1:$F$1,0)-1,COUNTA(OFFSET(Feuil19!$C$1,1,MATCH($K$125,Feuil19!$C$1:$F$1,0)-1,1048575,1)),1)</xm:f>
          </x14:formula1>
          <xm:sqref>L124 R124 O124</xm:sqref>
        </x14:dataValidation>
        <x14:dataValidation type="list" allowBlank="1" showInputMessage="1" showErrorMessage="1" xr:uid="{00000000-0002-0000-0100-000097000000}">
          <x14:formula1>
            <xm:f>OFFSET(Feuil19!$C$1,1,MATCH($K$124,Feuil19!$C$1:$F$1,0)-1,COUNTA(OFFSET(Feuil19!$C$1,1,MATCH($K$124,Feuil19!$C$1:$F$1,0)-1,1048575,1)),1)</xm:f>
          </x14:formula1>
          <xm:sqref>L123 R123 O123</xm:sqref>
        </x14:dataValidation>
        <x14:dataValidation type="list" allowBlank="1" showInputMessage="1" showErrorMessage="1" xr:uid="{00000000-0002-0000-0100-000098000000}">
          <x14:formula1>
            <xm:f>OFFSET(Feuil19!$C$1,1,MATCH($K$123,Feuil19!$C$1:$F$1,0)-1,COUNTA(OFFSET(Feuil19!$C$1,1,MATCH($K$123,Feuil19!$C$1:$F$1,0)-1,1048575,1)),1)</xm:f>
          </x14:formula1>
          <xm:sqref>L122 R122 O122</xm:sqref>
        </x14:dataValidation>
        <x14:dataValidation type="list" allowBlank="1" showInputMessage="1" showErrorMessage="1" xr:uid="{00000000-0002-0000-0100-000099000000}">
          <x14:formula1>
            <xm:f>OFFSET(Feuil19!$C$1,1,MATCH($K$122,Feuil19!$C$1:$F$1,0)-1,COUNTA(OFFSET(Feuil19!$C$1,1,MATCH($K$122,Feuil19!$C$1:$F$1,0)-1,1048575,1)),1)</xm:f>
          </x14:formula1>
          <xm:sqref>L121 R121 O121</xm:sqref>
        </x14:dataValidation>
        <x14:dataValidation type="list" allowBlank="1" showInputMessage="1" showErrorMessage="1" xr:uid="{00000000-0002-0000-0100-00009A000000}">
          <x14:formula1>
            <xm:f>OFFSET(Feuil19!$C$1,1,MATCH($K$121,Feuil19!$C$1:$F$1,0)-1,COUNTA(OFFSET(Feuil19!$C$1,1,MATCH($K$121,Feuil19!$C$1:$F$1,0)-1,1048575,1)),1)</xm:f>
          </x14:formula1>
          <xm:sqref>L120 R120 O120</xm:sqref>
        </x14:dataValidation>
        <x14:dataValidation type="list" allowBlank="1" showInputMessage="1" showErrorMessage="1" xr:uid="{00000000-0002-0000-0100-00009B000000}">
          <x14:formula1>
            <xm:f>OFFSET(Feuil19!$C$1,1,MATCH($K$120,Feuil19!$C$1:$F$1,0)-1,COUNTA(OFFSET(Feuil19!$C$1,1,MATCH($K$120,Feuil19!$C$1:$F$1,0)-1,1048575,1)),1)</xm:f>
          </x14:formula1>
          <xm:sqref>L119 R119 O119</xm:sqref>
        </x14:dataValidation>
        <x14:dataValidation type="list" allowBlank="1" showInputMessage="1" showErrorMessage="1" xr:uid="{00000000-0002-0000-0100-00009C000000}">
          <x14:formula1>
            <xm:f>OFFSET(Feuil19!$C$1,1,MATCH($K$119,Feuil19!$C$1:$F$1,0)-1,COUNTA(OFFSET(Feuil19!$C$1,1,MATCH($K$119,Feuil19!$C$1:$F$1,0)-1,1048575,1)),1)</xm:f>
          </x14:formula1>
          <xm:sqref>L118 R118 O118</xm:sqref>
        </x14:dataValidation>
        <x14:dataValidation type="list" allowBlank="1" showInputMessage="1" showErrorMessage="1" xr:uid="{00000000-0002-0000-0100-00009D000000}">
          <x14:formula1>
            <xm:f>OFFSET(Feuil19!$C$1,1,MATCH($K$118,Feuil19!$C$1:$F$1,0)-1,COUNTA(OFFSET(Feuil19!$C$1,1,MATCH($K$118,Feuil19!$C$1:$F$1,0)-1,1048575,1)),1)</xm:f>
          </x14:formula1>
          <xm:sqref>L117 R117 O117</xm:sqref>
        </x14:dataValidation>
        <x14:dataValidation type="list" allowBlank="1" showInputMessage="1" showErrorMessage="1" xr:uid="{00000000-0002-0000-0100-00009E000000}">
          <x14:formula1>
            <xm:f>OFFSET(Feuil19!$C$1,1,MATCH($K$117,Feuil19!$C$1:$F$1,0)-1,COUNTA(OFFSET(Feuil19!$C$1,1,MATCH($K$117,Feuil19!$C$1:$F$1,0)-1,1048575,1)),1)</xm:f>
          </x14:formula1>
          <xm:sqref>L116 R116 O116</xm:sqref>
        </x14:dataValidation>
        <x14:dataValidation type="list" allowBlank="1" showInputMessage="1" showErrorMessage="1" xr:uid="{00000000-0002-0000-0100-00009F000000}">
          <x14:formula1>
            <xm:f>OFFSET(Feuil19!$C$1,1,MATCH($K$116,Feuil19!$C$1:$F$1,0)-1,COUNTA(OFFSET(Feuil19!$C$1,1,MATCH($K$116,Feuil19!$C$1:$F$1,0)-1,1048575,1)),1)</xm:f>
          </x14:formula1>
          <xm:sqref>L115 R115 O115</xm:sqref>
        </x14:dataValidation>
        <x14:dataValidation type="list" allowBlank="1" showInputMessage="1" showErrorMessage="1" xr:uid="{00000000-0002-0000-0100-0000A0000000}">
          <x14:formula1>
            <xm:f>OFFSET(Feuil19!$C$1,1,MATCH($K$115,Feuil19!$C$1:$F$1,0)-1,COUNTA(OFFSET(Feuil19!$C$1,1,MATCH($K$115,Feuil19!$C$1:$F$1,0)-1,1048575,1)),1)</xm:f>
          </x14:formula1>
          <xm:sqref>L114 R114 O114</xm:sqref>
        </x14:dataValidation>
        <x14:dataValidation type="list" allowBlank="1" showInputMessage="1" showErrorMessage="1" xr:uid="{00000000-0002-0000-0100-0000A1000000}">
          <x14:formula1>
            <xm:f>OFFSET(Feuil19!$C$1,1,MATCH($K$114,Feuil19!$C$1:$F$1,0)-1,COUNTA(OFFSET(Feuil19!$C$1,1,MATCH($K$114,Feuil19!$C$1:$F$1,0)-1,1048575,1)),1)</xm:f>
          </x14:formula1>
          <xm:sqref>L113 R113 O113</xm:sqref>
        </x14:dataValidation>
        <x14:dataValidation type="list" allowBlank="1" showInputMessage="1" showErrorMessage="1" xr:uid="{00000000-0002-0000-0100-0000A2000000}">
          <x14:formula1>
            <xm:f>OFFSET(Feuil19!$C$1,1,MATCH($K$113,Feuil19!$C$1:$F$1,0)-1,COUNTA(OFFSET(Feuil19!$C$1,1,MATCH($K$113,Feuil19!$C$1:$F$1,0)-1,1048575,1)),1)</xm:f>
          </x14:formula1>
          <xm:sqref>L112 R112 O112</xm:sqref>
        </x14:dataValidation>
        <x14:dataValidation type="list" allowBlank="1" showInputMessage="1" showErrorMessage="1" xr:uid="{00000000-0002-0000-0100-0000A3000000}">
          <x14:formula1>
            <xm:f>OFFSET(Feuil19!$C$1,1,MATCH($K$112,Feuil19!$C$1:$F$1,0)-1,COUNTA(OFFSET(Feuil19!$C$1,1,MATCH($K$112,Feuil19!$C$1:$F$1,0)-1,1048575,1)),1)</xm:f>
          </x14:formula1>
          <xm:sqref>L111 R111 O111</xm:sqref>
        </x14:dataValidation>
        <x14:dataValidation type="list" allowBlank="1" showInputMessage="1" showErrorMessage="1" xr:uid="{00000000-0002-0000-0100-0000A4000000}">
          <x14:formula1>
            <xm:f>OFFSET(Feuil19!$C$1,1,MATCH($K$111,Feuil19!$C$1:$F$1,0)-1,COUNTA(OFFSET(Feuil19!$C$1,1,MATCH($K$111,Feuil19!$C$1:$F$1,0)-1,1048575,1)),1)</xm:f>
          </x14:formula1>
          <xm:sqref>L110 R110 O110</xm:sqref>
        </x14:dataValidation>
        <x14:dataValidation type="list" allowBlank="1" showInputMessage="1" showErrorMessage="1" xr:uid="{00000000-0002-0000-0100-0000A5000000}">
          <x14:formula1>
            <xm:f>OFFSET(Feuil19!$C$1,1,MATCH($K$110,Feuil19!$C$1:$F$1,0)-1,COUNTA(OFFSET(Feuil19!$C$1,1,MATCH($K$110,Feuil19!$C$1:$F$1,0)-1,1048575,1)),1)</xm:f>
          </x14:formula1>
          <xm:sqref>L109 R109 O109</xm:sqref>
        </x14:dataValidation>
        <x14:dataValidation type="list" allowBlank="1" showInputMessage="1" showErrorMessage="1" xr:uid="{00000000-0002-0000-0100-0000A6000000}">
          <x14:formula1>
            <xm:f>OFFSET(Feuil19!$C$1,1,MATCH($K$109,Feuil19!$C$1:$F$1,0)-1,COUNTA(OFFSET(Feuil19!$C$1,1,MATCH($K$109,Feuil19!$C$1:$F$1,0)-1,1048575,1)),1)</xm:f>
          </x14:formula1>
          <xm:sqref>L108 R108 O108</xm:sqref>
        </x14:dataValidation>
        <x14:dataValidation type="list" allowBlank="1" showInputMessage="1" showErrorMessage="1" xr:uid="{00000000-0002-0000-0100-0000A7000000}">
          <x14:formula1>
            <xm:f>OFFSET(Feuil19!$C$1,1,MATCH($K$108,Feuil19!$C$1:$F$1,0)-1,COUNTA(OFFSET(Feuil19!$C$1,1,MATCH($K$108,Feuil19!$C$1:$F$1,0)-1,1048575,1)),1)</xm:f>
          </x14:formula1>
          <xm:sqref>L107 R107 O107</xm:sqref>
        </x14:dataValidation>
        <x14:dataValidation type="list" allowBlank="1" showInputMessage="1" showErrorMessage="1" xr:uid="{00000000-0002-0000-0100-0000A8000000}">
          <x14:formula1>
            <xm:f>OFFSET(Feuil19!$C$1,1,MATCH($K$107,Feuil19!$C$1:$F$1,0)-1,COUNTA(OFFSET(Feuil19!$C$1,1,MATCH($K$107,Feuil19!$C$1:$F$1,0)-1,1048575,1)),1)</xm:f>
          </x14:formula1>
          <xm:sqref>L106 R106 O106</xm:sqref>
        </x14:dataValidation>
        <x14:dataValidation type="list" allowBlank="1" showInputMessage="1" showErrorMessage="1" xr:uid="{00000000-0002-0000-0100-0000A9000000}">
          <x14:formula1>
            <xm:f>OFFSET(Feuil19!$C$1,1,MATCH($K$106,Feuil19!$C$1:$F$1,0)-1,COUNTA(OFFSET(Feuil19!$C$1,1,MATCH($K$106,Feuil19!$C$1:$F$1,0)-1,1048575,1)),1)</xm:f>
          </x14:formula1>
          <xm:sqref>L105 R105 O105</xm:sqref>
        </x14:dataValidation>
        <x14:dataValidation type="list" allowBlank="1" showInputMessage="1" showErrorMessage="1" xr:uid="{00000000-0002-0000-0100-0000AA000000}">
          <x14:formula1>
            <xm:f>OFFSET(Feuil19!$C$1,1,MATCH($K$105,Feuil19!$C$1:$F$1,0)-1,COUNTA(OFFSET(Feuil19!$C$1,1,MATCH($K$105,Feuil19!$C$1:$F$1,0)-1,1048575,1)),1)</xm:f>
          </x14:formula1>
          <xm:sqref>L104 R104 O104</xm:sqref>
        </x14:dataValidation>
        <x14:dataValidation type="list" allowBlank="1" showInputMessage="1" showErrorMessage="1" xr:uid="{00000000-0002-0000-0100-0000AB000000}">
          <x14:formula1>
            <xm:f>OFFSET(Feuil19!$C$1,1,MATCH($K$104,Feuil19!$C$1:$F$1,0)-1,COUNTA(OFFSET(Feuil19!$C$1,1,MATCH($K$104,Feuil19!$C$1:$F$1,0)-1,1048575,1)),1)</xm:f>
          </x14:formula1>
          <xm:sqref>L103 R103 O103</xm:sqref>
        </x14:dataValidation>
        <x14:dataValidation type="list" allowBlank="1" showInputMessage="1" showErrorMessage="1" xr:uid="{00000000-0002-0000-0100-0000AC000000}">
          <x14:formula1>
            <xm:f>OFFSET(Feuil19!$C$1,1,MATCH($K$103,Feuil19!$C$1:$F$1,0)-1,COUNTA(OFFSET(Feuil19!$C$1,1,MATCH($K$103,Feuil19!$C$1:$F$1,0)-1,1048575,1)),1)</xm:f>
          </x14:formula1>
          <xm:sqref>L102 R102 O102</xm:sqref>
        </x14:dataValidation>
        <x14:dataValidation type="list" allowBlank="1" showInputMessage="1" showErrorMessage="1" xr:uid="{00000000-0002-0000-0100-0000AD000000}">
          <x14:formula1>
            <xm:f>OFFSET(Feuil19!$C$1,1,MATCH($K$102,Feuil19!$C$1:$F$1,0)-1,COUNTA(OFFSET(Feuil19!$C$1,1,MATCH($K$102,Feuil19!$C$1:$F$1,0)-1,1048575,1)),1)</xm:f>
          </x14:formula1>
          <xm:sqref>L101 R101 O101</xm:sqref>
        </x14:dataValidation>
        <x14:dataValidation type="list" allowBlank="1" showInputMessage="1" showErrorMessage="1" xr:uid="{00000000-0002-0000-0100-0000AE000000}">
          <x14:formula1>
            <xm:f>OFFSET(Feuil19!$C$1,1,MATCH($K$101,Feuil19!$C$1:$F$1,0)-1,COUNTA(OFFSET(Feuil19!$C$1,1,MATCH($K$101,Feuil19!$C$1:$F$1,0)-1,1048575,1)),1)</xm:f>
          </x14:formula1>
          <xm:sqref>L100 R100 O100</xm:sqref>
        </x14:dataValidation>
        <x14:dataValidation type="list" allowBlank="1" showInputMessage="1" showErrorMessage="1" xr:uid="{00000000-0002-0000-0100-0000AF000000}">
          <x14:formula1>
            <xm:f>OFFSET(Feuil19!$C$1,1,MATCH($K$100,Feuil19!$C$1:$F$1,0)-1,COUNTA(OFFSET(Feuil19!$C$1,1,MATCH($K$100,Feuil19!$C$1:$F$1,0)-1,1048575,1)),1)</xm:f>
          </x14:formula1>
          <xm:sqref>L99 R99 O99</xm:sqref>
        </x14:dataValidation>
        <x14:dataValidation type="list" allowBlank="1" showInputMessage="1" showErrorMessage="1" xr:uid="{00000000-0002-0000-0100-0000B0000000}">
          <x14:formula1>
            <xm:f>OFFSET(Feuil19!$C$1,1,MATCH($K$99,Feuil19!$C$1:$F$1,0)-1,COUNTA(OFFSET(Feuil19!$C$1,1,MATCH($K$99,Feuil19!$C$1:$F$1,0)-1,1048575,1)),1)</xm:f>
          </x14:formula1>
          <xm:sqref>L98 R98 O98</xm:sqref>
        </x14:dataValidation>
        <x14:dataValidation type="list" allowBlank="1" showInputMessage="1" showErrorMessage="1" xr:uid="{00000000-0002-0000-0100-0000B1000000}">
          <x14:formula1>
            <xm:f>OFFSET(Feuil19!$C$1,1,MATCH($K$98,Feuil19!$C$1:$F$1,0)-1,COUNTA(OFFSET(Feuil19!$C$1,1,MATCH($K$98,Feuil19!$C$1:$F$1,0)-1,1048575,1)),1)</xm:f>
          </x14:formula1>
          <xm:sqref>L97 R97 O97</xm:sqref>
        </x14:dataValidation>
        <x14:dataValidation type="list" allowBlank="1" showInputMessage="1" showErrorMessage="1" xr:uid="{00000000-0002-0000-0100-0000B2000000}">
          <x14:formula1>
            <xm:f>OFFSET(Feuil19!$C$1,1,MATCH($K$97,Feuil19!$C$1:$F$1,0)-1,COUNTA(OFFSET(Feuil19!$C$1,1,MATCH($K$97,Feuil19!$C$1:$F$1,0)-1,1048575,1)),1)</xm:f>
          </x14:formula1>
          <xm:sqref>L96 R96 O96</xm:sqref>
        </x14:dataValidation>
        <x14:dataValidation type="list" allowBlank="1" showInputMessage="1" showErrorMessage="1" xr:uid="{00000000-0002-0000-0100-0000B3000000}">
          <x14:formula1>
            <xm:f>OFFSET(Feuil19!$C$1,1,MATCH($K$96,Feuil19!$C$1:$F$1,0)-1,COUNTA(OFFSET(Feuil19!$C$1,1,MATCH($K$96,Feuil19!$C$1:$F$1,0)-1,1048575,1)),1)</xm:f>
          </x14:formula1>
          <xm:sqref>L95 R95 O95</xm:sqref>
        </x14:dataValidation>
        <x14:dataValidation type="list" allowBlank="1" showInputMessage="1" showErrorMessage="1" xr:uid="{00000000-0002-0000-0100-0000B4000000}">
          <x14:formula1>
            <xm:f>OFFSET(Feuil19!$C$1,1,MATCH($K$95,Feuil19!$C$1:$F$1,0)-1,COUNTA(OFFSET(Feuil19!$C$1,1,MATCH($K$95,Feuil19!$C$1:$F$1,0)-1,1048575,1)),1)</xm:f>
          </x14:formula1>
          <xm:sqref>L94 R94 O94</xm:sqref>
        </x14:dataValidation>
        <x14:dataValidation type="list" allowBlank="1" showInputMessage="1" showErrorMessage="1" xr:uid="{00000000-0002-0000-0100-0000B5000000}">
          <x14:formula1>
            <xm:f>OFFSET(Feuil19!$C$1,1,MATCH($K$94,Feuil19!$C$1:$F$1,0)-1,COUNTA(OFFSET(Feuil19!$C$1,1,MATCH($K$94,Feuil19!$C$1:$F$1,0)-1,1048575,1)),1)</xm:f>
          </x14:formula1>
          <xm:sqref>L93 R93 O93</xm:sqref>
        </x14:dataValidation>
        <x14:dataValidation type="list" allowBlank="1" showInputMessage="1" showErrorMessage="1" xr:uid="{00000000-0002-0000-0100-0000B6000000}">
          <x14:formula1>
            <xm:f>OFFSET(Feuil19!$C$1,1,MATCH($K$93,Feuil19!$C$1:$F$1,0)-1,COUNTA(OFFSET(Feuil19!$C$1,1,MATCH($K$93,Feuil19!$C$1:$F$1,0)-1,1048575,1)),1)</xm:f>
          </x14:formula1>
          <xm:sqref>L92 R92 O92</xm:sqref>
        </x14:dataValidation>
        <x14:dataValidation type="list" allowBlank="1" showInputMessage="1" showErrorMessage="1" xr:uid="{00000000-0002-0000-0100-0000B7000000}">
          <x14:formula1>
            <xm:f>OFFSET(Feuil19!$C$1,1,MATCH($K$92,Feuil19!$C$1:$F$1,0)-1,COUNTA(OFFSET(Feuil19!$C$1,1,MATCH($K$92,Feuil19!$C$1:$F$1,0)-1,1048575,1)),1)</xm:f>
          </x14:formula1>
          <xm:sqref>L91 R91 O91</xm:sqref>
        </x14:dataValidation>
        <x14:dataValidation type="list" allowBlank="1" showInputMessage="1" showErrorMessage="1" xr:uid="{00000000-0002-0000-0100-0000B8000000}">
          <x14:formula1>
            <xm:f>OFFSET(Feuil19!$C$1,1,MATCH($K$91,Feuil19!$C$1:$F$1,0)-1,COUNTA(OFFSET(Feuil19!$C$1,1,MATCH($K$91,Feuil19!$C$1:$F$1,0)-1,1048575,1)),1)</xm:f>
          </x14:formula1>
          <xm:sqref>L90 R90 O90</xm:sqref>
        </x14:dataValidation>
        <x14:dataValidation type="list" allowBlank="1" showInputMessage="1" showErrorMessage="1" xr:uid="{00000000-0002-0000-0100-0000B9000000}">
          <x14:formula1>
            <xm:f>OFFSET(Feuil19!$C$1,1,MATCH($K$90,Feuil19!$C$1:$F$1,0)-1,COUNTA(OFFSET(Feuil19!$C$1,1,MATCH($K$90,Feuil19!$C$1:$F$1,0)-1,1048575,1)),1)</xm:f>
          </x14:formula1>
          <xm:sqref>L89 R89 O89</xm:sqref>
        </x14:dataValidation>
        <x14:dataValidation type="list" allowBlank="1" showInputMessage="1" showErrorMessage="1" xr:uid="{00000000-0002-0000-0100-0000BA000000}">
          <x14:formula1>
            <xm:f>OFFSET(Feuil19!$C$1,1,MATCH($K$89,Feuil19!$C$1:$F$1,0)-1,COUNTA(OFFSET(Feuil19!$C$1,1,MATCH($K$89,Feuil19!$C$1:$F$1,0)-1,1048575,1)),1)</xm:f>
          </x14:formula1>
          <xm:sqref>L88 R88 O88</xm:sqref>
        </x14:dataValidation>
        <x14:dataValidation type="list" allowBlank="1" showInputMessage="1" showErrorMessage="1" xr:uid="{00000000-0002-0000-0100-0000BB000000}">
          <x14:formula1>
            <xm:f>OFFSET(Feuil19!$C$1,1,MATCH($K$88,Feuil19!$C$1:$F$1,0)-1,COUNTA(OFFSET(Feuil19!$C$1,1,MATCH($K$88,Feuil19!$C$1:$F$1,0)-1,1048575,1)),1)</xm:f>
          </x14:formula1>
          <xm:sqref>L87 R87 O87</xm:sqref>
        </x14:dataValidation>
        <x14:dataValidation type="list" allowBlank="1" showInputMessage="1" showErrorMessage="1" xr:uid="{00000000-0002-0000-0100-0000BC000000}">
          <x14:formula1>
            <xm:f>OFFSET(Feuil19!$C$1,1,MATCH($K$87,Feuil19!$C$1:$F$1,0)-1,COUNTA(OFFSET(Feuil19!$C$1,1,MATCH($K$87,Feuil19!$C$1:$F$1,0)-1,1048575,1)),1)</xm:f>
          </x14:formula1>
          <xm:sqref>L86 R86 O86</xm:sqref>
        </x14:dataValidation>
        <x14:dataValidation type="list" allowBlank="1" showInputMessage="1" showErrorMessage="1" xr:uid="{00000000-0002-0000-0100-0000BD000000}">
          <x14:formula1>
            <xm:f>OFFSET(Feuil19!$C$1,1,MATCH($K$86,Feuil19!$C$1:$F$1,0)-1,COUNTA(OFFSET(Feuil19!$C$1,1,MATCH($K$86,Feuil19!$C$1:$F$1,0)-1,1048575,1)),1)</xm:f>
          </x14:formula1>
          <xm:sqref>L85 R85 O85</xm:sqref>
        </x14:dataValidation>
        <x14:dataValidation type="list" allowBlank="1" showInputMessage="1" showErrorMessage="1" xr:uid="{00000000-0002-0000-0100-0000BE000000}">
          <x14:formula1>
            <xm:f>OFFSET(Feuil19!$C$1,1,MATCH($K$85,Feuil19!$C$1:$F$1,0)-1,COUNTA(OFFSET(Feuil19!$C$1,1,MATCH($K$85,Feuil19!$C$1:$F$1,0)-1,1048575,1)),1)</xm:f>
          </x14:formula1>
          <xm:sqref>L84 R84 O84</xm:sqref>
        </x14:dataValidation>
        <x14:dataValidation type="list" allowBlank="1" showInputMessage="1" showErrorMessage="1" xr:uid="{00000000-0002-0000-0100-0000BF000000}">
          <x14:formula1>
            <xm:f>OFFSET(Feuil19!$C$1,1,MATCH($K$84,Feuil19!$C$1:$F$1,0)-1,COUNTA(OFFSET(Feuil19!$C$1,1,MATCH($K$84,Feuil19!$C$1:$F$1,0)-1,1048575,1)),1)</xm:f>
          </x14:formula1>
          <xm:sqref>L83 R83 O83</xm:sqref>
        </x14:dataValidation>
        <x14:dataValidation type="list" allowBlank="1" showInputMessage="1" showErrorMessage="1" xr:uid="{00000000-0002-0000-0100-0000C0000000}">
          <x14:formula1>
            <xm:f>OFFSET(Feuil19!$C$1,1,MATCH($K$83,Feuil19!$C$1:$F$1,0)-1,COUNTA(OFFSET(Feuil19!$C$1,1,MATCH($K$83,Feuil19!$C$1:$F$1,0)-1,1048575,1)),1)</xm:f>
          </x14:formula1>
          <xm:sqref>L82 R82 O82</xm:sqref>
        </x14:dataValidation>
        <x14:dataValidation type="list" allowBlank="1" showInputMessage="1" showErrorMessage="1" xr:uid="{00000000-0002-0000-0100-0000C1000000}">
          <x14:formula1>
            <xm:f>OFFSET(Feuil19!$C$1,1,MATCH($K$82,Feuil19!$C$1:$F$1,0)-1,COUNTA(OFFSET(Feuil19!$C$1,1,MATCH($K$82,Feuil19!$C$1:$F$1,0)-1,1048575,1)),1)</xm:f>
          </x14:formula1>
          <xm:sqref>L81 R81 O81</xm:sqref>
        </x14:dataValidation>
        <x14:dataValidation type="list" allowBlank="1" showInputMessage="1" showErrorMessage="1" xr:uid="{00000000-0002-0000-0100-0000C2000000}">
          <x14:formula1>
            <xm:f>OFFSET(Feuil19!$C$1,1,MATCH($K$81,Feuil19!$C$1:$F$1,0)-1,COUNTA(OFFSET(Feuil19!$C$1,1,MATCH($K$81,Feuil19!$C$1:$F$1,0)-1,1048575,1)),1)</xm:f>
          </x14:formula1>
          <xm:sqref>L80 R80 O80</xm:sqref>
        </x14:dataValidation>
        <x14:dataValidation type="list" allowBlank="1" showInputMessage="1" showErrorMessage="1" xr:uid="{00000000-0002-0000-0100-0000C3000000}">
          <x14:formula1>
            <xm:f>OFFSET(Feuil19!$C$1,1,MATCH($K$80,Feuil19!$C$1:$F$1,0)-1,COUNTA(OFFSET(Feuil19!$C$1,1,MATCH($K$80,Feuil19!$C$1:$F$1,0)-1,1048575,1)),1)</xm:f>
          </x14:formula1>
          <xm:sqref>L79 R79 O79</xm:sqref>
        </x14:dataValidation>
        <x14:dataValidation type="list" allowBlank="1" showInputMessage="1" showErrorMessage="1" xr:uid="{00000000-0002-0000-0100-0000C4000000}">
          <x14:formula1>
            <xm:f>OFFSET(Feuil19!$C$1,1,MATCH($K$79,Feuil19!$C$1:$F$1,0)-1,COUNTA(OFFSET(Feuil19!$C$1,1,MATCH($K$79,Feuil19!$C$1:$F$1,0)-1,1048575,1)),1)</xm:f>
          </x14:formula1>
          <xm:sqref>L78 R78 O78</xm:sqref>
        </x14:dataValidation>
        <x14:dataValidation type="list" allowBlank="1" showInputMessage="1" showErrorMessage="1" xr:uid="{00000000-0002-0000-0100-0000C5000000}">
          <x14:formula1>
            <xm:f>OFFSET(Feuil19!$C$1,1,MATCH($K$78,Feuil19!$C$1:$F$1,0)-1,COUNTA(OFFSET(Feuil19!$C$1,1,MATCH($K$78,Feuil19!$C$1:$F$1,0)-1,1048575,1)),1)</xm:f>
          </x14:formula1>
          <xm:sqref>L77 R77 O77</xm:sqref>
        </x14:dataValidation>
        <x14:dataValidation type="list" allowBlank="1" showInputMessage="1" showErrorMessage="1" xr:uid="{00000000-0002-0000-0100-0000C6000000}">
          <x14:formula1>
            <xm:f>OFFSET(Feuil19!$C$1,1,MATCH($K$77,Feuil19!$C$1:$F$1,0)-1,COUNTA(OFFSET(Feuil19!$C$1,1,MATCH($K$77,Feuil19!$C$1:$F$1,0)-1,1048575,1)),1)</xm:f>
          </x14:formula1>
          <xm:sqref>L76 R76 O76</xm:sqref>
        </x14:dataValidation>
        <x14:dataValidation type="list" allowBlank="1" showInputMessage="1" showErrorMessage="1" xr:uid="{00000000-0002-0000-0100-0000C7000000}">
          <x14:formula1>
            <xm:f>OFFSET(Feuil19!$C$1,1,MATCH($K$76,Feuil19!$C$1:$F$1,0)-1,COUNTA(OFFSET(Feuil19!$C$1,1,MATCH($K$76,Feuil19!$C$1:$F$1,0)-1,1048575,1)),1)</xm:f>
          </x14:formula1>
          <xm:sqref>L75 R75 O75</xm:sqref>
        </x14:dataValidation>
        <x14:dataValidation type="list" allowBlank="1" showInputMessage="1" showErrorMessage="1" xr:uid="{00000000-0002-0000-0100-0000C8000000}">
          <x14:formula1>
            <xm:f>OFFSET(Feuil19!$C$1,1,MATCH($K$75,Feuil19!$C$1:$F$1,0)-1,COUNTA(OFFSET(Feuil19!$C$1,1,MATCH($K$75,Feuil19!$C$1:$F$1,0)-1,1048575,1)),1)</xm:f>
          </x14:formula1>
          <xm:sqref>L74 R74 O74</xm:sqref>
        </x14:dataValidation>
        <x14:dataValidation type="list" allowBlank="1" showInputMessage="1" showErrorMessage="1" xr:uid="{00000000-0002-0000-0100-0000C9000000}">
          <x14:formula1>
            <xm:f>OFFSET(Feuil19!$C$1,1,MATCH($K$74,Feuil19!$C$1:$F$1,0)-1,COUNTA(OFFSET(Feuil19!$C$1,1,MATCH($K$74,Feuil19!$C$1:$F$1,0)-1,1048575,1)),1)</xm:f>
          </x14:formula1>
          <xm:sqref>L73 R73 O73</xm:sqref>
        </x14:dataValidation>
        <x14:dataValidation type="list" allowBlank="1" showInputMessage="1" showErrorMessage="1" xr:uid="{00000000-0002-0000-0100-0000CA000000}">
          <x14:formula1>
            <xm:f>OFFSET(Feuil19!$C$1,1,MATCH($K$73,Feuil19!$C$1:$F$1,0)-1,COUNTA(OFFSET(Feuil19!$C$1,1,MATCH($K$73,Feuil19!$C$1:$F$1,0)-1,1048575,1)),1)</xm:f>
          </x14:formula1>
          <xm:sqref>L72 R72 O72</xm:sqref>
        </x14:dataValidation>
        <x14:dataValidation type="list" allowBlank="1" showInputMessage="1" showErrorMessage="1" xr:uid="{00000000-0002-0000-0100-0000CB000000}">
          <x14:formula1>
            <xm:f>OFFSET(Feuil19!$C$1,1,MATCH($K$72,Feuil19!$C$1:$F$1,0)-1,COUNTA(OFFSET(Feuil19!$C$1,1,MATCH($K$72,Feuil19!$C$1:$F$1,0)-1,1048575,1)),1)</xm:f>
          </x14:formula1>
          <xm:sqref>L71 R71 O71</xm:sqref>
        </x14:dataValidation>
        <x14:dataValidation type="list" allowBlank="1" showInputMessage="1" showErrorMessage="1" xr:uid="{00000000-0002-0000-0100-0000CC000000}">
          <x14:formula1>
            <xm:f>OFFSET(Feuil19!$C$1,1,MATCH($K$71,Feuil19!$C$1:$F$1,0)-1,COUNTA(OFFSET(Feuil19!$C$1,1,MATCH($K$71,Feuil19!$C$1:$F$1,0)-1,1048575,1)),1)</xm:f>
          </x14:formula1>
          <xm:sqref>L70 R70 O70</xm:sqref>
        </x14:dataValidation>
        <x14:dataValidation type="list" allowBlank="1" showInputMessage="1" showErrorMessage="1" xr:uid="{00000000-0002-0000-0100-0000CD000000}">
          <x14:formula1>
            <xm:f>OFFSET(Feuil19!$C$1,1,MATCH($K$70,Feuil19!$C$1:$F$1,0)-1,COUNTA(OFFSET(Feuil19!$C$1,1,MATCH($K$70,Feuil19!$C$1:$F$1,0)-1,1048575,1)),1)</xm:f>
          </x14:formula1>
          <xm:sqref>L69 R69 O69</xm:sqref>
        </x14:dataValidation>
        <x14:dataValidation type="list" allowBlank="1" showInputMessage="1" showErrorMessage="1" xr:uid="{00000000-0002-0000-0100-0000CE000000}">
          <x14:formula1>
            <xm:f>OFFSET(Feuil19!$C$1,1,MATCH($K$69,Feuil19!$C$1:$F$1,0)-1,COUNTA(OFFSET(Feuil19!$C$1,1,MATCH($K$69,Feuil19!$C$1:$F$1,0)-1,1048575,1)),1)</xm:f>
          </x14:formula1>
          <xm:sqref>L68 R68 O68</xm:sqref>
        </x14:dataValidation>
        <x14:dataValidation type="list" allowBlank="1" showInputMessage="1" showErrorMessage="1" xr:uid="{00000000-0002-0000-0100-0000CF000000}">
          <x14:formula1>
            <xm:f>OFFSET(Feuil19!$C$1,1,MATCH($K$68,Feuil19!$C$1:$F$1,0)-1,COUNTA(OFFSET(Feuil19!$C$1,1,MATCH($K$68,Feuil19!$C$1:$F$1,0)-1,1048575,1)),1)</xm:f>
          </x14:formula1>
          <xm:sqref>L67 R67 O67</xm:sqref>
        </x14:dataValidation>
        <x14:dataValidation type="list" allowBlank="1" showInputMessage="1" showErrorMessage="1" xr:uid="{00000000-0002-0000-0100-0000D0000000}">
          <x14:formula1>
            <xm:f>OFFSET(Feuil19!$C$1,1,MATCH($K$67,Feuil19!$C$1:$F$1,0)-1,COUNTA(OFFSET(Feuil19!$C$1,1,MATCH($K$67,Feuil19!$C$1:$F$1,0)-1,1048575,1)),1)</xm:f>
          </x14:formula1>
          <xm:sqref>L66 R66 O66</xm:sqref>
        </x14:dataValidation>
        <x14:dataValidation type="list" allowBlank="1" showInputMessage="1" showErrorMessage="1" xr:uid="{00000000-0002-0000-0100-0000D1000000}">
          <x14:formula1>
            <xm:f>OFFSET(Feuil19!$C$1,1,MATCH($K$66,Feuil19!$C$1:$F$1,0)-1,COUNTA(OFFSET(Feuil19!$C$1,1,MATCH($K$66,Feuil19!$C$1:$F$1,0)-1,1048575,1)),1)</xm:f>
          </x14:formula1>
          <xm:sqref>L65 R65 O65</xm:sqref>
        </x14:dataValidation>
        <x14:dataValidation type="list" allowBlank="1" showInputMessage="1" showErrorMessage="1" xr:uid="{00000000-0002-0000-0100-0000D2000000}">
          <x14:formula1>
            <xm:f>OFFSET(Feuil19!$C$1,1,MATCH($K$65,Feuil19!$C$1:$F$1,0)-1,COUNTA(OFFSET(Feuil19!$C$1,1,MATCH($K$65,Feuil19!$C$1:$F$1,0)-1,1048575,1)),1)</xm:f>
          </x14:formula1>
          <xm:sqref>L64 R64 O64</xm:sqref>
        </x14:dataValidation>
        <x14:dataValidation type="list" allowBlank="1" showInputMessage="1" showErrorMessage="1" xr:uid="{00000000-0002-0000-0100-0000D3000000}">
          <x14:formula1>
            <xm:f>OFFSET(Feuil19!$C$1,1,MATCH($K$64,Feuil19!$C$1:$F$1,0)-1,COUNTA(OFFSET(Feuil19!$C$1,1,MATCH($K$64,Feuil19!$C$1:$F$1,0)-1,1048575,1)),1)</xm:f>
          </x14:formula1>
          <xm:sqref>L63 R63 O63</xm:sqref>
        </x14:dataValidation>
        <x14:dataValidation type="list" allowBlank="1" showInputMessage="1" showErrorMessage="1" xr:uid="{00000000-0002-0000-0100-0000D4000000}">
          <x14:formula1>
            <xm:f>OFFSET(Feuil19!$C$1,1,MATCH($K$63,Feuil19!$C$1:$F$1,0)-1,COUNTA(OFFSET(Feuil19!$C$1,1,MATCH($K$63,Feuil19!$C$1:$F$1,0)-1,1048575,1)),1)</xm:f>
          </x14:formula1>
          <xm:sqref>L62 R62 O62</xm:sqref>
        </x14:dataValidation>
        <x14:dataValidation type="list" allowBlank="1" showInputMessage="1" showErrorMessage="1" xr:uid="{00000000-0002-0000-0100-0000D5000000}">
          <x14:formula1>
            <xm:f>OFFSET(Feuil19!$C$1,1,MATCH($K$62,Feuil19!$C$1:$F$1,0)-1,COUNTA(OFFSET(Feuil19!$C$1,1,MATCH($K$62,Feuil19!$C$1:$F$1,0)-1,1048575,1)),1)</xm:f>
          </x14:formula1>
          <xm:sqref>L61 R61 O61</xm:sqref>
        </x14:dataValidation>
        <x14:dataValidation type="list" allowBlank="1" showInputMessage="1" showErrorMessage="1" xr:uid="{00000000-0002-0000-0100-0000D6000000}">
          <x14:formula1>
            <xm:f>OFFSET(Feuil19!$C$1,1,MATCH($K$61,Feuil19!$C$1:$F$1,0)-1,COUNTA(OFFSET(Feuil19!$C$1,1,MATCH($K$61,Feuil19!$C$1:$F$1,0)-1,1048575,1)),1)</xm:f>
          </x14:formula1>
          <xm:sqref>L60 R60 O60</xm:sqref>
        </x14:dataValidation>
        <x14:dataValidation type="list" allowBlank="1" showInputMessage="1" showErrorMessage="1" xr:uid="{00000000-0002-0000-0100-0000D7000000}">
          <x14:formula1>
            <xm:f>OFFSET(Feuil19!$C$1,1,MATCH($K$60,Feuil19!$C$1:$F$1,0)-1,COUNTA(OFFSET(Feuil19!$C$1,1,MATCH($K$60,Feuil19!$C$1:$F$1,0)-1,1048575,1)),1)</xm:f>
          </x14:formula1>
          <xm:sqref>L59 R59 O59</xm:sqref>
        </x14:dataValidation>
        <x14:dataValidation type="list" allowBlank="1" showInputMessage="1" showErrorMessage="1" xr:uid="{00000000-0002-0000-0100-0000D8000000}">
          <x14:formula1>
            <xm:f>OFFSET(Feuil19!$C$1,1,MATCH($K$59,Feuil19!$C$1:$F$1,0)-1,COUNTA(OFFSET(Feuil19!$C$1,1,MATCH($K$59,Feuil19!$C$1:$F$1,0)-1,1048575,1)),1)</xm:f>
          </x14:formula1>
          <xm:sqref>L58 R58 O58</xm:sqref>
        </x14:dataValidation>
        <x14:dataValidation type="list" allowBlank="1" showInputMessage="1" showErrorMessage="1" xr:uid="{00000000-0002-0000-0100-0000D9000000}">
          <x14:formula1>
            <xm:f>OFFSET(Feuil19!$C$1,1,MATCH($K$58,Feuil19!$C$1:$F$1,0)-1,COUNTA(OFFSET(Feuil19!$C$1,1,MATCH($K$58,Feuil19!$C$1:$F$1,0)-1,1048575,1)),1)</xm:f>
          </x14:formula1>
          <xm:sqref>L57 R57 O57</xm:sqref>
        </x14:dataValidation>
        <x14:dataValidation type="list" allowBlank="1" showInputMessage="1" showErrorMessage="1" xr:uid="{00000000-0002-0000-0100-0000DA000000}">
          <x14:formula1>
            <xm:f>OFFSET(Feuil19!$C$1,1,MATCH($K$57,Feuil19!$C$1:$F$1,0)-1,COUNTA(OFFSET(Feuil19!$C$1,1,MATCH($K$57,Feuil19!$C$1:$F$1,0)-1,1048575,1)),1)</xm:f>
          </x14:formula1>
          <xm:sqref>L56 R56 O56</xm:sqref>
        </x14:dataValidation>
        <x14:dataValidation type="list" allowBlank="1" showInputMessage="1" showErrorMessage="1" xr:uid="{00000000-0002-0000-0100-0000DB000000}">
          <x14:formula1>
            <xm:f>OFFSET(Feuil19!$C$1,1,MATCH($K$56,Feuil19!$C$1:$F$1,0)-1,COUNTA(OFFSET(Feuil19!$C$1,1,MATCH($K$56,Feuil19!$C$1:$F$1,0)-1,1048575,1)),1)</xm:f>
          </x14:formula1>
          <xm:sqref>L55 R55 O55</xm:sqref>
        </x14:dataValidation>
        <x14:dataValidation type="list" allowBlank="1" showInputMessage="1" showErrorMessage="1" xr:uid="{00000000-0002-0000-0100-0000DC000000}">
          <x14:formula1>
            <xm:f>OFFSET(Feuil19!$C$1,1,MATCH($K$55,Feuil19!$C$1:$F$1,0)-1,COUNTA(OFFSET(Feuil19!$C$1,1,MATCH($K$55,Feuil19!$C$1:$F$1,0)-1,1048575,1)),1)</xm:f>
          </x14:formula1>
          <xm:sqref>L54 R54 O54</xm:sqref>
        </x14:dataValidation>
        <x14:dataValidation type="list" allowBlank="1" showInputMessage="1" showErrorMessage="1" xr:uid="{00000000-0002-0000-0100-0000DD000000}">
          <x14:formula1>
            <xm:f>OFFSET(Feuil19!$C$1,1,MATCH($K$54,Feuil19!$C$1:$F$1,0)-1,COUNTA(OFFSET(Feuil19!$C$1,1,MATCH($K$54,Feuil19!$C$1:$F$1,0)-1,1048575,1)),1)</xm:f>
          </x14:formula1>
          <xm:sqref>L53 R53 O53</xm:sqref>
        </x14:dataValidation>
        <x14:dataValidation type="list" allowBlank="1" showInputMessage="1" showErrorMessage="1" xr:uid="{00000000-0002-0000-0100-0000DE000000}">
          <x14:formula1>
            <xm:f>OFFSET(Feuil19!$C$1,1,MATCH($K$53,Feuil19!$C$1:$F$1,0)-1,COUNTA(OFFSET(Feuil19!$C$1,1,MATCH($K$53,Feuil19!$C$1:$F$1,0)-1,1048575,1)),1)</xm:f>
          </x14:formula1>
          <xm:sqref>L52 R52 O52</xm:sqref>
        </x14:dataValidation>
        <x14:dataValidation type="list" allowBlank="1" showInputMessage="1" showErrorMessage="1" xr:uid="{00000000-0002-0000-0100-0000DF000000}">
          <x14:formula1>
            <xm:f>OFFSET(Feuil19!$C$1,1,MATCH($K$52,Feuil19!$C$1:$F$1,0)-1,COUNTA(OFFSET(Feuil19!$C$1,1,MATCH($K$52,Feuil19!$C$1:$F$1,0)-1,1048575,1)),1)</xm:f>
          </x14:formula1>
          <xm:sqref>L51 R51 O51</xm:sqref>
        </x14:dataValidation>
        <x14:dataValidation type="list" allowBlank="1" showInputMessage="1" showErrorMessage="1" xr:uid="{00000000-0002-0000-0100-0000E0000000}">
          <x14:formula1>
            <xm:f>OFFSET(Feuil19!$C$1,1,MATCH($K$51,Feuil19!$C$1:$F$1,0)-1,COUNTA(OFFSET(Feuil19!$C$1,1,MATCH($K$51,Feuil19!$C$1:$F$1,0)-1,1048575,1)),1)</xm:f>
          </x14:formula1>
          <xm:sqref>L50 R50 O50</xm:sqref>
        </x14:dataValidation>
        <x14:dataValidation type="list" allowBlank="1" showInputMessage="1" showErrorMessage="1" xr:uid="{00000000-0002-0000-0100-0000E1000000}">
          <x14:formula1>
            <xm:f>OFFSET(Feuil19!$C$1,1,MATCH($K$50,Feuil19!$C$1:$F$1,0)-1,COUNTA(OFFSET(Feuil19!$C$1,1,MATCH($K$50,Feuil19!$C$1:$F$1,0)-1,1048575,1)),1)</xm:f>
          </x14:formula1>
          <xm:sqref>L49 R49 O49</xm:sqref>
        </x14:dataValidation>
        <x14:dataValidation type="list" allowBlank="1" showInputMessage="1" showErrorMessage="1" xr:uid="{00000000-0002-0000-0100-0000E2000000}">
          <x14:formula1>
            <xm:f>OFFSET(Feuil19!$C$1,1,MATCH($K$49,Feuil19!$C$1:$F$1,0)-1,COUNTA(OFFSET(Feuil19!$C$1,1,MATCH($K$49,Feuil19!$C$1:$F$1,0)-1,1048575,1)),1)</xm:f>
          </x14:formula1>
          <xm:sqref>L48 R48 O48</xm:sqref>
        </x14:dataValidation>
        <x14:dataValidation type="list" allowBlank="1" showInputMessage="1" showErrorMessage="1" xr:uid="{00000000-0002-0000-0100-0000E3000000}">
          <x14:formula1>
            <xm:f>OFFSET(Feuil19!$C$1,1,MATCH($K$48,Feuil19!$C$1:$F$1,0)-1,COUNTA(OFFSET(Feuil19!$C$1,1,MATCH($K$48,Feuil19!$C$1:$F$1,0)-1,1048575,1)),1)</xm:f>
          </x14:formula1>
          <xm:sqref>L47 R47 O47</xm:sqref>
        </x14:dataValidation>
        <x14:dataValidation type="list" allowBlank="1" showInputMessage="1" showErrorMessage="1" xr:uid="{00000000-0002-0000-0100-0000E4000000}">
          <x14:formula1>
            <xm:f>OFFSET(Feuil19!$C$1,1,MATCH($K$47,Feuil19!$C$1:$F$1,0)-1,COUNTA(OFFSET(Feuil19!$C$1,1,MATCH($K$47,Feuil19!$C$1:$F$1,0)-1,1048575,1)),1)</xm:f>
          </x14:formula1>
          <xm:sqref>L46 R46 O46</xm:sqref>
        </x14:dataValidation>
        <x14:dataValidation type="list" allowBlank="1" showInputMessage="1" showErrorMessage="1" xr:uid="{00000000-0002-0000-0100-0000E5000000}">
          <x14:formula1>
            <xm:f>OFFSET(Feuil19!$C$1,1,MATCH($K$46,Feuil19!$C$1:$F$1,0)-1,COUNTA(OFFSET(Feuil19!$C$1,1,MATCH($K$46,Feuil19!$C$1:$F$1,0)-1,1048575,1)),1)</xm:f>
          </x14:formula1>
          <xm:sqref>L45 R45 O45</xm:sqref>
        </x14:dataValidation>
        <x14:dataValidation type="list" allowBlank="1" showInputMessage="1" showErrorMessage="1" xr:uid="{00000000-0002-0000-0100-0000E6000000}">
          <x14:formula1>
            <xm:f>OFFSET(Feuil19!$C$1,1,MATCH($K$45,Feuil19!$C$1:$F$1,0)-1,COUNTA(OFFSET(Feuil19!$C$1,1,MATCH($K$45,Feuil19!$C$1:$F$1,0)-1,1048575,1)),1)</xm:f>
          </x14:formula1>
          <xm:sqref>L44 R44 O44</xm:sqref>
        </x14:dataValidation>
        <x14:dataValidation type="list" allowBlank="1" showInputMessage="1" showErrorMessage="1" xr:uid="{00000000-0002-0000-0100-0000E7000000}">
          <x14:formula1>
            <xm:f>OFFSET(Feuil19!$C$1,1,MATCH($K$44,Feuil19!$C$1:$F$1,0)-1,COUNTA(OFFSET(Feuil19!$C$1,1,MATCH($K$44,Feuil19!$C$1:$F$1,0)-1,1048575,1)),1)</xm:f>
          </x14:formula1>
          <xm:sqref>L43 R43 O43</xm:sqref>
        </x14:dataValidation>
        <x14:dataValidation type="list" allowBlank="1" showInputMessage="1" showErrorMessage="1" xr:uid="{00000000-0002-0000-0100-0000E8000000}">
          <x14:formula1>
            <xm:f>OFFSET(Feuil19!$C$1,1,MATCH($K$43,Feuil19!$C$1:$F$1,0)-1,COUNTA(OFFSET(Feuil19!$C$1,1,MATCH($K$43,Feuil19!$C$1:$F$1,0)-1,1048575,1)),1)</xm:f>
          </x14:formula1>
          <xm:sqref>L42 R42 O42</xm:sqref>
        </x14:dataValidation>
        <x14:dataValidation type="list" allowBlank="1" showInputMessage="1" showErrorMessage="1" xr:uid="{00000000-0002-0000-0100-0000E9000000}">
          <x14:formula1>
            <xm:f>OFFSET(Feuil19!$C$1,1,MATCH($K$42,Feuil19!$C$1:$F$1,0)-1,COUNTA(OFFSET(Feuil19!$C$1,1,MATCH($K$42,Feuil19!$C$1:$F$1,0)-1,1048575,1)),1)</xm:f>
          </x14:formula1>
          <xm:sqref>L41 R41 O41</xm:sqref>
        </x14:dataValidation>
        <x14:dataValidation type="list" allowBlank="1" showInputMessage="1" showErrorMessage="1" xr:uid="{00000000-0002-0000-0100-0000EA000000}">
          <x14:formula1>
            <xm:f>OFFSET(Feuil19!$C$1,1,MATCH($K$41,Feuil19!$C$1:$F$1,0)-1,COUNTA(OFFSET(Feuil19!$C$1,1,MATCH($K$41,Feuil19!$C$1:$F$1,0)-1,1048575,1)),1)</xm:f>
          </x14:formula1>
          <xm:sqref>L40 R40 O40</xm:sqref>
        </x14:dataValidation>
        <x14:dataValidation type="list" allowBlank="1" showInputMessage="1" showErrorMessage="1" xr:uid="{00000000-0002-0000-0100-0000EB000000}">
          <x14:formula1>
            <xm:f>OFFSET(Feuil19!$C$1,1,MATCH($K$40,Feuil19!$C$1:$F$1,0)-1,COUNTA(OFFSET(Feuil19!$C$1,1,MATCH($K$40,Feuil19!$C$1:$F$1,0)-1,1048575,1)),1)</xm:f>
          </x14:formula1>
          <xm:sqref>L39 R39 O39</xm:sqref>
        </x14:dataValidation>
        <x14:dataValidation type="list" allowBlank="1" showInputMessage="1" showErrorMessage="1" xr:uid="{00000000-0002-0000-0100-0000EC000000}">
          <x14:formula1>
            <xm:f>OFFSET(Feuil19!$C$1,1,MATCH($K$39,Feuil19!$C$1:$F$1,0)-1,COUNTA(OFFSET(Feuil19!$C$1,1,MATCH($K$39,Feuil19!$C$1:$F$1,0)-1,1048575,1)),1)</xm:f>
          </x14:formula1>
          <xm:sqref>L38 R38 O38</xm:sqref>
        </x14:dataValidation>
        <x14:dataValidation type="list" allowBlank="1" showInputMessage="1" showErrorMessage="1" xr:uid="{00000000-0002-0000-0100-0000ED000000}">
          <x14:formula1>
            <xm:f>OFFSET(Feuil19!$C$1,1,MATCH($K$38,Feuil19!$C$1:$F$1,0)-1,COUNTA(OFFSET(Feuil19!$C$1,1,MATCH($K$38,Feuil19!$C$1:$F$1,0)-1,1048575,1)),1)</xm:f>
          </x14:formula1>
          <xm:sqref>L37 R37 O37</xm:sqref>
        </x14:dataValidation>
        <x14:dataValidation type="list" allowBlank="1" showInputMessage="1" showErrorMessage="1" xr:uid="{00000000-0002-0000-0100-0000EE000000}">
          <x14:formula1>
            <xm:f>OFFSET(Feuil19!$C$1,1,MATCH($K$37,Feuil19!$C$1:$F$1,0)-1,COUNTA(OFFSET(Feuil19!$C$1,1,MATCH($K$37,Feuil19!$C$1:$F$1,0)-1,1048575,1)),1)</xm:f>
          </x14:formula1>
          <xm:sqref>L36 R36 O36</xm:sqref>
        </x14:dataValidation>
        <x14:dataValidation type="list" allowBlank="1" showInputMessage="1" showErrorMessage="1" xr:uid="{00000000-0002-0000-0100-0000EF000000}">
          <x14:formula1>
            <xm:f>OFFSET(Feuil19!$C$1,1,MATCH($K$36,Feuil19!$C$1:$F$1,0)-1,COUNTA(OFFSET(Feuil19!$C$1,1,MATCH($K$36,Feuil19!$C$1:$F$1,0)-1,1048575,1)),1)</xm:f>
          </x14:formula1>
          <xm:sqref>L35 R35 O35</xm:sqref>
        </x14:dataValidation>
        <x14:dataValidation type="list" allowBlank="1" showInputMessage="1" showErrorMessage="1" xr:uid="{00000000-0002-0000-0100-0000F0000000}">
          <x14:formula1>
            <xm:f>OFFSET(Feuil19!$C$1,1,MATCH($K$35,Feuil19!$C$1:$F$1,0)-1,COUNTA(OFFSET(Feuil19!$C$1,1,MATCH($K$35,Feuil19!$C$1:$F$1,0)-1,1048575,1)),1)</xm:f>
          </x14:formula1>
          <xm:sqref>L34 R34 O34</xm:sqref>
        </x14:dataValidation>
        <x14:dataValidation type="list" allowBlank="1" showInputMessage="1" showErrorMessage="1" xr:uid="{00000000-0002-0000-0100-0000F1000000}">
          <x14:formula1>
            <xm:f>OFFSET(Feuil19!$C$1,1,MATCH($K$34,Feuil19!$C$1:$F$1,0)-1,COUNTA(OFFSET(Feuil19!$C$1,1,MATCH($K$34,Feuil19!$C$1:$F$1,0)-1,1048575,1)),1)</xm:f>
          </x14:formula1>
          <xm:sqref>L33 R33 O33</xm:sqref>
        </x14:dataValidation>
        <x14:dataValidation type="list" allowBlank="1" showInputMessage="1" showErrorMessage="1" xr:uid="{00000000-0002-0000-0100-0000F2000000}">
          <x14:formula1>
            <xm:f>OFFSET(Feuil19!$C$1,1,MATCH($K$33,Feuil19!$C$1:$F$1,0)-1,COUNTA(OFFSET(Feuil19!$C$1,1,MATCH($K$33,Feuil19!$C$1:$F$1,0)-1,1048575,1)),1)</xm:f>
          </x14:formula1>
          <xm:sqref>L32 R32 O32</xm:sqref>
        </x14:dataValidation>
        <x14:dataValidation type="list" allowBlank="1" showInputMessage="1" showErrorMessage="1" xr:uid="{00000000-0002-0000-0100-0000F3000000}">
          <x14:formula1>
            <xm:f>OFFSET(Feuil19!$C$1,1,MATCH($K$32,Feuil19!$C$1:$F$1,0)-1,COUNTA(OFFSET(Feuil19!$C$1,1,MATCH($K$32,Feuil19!$C$1:$F$1,0)-1,1048575,1)),1)</xm:f>
          </x14:formula1>
          <xm:sqref>L31 R31 O31</xm:sqref>
        </x14:dataValidation>
        <x14:dataValidation type="list" allowBlank="1" showInputMessage="1" showErrorMessage="1" xr:uid="{00000000-0002-0000-0100-0000F4000000}">
          <x14:formula1>
            <xm:f>OFFSET(Feuil19!$C$1,1,MATCH($K$31,Feuil19!$C$1:$F$1,0)-1,COUNTA(OFFSET(Feuil19!$C$1,1,MATCH($K$31,Feuil19!$C$1:$F$1,0)-1,1048575,1)),1)</xm:f>
          </x14:formula1>
          <xm:sqref>L30 R30 O30</xm:sqref>
        </x14:dataValidation>
        <x14:dataValidation type="list" allowBlank="1" showInputMessage="1" showErrorMessage="1" xr:uid="{00000000-0002-0000-0100-0000F5000000}">
          <x14:formula1>
            <xm:f>OFFSET(Feuil19!$C$1,1,MATCH($K$30,Feuil19!$C$1:$F$1,0)-1,COUNTA(OFFSET(Feuil19!$C$1,1,MATCH($K$30,Feuil19!$C$1:$F$1,0)-1,1048575,1)),1)</xm:f>
          </x14:formula1>
          <xm:sqref>L29 R29 O29</xm:sqref>
        </x14:dataValidation>
        <x14:dataValidation type="list" allowBlank="1" showInputMessage="1" showErrorMessage="1" xr:uid="{00000000-0002-0000-0100-0000F6000000}">
          <x14:formula1>
            <xm:f>OFFSET(Feuil19!$C$1,1,MATCH($K$29,Feuil19!$C$1:$F$1,0)-1,COUNTA(OFFSET(Feuil19!$C$1,1,MATCH($K$29,Feuil19!$C$1:$F$1,0)-1,1048575,1)),1)</xm:f>
          </x14:formula1>
          <xm:sqref>L28 R28 O28</xm:sqref>
        </x14:dataValidation>
        <x14:dataValidation type="list" allowBlank="1" showInputMessage="1" showErrorMessage="1" xr:uid="{00000000-0002-0000-0100-0000F7000000}">
          <x14:formula1>
            <xm:f>OFFSET(Feuil19!$C$1,1,MATCH($K$28,Feuil19!$C$1:$F$1,0)-1,COUNTA(OFFSET(Feuil19!$C$1,1,MATCH($K$28,Feuil19!$C$1:$F$1,0)-1,1048575,1)),1)</xm:f>
          </x14:formula1>
          <xm:sqref>L27 R27 O27</xm:sqref>
        </x14:dataValidation>
        <x14:dataValidation type="list" allowBlank="1" showInputMessage="1" showErrorMessage="1" xr:uid="{00000000-0002-0000-0100-0000F8000000}">
          <x14:formula1>
            <xm:f>OFFSET(Feuil19!$C$1,1,MATCH($K$27,Feuil19!$C$1:$F$1,0)-1,COUNTA(OFFSET(Feuil19!$C$1,1,MATCH($K$27,Feuil19!$C$1:$F$1,0)-1,1048575,1)),1)</xm:f>
          </x14:formula1>
          <xm:sqref>L26 R26 O26</xm:sqref>
        </x14:dataValidation>
        <x14:dataValidation type="list" allowBlank="1" showInputMessage="1" showErrorMessage="1" xr:uid="{00000000-0002-0000-0100-0000F9000000}">
          <x14:formula1>
            <xm:f>OFFSET(Feuil19!$C$1,1,MATCH($K$26,Feuil19!$C$1:$F$1,0)-1,COUNTA(OFFSET(Feuil19!$C$1,1,MATCH($K$26,Feuil19!$C$1:$F$1,0)-1,1048575,1)),1)</xm:f>
          </x14:formula1>
          <xm:sqref>L25 R25 O25</xm:sqref>
        </x14:dataValidation>
        <x14:dataValidation type="list" allowBlank="1" showInputMessage="1" showErrorMessage="1" xr:uid="{00000000-0002-0000-0100-0000FA000000}">
          <x14:formula1>
            <xm:f>OFFSET(Feuil19!$C$1,1,MATCH($K$25,Feuil19!$C$1:$F$1,0)-1,COUNTA(OFFSET(Feuil19!$C$1,1,MATCH($K$25,Feuil19!$C$1:$F$1,0)-1,1048575,1)),1)</xm:f>
          </x14:formula1>
          <xm:sqref>L24 R24 O24</xm:sqref>
        </x14:dataValidation>
        <x14:dataValidation type="list" allowBlank="1" showInputMessage="1" showErrorMessage="1" xr:uid="{00000000-0002-0000-0100-0000FB000000}">
          <x14:formula1>
            <xm:f>OFFSET(Feuil19!$C$1,1,MATCH($K$24,Feuil19!$C$1:$F$1,0)-1,COUNTA(OFFSET(Feuil19!$C$1,1,MATCH($K$24,Feuil19!$C$1:$F$1,0)-1,1048575,1)),1)</xm:f>
          </x14:formula1>
          <xm:sqref>L23 R23 O23</xm:sqref>
        </x14:dataValidation>
        <x14:dataValidation type="list" allowBlank="1" showInputMessage="1" showErrorMessage="1" xr:uid="{00000000-0002-0000-0100-0000FC000000}">
          <x14:formula1>
            <xm:f>OFFSET(Feuil19!$C$1,1,MATCH($K$23,Feuil19!$C$1:$F$1,0)-1,COUNTA(OFFSET(Feuil19!$C$1,1,MATCH($K$23,Feuil19!$C$1:$F$1,0)-1,1048575,1)),1)</xm:f>
          </x14:formula1>
          <xm:sqref>L22 R22 O22</xm:sqref>
        </x14:dataValidation>
        <x14:dataValidation type="list" allowBlank="1" showInputMessage="1" showErrorMessage="1" xr:uid="{00000000-0002-0000-0100-0000FD000000}">
          <x14:formula1>
            <xm:f>OFFSET(Feuil19!$C$1,1,MATCH($K$22,Feuil19!$C$1:$F$1,0)-1,COUNTA(OFFSET(Feuil19!$C$1,1,MATCH($K$22,Feuil19!$C$1:$F$1,0)-1,1048575,1)),1)</xm:f>
          </x14:formula1>
          <xm:sqref>L21 R21 O21</xm:sqref>
        </x14:dataValidation>
        <x14:dataValidation type="list" allowBlank="1" showInputMessage="1" showErrorMessage="1" xr:uid="{00000000-0002-0000-0100-0000FE000000}">
          <x14:formula1>
            <xm:f>OFFSET(Feuil19!$C$1,1,MATCH($K$21,Feuil19!$C$1:$F$1,0)-1,COUNTA(OFFSET(Feuil19!$C$1,1,MATCH($K$21,Feuil19!$C$1:$F$1,0)-1,1048575,1)),1)</xm:f>
          </x14:formula1>
          <xm:sqref>L20 R20 O20</xm:sqref>
        </x14:dataValidation>
        <x14:dataValidation type="list" allowBlank="1" showInputMessage="1" showErrorMessage="1" xr:uid="{00000000-0002-0000-0100-0000FF000000}">
          <x14:formula1>
            <xm:f>OFFSET(Feuil19!$C$1,1,MATCH($K$20,Feuil19!$C$1:$F$1,0)-1,COUNTA(OFFSET(Feuil19!$C$1,1,MATCH($K$20,Feuil19!$C$1:$F$1,0)-1,1048575,1)),1)</xm:f>
          </x14:formula1>
          <xm:sqref>L19 R19 O19</xm:sqref>
        </x14:dataValidation>
        <x14:dataValidation type="list" allowBlank="1" showInputMessage="1" showErrorMessage="1" xr:uid="{00000000-0002-0000-0100-000000010000}">
          <x14:formula1>
            <xm:f>OFFSET(Feuil19!$C$1,1,MATCH($K$19,Feuil19!$C$1:$F$1,0)-1,COUNTA(OFFSET(Feuil19!$C$1,1,MATCH($K$19,Feuil19!$C$1:$F$1,0)-1,1048575,1)),1)</xm:f>
          </x14:formula1>
          <xm:sqref>L18 R18 O18</xm:sqref>
        </x14:dataValidation>
        <x14:dataValidation type="list" allowBlank="1" showInputMessage="1" showErrorMessage="1" xr:uid="{00000000-0002-0000-0100-000001010000}">
          <x14:formula1>
            <xm:f>OFFSET(Feuil19!$C$1,1,MATCH($K$18,Feuil19!$C$1:$F$1,0)-1,COUNTA(OFFSET(Feuil19!$C$1,1,MATCH($K$18,Feuil19!$C$1:$F$1,0)-1,1048575,1)),1)</xm:f>
          </x14:formula1>
          <xm:sqref>L17 R17 O17</xm:sqref>
        </x14:dataValidation>
        <x14:dataValidation type="list" allowBlank="1" showInputMessage="1" showErrorMessage="1" xr:uid="{00000000-0002-0000-0100-000002010000}">
          <x14:formula1>
            <xm:f>OFFSET(Feuil19!$C$1,1,MATCH($K$17,Feuil19!$C$1:$F$1,0)-1,COUNTA(OFFSET(Feuil19!$C$1,1,MATCH($K$17,Feuil19!$C$1:$F$1,0)-1,1048575,1)),1)</xm:f>
          </x14:formula1>
          <xm:sqref>L16 R16 O16</xm:sqref>
        </x14:dataValidation>
        <x14:dataValidation type="list" allowBlank="1" showInputMessage="1" showErrorMessage="1" xr:uid="{00000000-0002-0000-0100-000003010000}">
          <x14:formula1>
            <xm:f>OFFSET(Feuil19!$C$1,1,MATCH($K$16,Feuil19!$C$1:$F$1,0)-1,COUNTA(OFFSET(Feuil19!$C$1,1,MATCH($K$16,Feuil19!$C$1:$F$1,0)-1,1048575,1)),1)</xm:f>
          </x14:formula1>
          <xm:sqref>L15 R15 O15</xm:sqref>
        </x14:dataValidation>
        <x14:dataValidation type="list" allowBlank="1" showInputMessage="1" showErrorMessage="1" xr:uid="{00000000-0002-0000-0100-000004010000}">
          <x14:formula1>
            <xm:f>OFFSET(Feuil19!$C$1,1,MATCH($K$15,Feuil19!$C$1:$F$1,0)-1,COUNTA(OFFSET(Feuil19!$C$1,1,MATCH($K$15,Feuil19!$C$1:$F$1,0)-1,1048575,1)),1)</xm:f>
          </x14:formula1>
          <xm:sqref>L14 R14 O14</xm:sqref>
        </x14:dataValidation>
        <x14:dataValidation type="list" allowBlank="1" showInputMessage="1" showErrorMessage="1" xr:uid="{00000000-0002-0000-0100-000005010000}">
          <x14:formula1>
            <xm:f>OFFSET(Feuil19!$C$1,1,MATCH($K$14,Feuil19!$C$1:$F$1,0)-1,COUNTA(OFFSET(Feuil19!$C$1,1,MATCH($K$14,Feuil19!$C$1:$F$1,0)-1,1048575,1)),1)</xm:f>
          </x14:formula1>
          <xm:sqref>L13 R13 O13</xm:sqref>
        </x14:dataValidation>
        <x14:dataValidation type="list" allowBlank="1" showInputMessage="1" showErrorMessage="1" xr:uid="{00000000-0002-0000-0100-000006010000}">
          <x14:formula1>
            <xm:f>OFFSET(Feuil19!$C$1,1,MATCH($K$13,Feuil19!$C$1:$F$1,0)-1,COUNTA(OFFSET(Feuil19!$C$1,1,MATCH($K$13,Feuil19!$C$1:$F$1,0)-1,1048575,1)),1)</xm:f>
          </x14:formula1>
          <xm:sqref>L12 R12 O12</xm:sqref>
        </x14:dataValidation>
        <x14:dataValidation type="list" allowBlank="1" showInputMessage="1" showErrorMessage="1" xr:uid="{00000000-0002-0000-0100-000007010000}">
          <x14:formula1>
            <xm:f>Feuil19!$C$1:$F$1</xm:f>
          </x14:formula1>
          <xm:sqref>K12:K273 N12:N273 Q12:Q273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74"/>
  <sheetViews>
    <sheetView tabSelected="1" zoomScaleNormal="100" workbookViewId="0">
      <selection activeCell="B1" sqref="B1:E1"/>
    </sheetView>
  </sheetViews>
  <sheetFormatPr baseColWidth="10" defaultColWidth="11.44140625" defaultRowHeight="14.4" x14ac:dyDescent="0.3"/>
  <cols>
    <col min="1" max="10" width="11.44140625" style="451"/>
    <col min="11" max="11" width="21.33203125" style="451" customWidth="1"/>
    <col min="12" max="12" width="22.88671875" style="451" customWidth="1"/>
    <col min="13" max="16384" width="11.44140625" style="451"/>
  </cols>
  <sheetData>
    <row r="1" spans="1:19" x14ac:dyDescent="0.3">
      <c r="B1" s="823" t="s">
        <v>1112</v>
      </c>
      <c r="C1" s="823"/>
      <c r="D1" s="823"/>
      <c r="E1" s="823"/>
    </row>
    <row r="2" spans="1:19" ht="15.6" x14ac:dyDescent="0.3">
      <c r="A2" s="453"/>
      <c r="B2" s="453"/>
      <c r="C2" s="453"/>
      <c r="D2" s="453"/>
      <c r="E2" s="453"/>
      <c r="F2" s="453"/>
      <c r="G2" s="367"/>
      <c r="H2" s="463"/>
      <c r="I2" s="463"/>
      <c r="J2" s="463"/>
    </row>
    <row r="3" spans="1:19" ht="31.2" x14ac:dyDescent="0.3">
      <c r="A3" s="453"/>
      <c r="B3" s="720" t="s">
        <v>0</v>
      </c>
      <c r="C3" s="720"/>
      <c r="D3" s="453"/>
      <c r="E3" s="368" t="s">
        <v>1</v>
      </c>
      <c r="F3" s="710" t="s">
        <v>2</v>
      </c>
      <c r="G3" s="711"/>
      <c r="H3" s="712"/>
      <c r="J3" s="453"/>
    </row>
    <row r="4" spans="1:19" ht="15.6" x14ac:dyDescent="0.3">
      <c r="A4" s="453"/>
      <c r="B4" s="720"/>
      <c r="C4" s="720"/>
      <c r="D4" s="453"/>
      <c r="E4" s="369" t="s">
        <v>3</v>
      </c>
      <c r="F4" s="710" t="s">
        <v>4</v>
      </c>
      <c r="G4" s="711"/>
      <c r="H4" s="712"/>
      <c r="J4" s="453"/>
    </row>
    <row r="5" spans="1:19" ht="15.6" x14ac:dyDescent="0.3">
      <c r="A5" s="453"/>
      <c r="B5" s="720" t="s">
        <v>142</v>
      </c>
      <c r="C5" s="720"/>
      <c r="D5" s="453"/>
      <c r="E5" s="368" t="s">
        <v>6</v>
      </c>
      <c r="F5" s="710" t="s">
        <v>143</v>
      </c>
      <c r="G5" s="711"/>
      <c r="H5" s="712"/>
      <c r="J5" s="453"/>
    </row>
    <row r="6" spans="1:19" ht="46.8" x14ac:dyDescent="0.3">
      <c r="A6" s="453"/>
      <c r="B6" s="720"/>
      <c r="C6" s="720"/>
      <c r="D6" s="453"/>
      <c r="E6" s="368" t="s">
        <v>8</v>
      </c>
      <c r="F6" s="710" t="s">
        <v>9</v>
      </c>
      <c r="G6" s="711"/>
      <c r="H6" s="712"/>
      <c r="J6" s="453"/>
    </row>
    <row r="7" spans="1:19" ht="15.6" x14ac:dyDescent="0.3">
      <c r="A7" s="453"/>
      <c r="B7" s="453"/>
      <c r="C7" s="453"/>
      <c r="D7" s="453"/>
      <c r="E7" s="371" t="s">
        <v>10</v>
      </c>
      <c r="F7" s="710">
        <v>25</v>
      </c>
      <c r="G7" s="733"/>
      <c r="H7" s="734"/>
      <c r="J7" s="453"/>
    </row>
    <row r="8" spans="1:19" ht="15.6" x14ac:dyDescent="0.3">
      <c r="A8" s="453"/>
      <c r="B8" s="453"/>
      <c r="C8" s="453"/>
      <c r="D8" s="370"/>
      <c r="E8" s="370"/>
      <c r="F8" s="370"/>
      <c r="G8" s="370"/>
      <c r="H8" s="453"/>
      <c r="I8" s="453"/>
      <c r="J8" s="453"/>
    </row>
    <row r="9" spans="1:19" ht="16.2" thickBot="1" x14ac:dyDescent="0.35">
      <c r="A9" s="453"/>
      <c r="B9" s="453"/>
      <c r="C9" s="453"/>
      <c r="D9" s="463"/>
      <c r="E9" s="463"/>
      <c r="F9" s="463"/>
      <c r="G9" s="463"/>
      <c r="H9" s="453"/>
      <c r="I9" s="453"/>
      <c r="J9" s="453"/>
    </row>
    <row r="10" spans="1:19" ht="15.75" customHeight="1" x14ac:dyDescent="0.3">
      <c r="A10" s="426"/>
      <c r="B10" s="713" t="s">
        <v>11</v>
      </c>
      <c r="C10" s="714"/>
      <c r="D10" s="714"/>
      <c r="E10" s="714"/>
      <c r="F10" s="715"/>
      <c r="G10" s="716" t="s">
        <v>12</v>
      </c>
      <c r="H10" s="716" t="s">
        <v>13</v>
      </c>
      <c r="I10" s="705" t="s">
        <v>14</v>
      </c>
      <c r="J10" s="716" t="s">
        <v>15</v>
      </c>
      <c r="K10" s="692" t="s">
        <v>994</v>
      </c>
      <c r="L10" s="692" t="s">
        <v>992</v>
      </c>
      <c r="M10" s="692" t="s">
        <v>993</v>
      </c>
      <c r="N10" s="692" t="s">
        <v>994</v>
      </c>
      <c r="O10" s="692" t="s">
        <v>992</v>
      </c>
      <c r="P10" s="692" t="s">
        <v>993</v>
      </c>
      <c r="Q10" s="692" t="s">
        <v>994</v>
      </c>
      <c r="R10" s="692" t="s">
        <v>992</v>
      </c>
      <c r="S10" s="692" t="s">
        <v>993</v>
      </c>
    </row>
    <row r="11" spans="1:19" ht="16.5" customHeight="1" thickBot="1" x14ac:dyDescent="0.35">
      <c r="A11" s="426"/>
      <c r="B11" s="470" t="s">
        <v>16</v>
      </c>
      <c r="C11" s="718" t="s">
        <v>17</v>
      </c>
      <c r="D11" s="719"/>
      <c r="E11" s="469" t="s">
        <v>18</v>
      </c>
      <c r="F11" s="469" t="s">
        <v>19</v>
      </c>
      <c r="G11" s="717"/>
      <c r="H11" s="717"/>
      <c r="I11" s="706"/>
      <c r="J11" s="717"/>
      <c r="K11" s="693"/>
      <c r="L11" s="693"/>
      <c r="M11" s="693"/>
      <c r="N11" s="693"/>
      <c r="O11" s="693"/>
      <c r="P11" s="693"/>
      <c r="Q11" s="693"/>
      <c r="R11" s="693"/>
      <c r="S11" s="693"/>
    </row>
    <row r="12" spans="1:19" ht="140.4" x14ac:dyDescent="0.3">
      <c r="A12" s="707" t="s">
        <v>20</v>
      </c>
      <c r="B12" s="694" t="s">
        <v>21</v>
      </c>
      <c r="C12" s="695" t="s">
        <v>22</v>
      </c>
      <c r="D12" s="696"/>
      <c r="E12" s="701">
        <v>6</v>
      </c>
      <c r="F12" s="701" t="s">
        <v>23</v>
      </c>
      <c r="G12" s="388" t="s">
        <v>24</v>
      </c>
      <c r="H12" s="393" t="s">
        <v>25</v>
      </c>
      <c r="I12" s="389" t="s">
        <v>23</v>
      </c>
      <c r="J12" s="413" t="s">
        <v>26</v>
      </c>
      <c r="K12" s="493" t="s">
        <v>595</v>
      </c>
      <c r="L12" s="493" t="s">
        <v>453</v>
      </c>
      <c r="M12" s="493"/>
      <c r="N12" s="493"/>
      <c r="O12" s="493"/>
      <c r="P12" s="493"/>
      <c r="Q12" s="493"/>
      <c r="R12" s="493"/>
      <c r="S12" s="493"/>
    </row>
    <row r="13" spans="1:19" ht="78" x14ac:dyDescent="0.3">
      <c r="A13" s="708"/>
      <c r="B13" s="694"/>
      <c r="C13" s="697"/>
      <c r="D13" s="698"/>
      <c r="E13" s="701"/>
      <c r="F13" s="701"/>
      <c r="G13" s="360" t="s">
        <v>27</v>
      </c>
      <c r="H13" s="400" t="s">
        <v>28</v>
      </c>
      <c r="I13" s="364" t="s">
        <v>23</v>
      </c>
      <c r="J13" s="410" t="s">
        <v>26</v>
      </c>
      <c r="K13" s="493" t="s">
        <v>595</v>
      </c>
      <c r="L13" s="493" t="s">
        <v>453</v>
      </c>
      <c r="M13" s="493"/>
      <c r="N13" s="493"/>
      <c r="O13" s="493"/>
      <c r="P13" s="493"/>
      <c r="Q13" s="493"/>
      <c r="R13" s="493"/>
      <c r="S13" s="493"/>
    </row>
    <row r="14" spans="1:19" ht="140.4" x14ac:dyDescent="0.3">
      <c r="A14" s="708"/>
      <c r="B14" s="694"/>
      <c r="C14" s="697"/>
      <c r="D14" s="698"/>
      <c r="E14" s="701"/>
      <c r="F14" s="701"/>
      <c r="G14" s="360" t="s">
        <v>29</v>
      </c>
      <c r="H14" s="400" t="s">
        <v>30</v>
      </c>
      <c r="I14" s="364" t="s">
        <v>23</v>
      </c>
      <c r="J14" s="410" t="s">
        <v>26</v>
      </c>
      <c r="K14" s="493" t="s">
        <v>595</v>
      </c>
      <c r="L14" s="493" t="s">
        <v>453</v>
      </c>
      <c r="M14" s="493"/>
      <c r="N14" s="493"/>
      <c r="O14" s="493"/>
      <c r="P14" s="493"/>
      <c r="Q14" s="493"/>
      <c r="R14" s="493"/>
      <c r="S14" s="493"/>
    </row>
    <row r="15" spans="1:19" ht="46.8" x14ac:dyDescent="0.3">
      <c r="A15" s="708"/>
      <c r="B15" s="694"/>
      <c r="C15" s="697"/>
      <c r="D15" s="698"/>
      <c r="E15" s="701"/>
      <c r="F15" s="701"/>
      <c r="G15" s="360" t="s">
        <v>31</v>
      </c>
      <c r="H15" s="393" t="s">
        <v>144</v>
      </c>
      <c r="I15" s="389" t="s">
        <v>23</v>
      </c>
      <c r="J15" s="410" t="s">
        <v>33</v>
      </c>
      <c r="K15" s="493" t="s">
        <v>595</v>
      </c>
      <c r="L15" s="493" t="s">
        <v>453</v>
      </c>
      <c r="M15" s="493"/>
      <c r="N15" s="493"/>
      <c r="O15" s="493"/>
      <c r="P15" s="493"/>
      <c r="Q15" s="493"/>
      <c r="R15" s="493"/>
      <c r="S15" s="493"/>
    </row>
    <row r="16" spans="1:19" ht="43.2" x14ac:dyDescent="0.3">
      <c r="A16" s="708"/>
      <c r="B16" s="694"/>
      <c r="C16" s="697"/>
      <c r="D16" s="698"/>
      <c r="E16" s="701"/>
      <c r="F16" s="701"/>
      <c r="G16" s="360" t="s">
        <v>52</v>
      </c>
      <c r="H16" s="411" t="s">
        <v>35</v>
      </c>
      <c r="I16" s="364" t="s">
        <v>23</v>
      </c>
      <c r="J16" s="410" t="s">
        <v>33</v>
      </c>
      <c r="K16" s="493" t="s">
        <v>595</v>
      </c>
      <c r="L16" s="493" t="s">
        <v>453</v>
      </c>
      <c r="M16" s="493"/>
      <c r="N16" s="493"/>
      <c r="O16" s="493"/>
      <c r="P16" s="493"/>
      <c r="Q16" s="493"/>
      <c r="R16" s="493"/>
      <c r="S16" s="493"/>
    </row>
    <row r="17" spans="1:19" ht="15.6" x14ac:dyDescent="0.3">
      <c r="A17" s="708"/>
      <c r="B17" s="694"/>
      <c r="C17" s="697"/>
      <c r="D17" s="698"/>
      <c r="E17" s="701"/>
      <c r="F17" s="701"/>
      <c r="G17" s="472"/>
      <c r="H17" s="372"/>
      <c r="I17" s="373"/>
      <c r="J17" s="491"/>
      <c r="K17" s="493"/>
      <c r="L17" s="493"/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08"/>
      <c r="B18" s="694"/>
      <c r="C18" s="697"/>
      <c r="D18" s="698"/>
      <c r="E18" s="701"/>
      <c r="F18" s="701"/>
      <c r="G18" s="472"/>
      <c r="H18" s="374"/>
      <c r="I18" s="375"/>
      <c r="J18" s="491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08"/>
      <c r="B19" s="694"/>
      <c r="C19" s="697"/>
      <c r="D19" s="698"/>
      <c r="E19" s="701"/>
      <c r="F19" s="701"/>
      <c r="G19" s="472"/>
      <c r="H19" s="372"/>
      <c r="I19" s="373"/>
      <c r="J19" s="491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08"/>
      <c r="B20" s="694"/>
      <c r="C20" s="697"/>
      <c r="D20" s="698"/>
      <c r="E20" s="701"/>
      <c r="F20" s="701"/>
      <c r="G20" s="472"/>
      <c r="H20" s="372"/>
      <c r="I20" s="373"/>
      <c r="J20" s="491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08"/>
      <c r="B21" s="694"/>
      <c r="C21" s="697"/>
      <c r="D21" s="698"/>
      <c r="E21" s="701"/>
      <c r="F21" s="701"/>
      <c r="G21" s="472"/>
      <c r="H21" s="372"/>
      <c r="I21" s="373"/>
      <c r="J21" s="491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08"/>
      <c r="B22" s="694"/>
      <c r="C22" s="697"/>
      <c r="D22" s="698"/>
      <c r="E22" s="701"/>
      <c r="F22" s="701"/>
      <c r="G22" s="472"/>
      <c r="H22" s="374"/>
      <c r="I22" s="375"/>
      <c r="J22" s="491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08"/>
      <c r="B23" s="694"/>
      <c r="C23" s="699"/>
      <c r="D23" s="700"/>
      <c r="E23" s="702"/>
      <c r="F23" s="702"/>
      <c r="G23" s="472"/>
      <c r="H23" s="374"/>
      <c r="I23" s="375"/>
      <c r="J23" s="491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08"/>
      <c r="B24" s="694"/>
      <c r="C24" s="473"/>
      <c r="D24" s="474"/>
      <c r="E24" s="475"/>
      <c r="F24" s="475"/>
      <c r="G24" s="475"/>
      <c r="H24" s="376"/>
      <c r="I24" s="377"/>
      <c r="J24" s="492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109.2" x14ac:dyDescent="0.3">
      <c r="A25" s="708"/>
      <c r="B25" s="694" t="s">
        <v>36</v>
      </c>
      <c r="C25" s="695" t="s">
        <v>37</v>
      </c>
      <c r="D25" s="696"/>
      <c r="E25" s="701">
        <v>6</v>
      </c>
      <c r="F25" s="701" t="s">
        <v>23</v>
      </c>
      <c r="G25" s="360" t="s">
        <v>38</v>
      </c>
      <c r="H25" s="395" t="s">
        <v>145</v>
      </c>
      <c r="I25" s="364" t="s">
        <v>23</v>
      </c>
      <c r="J25" s="410" t="s">
        <v>33</v>
      </c>
      <c r="K25" s="493" t="s">
        <v>595</v>
      </c>
      <c r="L25" s="493" t="s">
        <v>483</v>
      </c>
      <c r="M25" s="493"/>
      <c r="N25" s="493"/>
      <c r="O25" s="493"/>
      <c r="P25" s="493"/>
      <c r="Q25" s="493"/>
      <c r="R25" s="493"/>
      <c r="S25" s="493"/>
    </row>
    <row r="26" spans="1:19" ht="15.6" x14ac:dyDescent="0.3">
      <c r="A26" s="708"/>
      <c r="B26" s="694"/>
      <c r="C26" s="697"/>
      <c r="D26" s="698"/>
      <c r="E26" s="701"/>
      <c r="F26" s="701"/>
      <c r="G26" s="472" t="s">
        <v>40</v>
      </c>
      <c r="H26" s="372"/>
      <c r="I26" s="373"/>
      <c r="J26" s="491"/>
      <c r="K26" s="493"/>
      <c r="L26" s="493"/>
      <c r="M26" s="493"/>
      <c r="N26" s="493"/>
      <c r="O26" s="493"/>
      <c r="P26" s="493"/>
      <c r="Q26" s="493"/>
      <c r="R26" s="493"/>
      <c r="S26" s="493"/>
    </row>
    <row r="27" spans="1:19" ht="15.6" x14ac:dyDescent="0.3">
      <c r="A27" s="708"/>
      <c r="B27" s="694"/>
      <c r="C27" s="697"/>
      <c r="D27" s="698"/>
      <c r="E27" s="701"/>
      <c r="F27" s="701"/>
      <c r="G27" s="472" t="s">
        <v>41</v>
      </c>
      <c r="H27" s="372"/>
      <c r="I27" s="373"/>
      <c r="J27" s="491"/>
      <c r="K27" s="493"/>
      <c r="L27" s="493"/>
      <c r="M27" s="493"/>
      <c r="N27" s="493"/>
      <c r="O27" s="493"/>
      <c r="P27" s="493"/>
      <c r="Q27" s="493"/>
      <c r="R27" s="493"/>
      <c r="S27" s="493"/>
    </row>
    <row r="28" spans="1:19" ht="15.6" x14ac:dyDescent="0.3">
      <c r="A28" s="708"/>
      <c r="B28" s="694"/>
      <c r="C28" s="697"/>
      <c r="D28" s="698"/>
      <c r="E28" s="701"/>
      <c r="F28" s="701"/>
      <c r="G28" s="472"/>
      <c r="H28" s="372"/>
      <c r="I28" s="373"/>
      <c r="J28" s="491"/>
      <c r="K28" s="493"/>
      <c r="L28" s="493"/>
      <c r="M28" s="493"/>
      <c r="N28" s="493"/>
      <c r="O28" s="493"/>
      <c r="P28" s="493"/>
      <c r="Q28" s="493"/>
      <c r="R28" s="493"/>
      <c r="S28" s="493"/>
    </row>
    <row r="29" spans="1:19" ht="15.6" x14ac:dyDescent="0.3">
      <c r="A29" s="708"/>
      <c r="B29" s="694"/>
      <c r="C29" s="697"/>
      <c r="D29" s="698"/>
      <c r="E29" s="701"/>
      <c r="F29" s="701"/>
      <c r="G29" s="472"/>
      <c r="H29" s="372"/>
      <c r="I29" s="373"/>
      <c r="J29" s="491"/>
      <c r="K29" s="493"/>
      <c r="L29" s="493"/>
      <c r="M29" s="493"/>
      <c r="N29" s="493"/>
      <c r="O29" s="493"/>
      <c r="P29" s="493"/>
      <c r="Q29" s="493"/>
      <c r="R29" s="493"/>
      <c r="S29" s="493"/>
    </row>
    <row r="30" spans="1:19" ht="15.6" x14ac:dyDescent="0.3">
      <c r="A30" s="708"/>
      <c r="B30" s="694"/>
      <c r="C30" s="697"/>
      <c r="D30" s="698"/>
      <c r="E30" s="701"/>
      <c r="F30" s="701"/>
      <c r="G30" s="472"/>
      <c r="H30" s="372"/>
      <c r="I30" s="373"/>
      <c r="J30" s="491"/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15.6" x14ac:dyDescent="0.3">
      <c r="A31" s="708"/>
      <c r="B31" s="694"/>
      <c r="C31" s="697"/>
      <c r="D31" s="698"/>
      <c r="E31" s="701"/>
      <c r="F31" s="701"/>
      <c r="G31" s="472"/>
      <c r="H31" s="374"/>
      <c r="I31" s="375"/>
      <c r="J31" s="491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08"/>
      <c r="B32" s="694"/>
      <c r="C32" s="697"/>
      <c r="D32" s="698"/>
      <c r="E32" s="701"/>
      <c r="F32" s="701"/>
      <c r="G32" s="472"/>
      <c r="H32" s="372"/>
      <c r="I32" s="373"/>
      <c r="J32" s="491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08"/>
      <c r="B33" s="694"/>
      <c r="C33" s="697"/>
      <c r="D33" s="698"/>
      <c r="E33" s="701"/>
      <c r="F33" s="701"/>
      <c r="G33" s="472"/>
      <c r="H33" s="372"/>
      <c r="I33" s="373"/>
      <c r="J33" s="491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08"/>
      <c r="B34" s="694"/>
      <c r="C34" s="697"/>
      <c r="D34" s="698"/>
      <c r="E34" s="701"/>
      <c r="F34" s="701"/>
      <c r="G34" s="472"/>
      <c r="H34" s="372"/>
      <c r="I34" s="373"/>
      <c r="J34" s="491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08"/>
      <c r="B35" s="694"/>
      <c r="C35" s="697"/>
      <c r="D35" s="698"/>
      <c r="E35" s="701"/>
      <c r="F35" s="701"/>
      <c r="G35" s="472"/>
      <c r="H35" s="374"/>
      <c r="I35" s="375"/>
      <c r="J35" s="491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08"/>
      <c r="B36" s="694"/>
      <c r="C36" s="699"/>
      <c r="D36" s="700"/>
      <c r="E36" s="702"/>
      <c r="F36" s="702"/>
      <c r="G36" s="472"/>
      <c r="H36" s="374"/>
      <c r="I36" s="375"/>
      <c r="J36" s="491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08"/>
      <c r="B37" s="694"/>
      <c r="C37" s="473"/>
      <c r="D37" s="474"/>
      <c r="E37" s="475"/>
      <c r="F37" s="475"/>
      <c r="G37" s="475"/>
      <c r="H37" s="376"/>
      <c r="I37" s="377"/>
      <c r="J37" s="492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46.8" x14ac:dyDescent="0.3">
      <c r="A38" s="708"/>
      <c r="B38" s="694" t="s">
        <v>42</v>
      </c>
      <c r="C38" s="695" t="s">
        <v>43</v>
      </c>
      <c r="D38" s="696"/>
      <c r="E38" s="701">
        <v>6</v>
      </c>
      <c r="F38" s="701" t="s">
        <v>23</v>
      </c>
      <c r="G38" s="360" t="s">
        <v>44</v>
      </c>
      <c r="H38" s="395" t="s">
        <v>146</v>
      </c>
      <c r="I38" s="364" t="s">
        <v>23</v>
      </c>
      <c r="J38" s="410" t="s">
        <v>26</v>
      </c>
      <c r="K38" s="493" t="s">
        <v>595</v>
      </c>
      <c r="L38" s="493" t="s">
        <v>486</v>
      </c>
      <c r="M38" s="493"/>
      <c r="N38" s="493"/>
      <c r="O38" s="493"/>
      <c r="P38" s="493"/>
      <c r="Q38" s="493"/>
      <c r="R38" s="493"/>
      <c r="S38" s="493"/>
    </row>
    <row r="39" spans="1:19" ht="78" x14ac:dyDescent="0.3">
      <c r="A39" s="708"/>
      <c r="B39" s="694"/>
      <c r="C39" s="697"/>
      <c r="D39" s="698"/>
      <c r="E39" s="701"/>
      <c r="F39" s="701"/>
      <c r="G39" s="360" t="s">
        <v>46</v>
      </c>
      <c r="H39" s="408" t="s">
        <v>147</v>
      </c>
      <c r="I39" s="364" t="s">
        <v>23</v>
      </c>
      <c r="J39" s="410" t="s">
        <v>33</v>
      </c>
      <c r="K39" s="493" t="s">
        <v>595</v>
      </c>
      <c r="L39" s="493" t="s">
        <v>486</v>
      </c>
      <c r="M39" s="493"/>
      <c r="N39" s="493"/>
      <c r="O39" s="493"/>
      <c r="P39" s="493"/>
      <c r="Q39" s="493"/>
      <c r="R39" s="493"/>
      <c r="S39" s="493"/>
    </row>
    <row r="40" spans="1:19" ht="15.6" x14ac:dyDescent="0.3">
      <c r="A40" s="708"/>
      <c r="B40" s="694"/>
      <c r="C40" s="697"/>
      <c r="D40" s="698"/>
      <c r="E40" s="701"/>
      <c r="F40" s="701"/>
      <c r="G40" s="472" t="s">
        <v>48</v>
      </c>
      <c r="H40" s="372"/>
      <c r="I40" s="373"/>
      <c r="J40" s="491"/>
      <c r="K40" s="493"/>
      <c r="L40" s="493"/>
      <c r="M40" s="493"/>
      <c r="N40" s="493"/>
      <c r="O40" s="493"/>
      <c r="P40" s="493"/>
      <c r="Q40" s="493"/>
      <c r="R40" s="493"/>
      <c r="S40" s="493"/>
    </row>
    <row r="41" spans="1:19" ht="15.6" x14ac:dyDescent="0.3">
      <c r="A41" s="708"/>
      <c r="B41" s="694"/>
      <c r="C41" s="697"/>
      <c r="D41" s="698"/>
      <c r="E41" s="701"/>
      <c r="F41" s="701"/>
      <c r="G41" s="472" t="s">
        <v>49</v>
      </c>
      <c r="H41" s="372"/>
      <c r="I41" s="373"/>
      <c r="J41" s="491"/>
      <c r="K41" s="493"/>
      <c r="L41" s="493"/>
      <c r="M41" s="493"/>
      <c r="N41" s="493"/>
      <c r="O41" s="493"/>
      <c r="P41" s="493"/>
      <c r="Q41" s="493"/>
      <c r="R41" s="493"/>
      <c r="S41" s="493"/>
    </row>
    <row r="42" spans="1:19" ht="15.6" x14ac:dyDescent="0.3">
      <c r="A42" s="708"/>
      <c r="B42" s="694"/>
      <c r="C42" s="697"/>
      <c r="D42" s="698"/>
      <c r="E42" s="701"/>
      <c r="F42" s="701"/>
      <c r="G42" s="472"/>
      <c r="H42" s="372"/>
      <c r="I42" s="373"/>
      <c r="J42" s="491"/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15.6" x14ac:dyDescent="0.3">
      <c r="A43" s="708"/>
      <c r="B43" s="694"/>
      <c r="C43" s="697"/>
      <c r="D43" s="698"/>
      <c r="E43" s="701"/>
      <c r="F43" s="701"/>
      <c r="G43" s="472"/>
      <c r="H43" s="374"/>
      <c r="I43" s="375"/>
      <c r="J43" s="491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08"/>
      <c r="B44" s="694"/>
      <c r="C44" s="697"/>
      <c r="D44" s="698"/>
      <c r="E44" s="701"/>
      <c r="F44" s="701"/>
      <c r="G44" s="472"/>
      <c r="H44" s="374"/>
      <c r="I44" s="375"/>
      <c r="J44" s="491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08"/>
      <c r="B45" s="694"/>
      <c r="C45" s="697"/>
      <c r="D45" s="698"/>
      <c r="E45" s="701"/>
      <c r="F45" s="701"/>
      <c r="G45" s="472"/>
      <c r="H45" s="374"/>
      <c r="I45" s="375"/>
      <c r="J45" s="491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08"/>
      <c r="B46" s="694"/>
      <c r="C46" s="697"/>
      <c r="D46" s="698"/>
      <c r="E46" s="701"/>
      <c r="F46" s="701"/>
      <c r="G46" s="472"/>
      <c r="H46" s="372"/>
      <c r="I46" s="373"/>
      <c r="J46" s="49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08"/>
      <c r="B47" s="694"/>
      <c r="C47" s="697"/>
      <c r="D47" s="698"/>
      <c r="E47" s="701"/>
      <c r="F47" s="701"/>
      <c r="G47" s="472"/>
      <c r="H47" s="374"/>
      <c r="I47" s="375"/>
      <c r="J47" s="49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08"/>
      <c r="B48" s="694"/>
      <c r="C48" s="697"/>
      <c r="D48" s="698"/>
      <c r="E48" s="701"/>
      <c r="F48" s="701"/>
      <c r="G48" s="472"/>
      <c r="H48" s="374"/>
      <c r="I48" s="375"/>
      <c r="J48" s="49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08"/>
      <c r="B49" s="694"/>
      <c r="C49" s="699"/>
      <c r="D49" s="700"/>
      <c r="E49" s="702"/>
      <c r="F49" s="702"/>
      <c r="G49" s="472"/>
      <c r="H49" s="374"/>
      <c r="I49" s="375"/>
      <c r="J49" s="491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08"/>
      <c r="B50" s="694"/>
      <c r="C50" s="473"/>
      <c r="D50" s="474"/>
      <c r="E50" s="475"/>
      <c r="F50" s="475"/>
      <c r="G50" s="475"/>
      <c r="H50" s="376"/>
      <c r="I50" s="377"/>
      <c r="J50" s="492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109.2" x14ac:dyDescent="0.3">
      <c r="A51" s="708"/>
      <c r="B51" s="694" t="s">
        <v>50</v>
      </c>
      <c r="C51" s="695" t="s">
        <v>51</v>
      </c>
      <c r="D51" s="696"/>
      <c r="E51" s="701">
        <v>6</v>
      </c>
      <c r="F51" s="701" t="s">
        <v>23</v>
      </c>
      <c r="G51" s="360" t="s">
        <v>58</v>
      </c>
      <c r="H51" s="400" t="s">
        <v>148</v>
      </c>
      <c r="I51" s="364" t="s">
        <v>23</v>
      </c>
      <c r="J51" s="410" t="s">
        <v>33</v>
      </c>
      <c r="K51" s="493" t="s">
        <v>595</v>
      </c>
      <c r="L51" s="493" t="s">
        <v>481</v>
      </c>
      <c r="M51" s="493"/>
      <c r="N51" s="493"/>
      <c r="O51" s="493"/>
      <c r="P51" s="493"/>
      <c r="Q51" s="493"/>
      <c r="R51" s="493"/>
      <c r="S51" s="493"/>
    </row>
    <row r="52" spans="1:19" ht="15.6" x14ac:dyDescent="0.3">
      <c r="A52" s="708"/>
      <c r="B52" s="694"/>
      <c r="C52" s="697"/>
      <c r="D52" s="698"/>
      <c r="E52" s="701"/>
      <c r="F52" s="701"/>
      <c r="G52" s="472" t="s">
        <v>54</v>
      </c>
      <c r="H52" s="372"/>
      <c r="I52" s="373"/>
      <c r="J52" s="491"/>
      <c r="K52" s="493"/>
      <c r="L52" s="493"/>
      <c r="M52" s="493"/>
      <c r="N52" s="493"/>
      <c r="O52" s="493"/>
      <c r="P52" s="493"/>
      <c r="Q52" s="493"/>
      <c r="R52" s="493"/>
      <c r="S52" s="493"/>
    </row>
    <row r="53" spans="1:19" ht="15.6" x14ac:dyDescent="0.3">
      <c r="A53" s="708"/>
      <c r="B53" s="694"/>
      <c r="C53" s="697"/>
      <c r="D53" s="698"/>
      <c r="E53" s="701"/>
      <c r="F53" s="701"/>
      <c r="G53" s="472" t="s">
        <v>55</v>
      </c>
      <c r="H53" s="372"/>
      <c r="I53" s="373"/>
      <c r="J53" s="491"/>
      <c r="K53" s="493"/>
      <c r="L53" s="493"/>
      <c r="M53" s="493"/>
      <c r="N53" s="493"/>
      <c r="O53" s="493"/>
      <c r="P53" s="493"/>
      <c r="Q53" s="493"/>
      <c r="R53" s="493"/>
      <c r="S53" s="493"/>
    </row>
    <row r="54" spans="1:19" ht="15.6" x14ac:dyDescent="0.3">
      <c r="A54" s="708"/>
      <c r="B54" s="694"/>
      <c r="C54" s="697"/>
      <c r="D54" s="698"/>
      <c r="E54" s="701"/>
      <c r="F54" s="701"/>
      <c r="G54" s="472"/>
      <c r="H54" s="372"/>
      <c r="I54" s="373"/>
      <c r="J54" s="491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08"/>
      <c r="B55" s="694"/>
      <c r="C55" s="697"/>
      <c r="D55" s="698"/>
      <c r="E55" s="701"/>
      <c r="F55" s="701"/>
      <c r="G55" s="472"/>
      <c r="H55" s="372"/>
      <c r="I55" s="373"/>
      <c r="J55" s="49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08"/>
      <c r="B56" s="694"/>
      <c r="C56" s="697"/>
      <c r="D56" s="698"/>
      <c r="E56" s="701"/>
      <c r="F56" s="701"/>
      <c r="G56" s="472"/>
      <c r="H56" s="374"/>
      <c r="I56" s="375"/>
      <c r="J56" s="49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08"/>
      <c r="B57" s="694"/>
      <c r="C57" s="697"/>
      <c r="D57" s="698"/>
      <c r="E57" s="701"/>
      <c r="F57" s="701"/>
      <c r="G57" s="472"/>
      <c r="H57" s="374"/>
      <c r="I57" s="375"/>
      <c r="J57" s="49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08"/>
      <c r="B58" s="694"/>
      <c r="C58" s="697"/>
      <c r="D58" s="698"/>
      <c r="E58" s="701"/>
      <c r="F58" s="701"/>
      <c r="G58" s="472"/>
      <c r="H58" s="372"/>
      <c r="I58" s="373"/>
      <c r="J58" s="49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08"/>
      <c r="B59" s="694"/>
      <c r="C59" s="697"/>
      <c r="D59" s="698"/>
      <c r="E59" s="701"/>
      <c r="F59" s="701"/>
      <c r="G59" s="472"/>
      <c r="H59" s="372"/>
      <c r="I59" s="373"/>
      <c r="J59" s="49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08"/>
      <c r="B60" s="694"/>
      <c r="C60" s="697"/>
      <c r="D60" s="698"/>
      <c r="E60" s="701"/>
      <c r="F60" s="701"/>
      <c r="G60" s="472"/>
      <c r="H60" s="374"/>
      <c r="I60" s="375"/>
      <c r="J60" s="49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08"/>
      <c r="B61" s="694"/>
      <c r="C61" s="697"/>
      <c r="D61" s="698"/>
      <c r="E61" s="701"/>
      <c r="F61" s="701"/>
      <c r="G61" s="472"/>
      <c r="H61" s="374"/>
      <c r="I61" s="375"/>
      <c r="J61" s="49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08"/>
      <c r="B62" s="694"/>
      <c r="C62" s="699"/>
      <c r="D62" s="700"/>
      <c r="E62" s="702"/>
      <c r="F62" s="702"/>
      <c r="G62" s="472"/>
      <c r="H62" s="374"/>
      <c r="I62" s="375"/>
      <c r="J62" s="491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6" x14ac:dyDescent="0.3">
      <c r="A63" s="708"/>
      <c r="B63" s="694"/>
      <c r="C63" s="473"/>
      <c r="D63" s="474"/>
      <c r="E63" s="475"/>
      <c r="F63" s="475"/>
      <c r="G63" s="475"/>
      <c r="H63" s="376"/>
      <c r="I63" s="377"/>
      <c r="J63" s="492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202.8" x14ac:dyDescent="0.3">
      <c r="A64" s="708"/>
      <c r="B64" s="694" t="s">
        <v>56</v>
      </c>
      <c r="C64" s="695" t="s">
        <v>57</v>
      </c>
      <c r="D64" s="696"/>
      <c r="E64" s="701">
        <v>6</v>
      </c>
      <c r="F64" s="701" t="s">
        <v>23</v>
      </c>
      <c r="G64" s="391" t="s">
        <v>63</v>
      </c>
      <c r="H64" s="395" t="s">
        <v>149</v>
      </c>
      <c r="I64" s="361" t="s">
        <v>23</v>
      </c>
      <c r="J64" s="410" t="s">
        <v>26</v>
      </c>
      <c r="K64" s="493" t="s">
        <v>595</v>
      </c>
      <c r="L64" s="493" t="s">
        <v>457</v>
      </c>
      <c r="M64" s="493"/>
      <c r="N64" s="493"/>
      <c r="O64" s="493"/>
      <c r="P64" s="493"/>
      <c r="Q64" s="493"/>
      <c r="R64" s="493"/>
      <c r="S64" s="493"/>
    </row>
    <row r="65" spans="1:19" ht="93.6" x14ac:dyDescent="0.3">
      <c r="A65" s="708"/>
      <c r="B65" s="694"/>
      <c r="C65" s="697"/>
      <c r="D65" s="698"/>
      <c r="E65" s="701"/>
      <c r="F65" s="701"/>
      <c r="G65" s="388" t="s">
        <v>150</v>
      </c>
      <c r="H65" s="394" t="s">
        <v>151</v>
      </c>
      <c r="I65" s="361" t="s">
        <v>23</v>
      </c>
      <c r="J65" s="410" t="s">
        <v>33</v>
      </c>
      <c r="K65" s="493" t="s">
        <v>595</v>
      </c>
      <c r="L65" s="493" t="s">
        <v>457</v>
      </c>
      <c r="M65" s="493"/>
      <c r="N65" s="493"/>
      <c r="O65" s="493"/>
      <c r="P65" s="493"/>
      <c r="Q65" s="493"/>
      <c r="R65" s="493"/>
      <c r="S65" s="493"/>
    </row>
    <row r="66" spans="1:19" ht="15.6" x14ac:dyDescent="0.3">
      <c r="A66" s="708"/>
      <c r="B66" s="694"/>
      <c r="C66" s="697"/>
      <c r="D66" s="698"/>
      <c r="E66" s="701"/>
      <c r="F66" s="701"/>
      <c r="G66" s="472"/>
      <c r="H66" s="374"/>
      <c r="I66" s="375"/>
      <c r="J66" s="491"/>
      <c r="K66" s="493"/>
      <c r="L66" s="493"/>
      <c r="M66" s="493"/>
      <c r="N66" s="493"/>
      <c r="O66" s="493"/>
      <c r="P66" s="493"/>
      <c r="Q66" s="493"/>
      <c r="R66" s="493"/>
      <c r="S66" s="493"/>
    </row>
    <row r="67" spans="1:19" ht="15.6" x14ac:dyDescent="0.3">
      <c r="A67" s="708"/>
      <c r="B67" s="694"/>
      <c r="C67" s="697"/>
      <c r="D67" s="698"/>
      <c r="E67" s="701"/>
      <c r="F67" s="701"/>
      <c r="G67" s="476"/>
      <c r="H67" s="374"/>
      <c r="I67" s="375"/>
      <c r="J67" s="491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6" x14ac:dyDescent="0.3">
      <c r="A68" s="708"/>
      <c r="B68" s="694"/>
      <c r="C68" s="697"/>
      <c r="D68" s="698"/>
      <c r="E68" s="701"/>
      <c r="F68" s="701"/>
      <c r="G68" s="472"/>
      <c r="H68" s="374"/>
      <c r="I68" s="375"/>
      <c r="J68" s="491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6" x14ac:dyDescent="0.3">
      <c r="A69" s="708"/>
      <c r="B69" s="694"/>
      <c r="C69" s="697"/>
      <c r="D69" s="698"/>
      <c r="E69" s="701"/>
      <c r="F69" s="701"/>
      <c r="G69" s="472"/>
      <c r="H69" s="374"/>
      <c r="I69" s="375"/>
      <c r="J69" s="491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6" x14ac:dyDescent="0.3">
      <c r="A70" s="708"/>
      <c r="B70" s="694"/>
      <c r="C70" s="697"/>
      <c r="D70" s="698"/>
      <c r="E70" s="701"/>
      <c r="F70" s="701"/>
      <c r="G70" s="472"/>
      <c r="H70" s="374"/>
      <c r="I70" s="375"/>
      <c r="J70" s="491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08"/>
      <c r="B71" s="694"/>
      <c r="C71" s="697"/>
      <c r="D71" s="698"/>
      <c r="E71" s="701"/>
      <c r="F71" s="701"/>
      <c r="G71" s="476"/>
      <c r="H71" s="374"/>
      <c r="I71" s="375"/>
      <c r="J71" s="491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08"/>
      <c r="B72" s="694"/>
      <c r="C72" s="697"/>
      <c r="D72" s="698"/>
      <c r="E72" s="701"/>
      <c r="F72" s="701"/>
      <c r="G72" s="472"/>
      <c r="H72" s="374"/>
      <c r="I72" s="375"/>
      <c r="J72" s="491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6" x14ac:dyDescent="0.3">
      <c r="A73" s="708"/>
      <c r="B73" s="694"/>
      <c r="C73" s="697"/>
      <c r="D73" s="698"/>
      <c r="E73" s="701"/>
      <c r="F73" s="701"/>
      <c r="G73" s="472"/>
      <c r="H73" s="374"/>
      <c r="I73" s="375"/>
      <c r="J73" s="491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08"/>
      <c r="B74" s="694"/>
      <c r="C74" s="697"/>
      <c r="D74" s="698"/>
      <c r="E74" s="701"/>
      <c r="F74" s="701"/>
      <c r="G74" s="472"/>
      <c r="H74" s="374"/>
      <c r="I74" s="375"/>
      <c r="J74" s="491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08"/>
      <c r="B75" s="694"/>
      <c r="C75" s="699"/>
      <c r="D75" s="700"/>
      <c r="E75" s="702"/>
      <c r="F75" s="702"/>
      <c r="G75" s="472"/>
      <c r="H75" s="374"/>
      <c r="I75" s="375"/>
      <c r="J75" s="491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6" x14ac:dyDescent="0.3">
      <c r="A76" s="708"/>
      <c r="B76" s="694"/>
      <c r="C76" s="473"/>
      <c r="D76" s="474"/>
      <c r="E76" s="475"/>
      <c r="F76" s="475"/>
      <c r="G76" s="475"/>
      <c r="H76" s="376"/>
      <c r="I76" s="377"/>
      <c r="J76" s="492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5.75" hidden="1" customHeight="1" x14ac:dyDescent="0.3">
      <c r="A77" s="708"/>
      <c r="B77" s="694" t="s">
        <v>62</v>
      </c>
      <c r="C77" s="695"/>
      <c r="D77" s="696"/>
      <c r="E77" s="701"/>
      <c r="F77" s="701"/>
      <c r="G77" s="472" t="s">
        <v>63</v>
      </c>
      <c r="H77" s="372"/>
      <c r="I77" s="373"/>
      <c r="J77" s="491"/>
      <c r="K77" s="493"/>
      <c r="L77" s="493"/>
      <c r="M77" s="493"/>
      <c r="N77" s="493"/>
      <c r="O77" s="493"/>
      <c r="P77" s="493"/>
      <c r="Q77" s="493"/>
      <c r="R77" s="493"/>
      <c r="S77" s="493"/>
    </row>
    <row r="78" spans="1:19" ht="15.75" hidden="1" customHeight="1" x14ac:dyDescent="0.3">
      <c r="A78" s="708"/>
      <c r="B78" s="694"/>
      <c r="C78" s="697"/>
      <c r="D78" s="698"/>
      <c r="E78" s="701"/>
      <c r="F78" s="701"/>
      <c r="G78" s="472"/>
      <c r="H78" s="372"/>
      <c r="I78" s="375"/>
      <c r="J78" s="491"/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15.75" hidden="1" customHeight="1" x14ac:dyDescent="0.3">
      <c r="A79" s="708"/>
      <c r="B79" s="694"/>
      <c r="C79" s="697"/>
      <c r="D79" s="698"/>
      <c r="E79" s="701"/>
      <c r="F79" s="701"/>
      <c r="G79" s="472"/>
      <c r="H79" s="374"/>
      <c r="I79" s="375"/>
      <c r="J79" s="491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75" hidden="1" customHeight="1" x14ac:dyDescent="0.3">
      <c r="A80" s="708"/>
      <c r="B80" s="694"/>
      <c r="C80" s="697"/>
      <c r="D80" s="698"/>
      <c r="E80" s="701"/>
      <c r="F80" s="701"/>
      <c r="G80" s="476"/>
      <c r="H80" s="374"/>
      <c r="I80" s="375"/>
      <c r="J80" s="491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75" hidden="1" customHeight="1" x14ac:dyDescent="0.3">
      <c r="A81" s="708"/>
      <c r="B81" s="694"/>
      <c r="C81" s="697"/>
      <c r="D81" s="698"/>
      <c r="E81" s="701"/>
      <c r="F81" s="701"/>
      <c r="G81" s="472"/>
      <c r="H81" s="374"/>
      <c r="I81" s="375"/>
      <c r="J81" s="49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75" hidden="1" customHeight="1" x14ac:dyDescent="0.3">
      <c r="A82" s="708"/>
      <c r="B82" s="694"/>
      <c r="C82" s="697"/>
      <c r="D82" s="698"/>
      <c r="E82" s="701"/>
      <c r="F82" s="701"/>
      <c r="G82" s="472"/>
      <c r="H82" s="374"/>
      <c r="I82" s="375"/>
      <c r="J82" s="49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75" hidden="1" customHeight="1" x14ac:dyDescent="0.3">
      <c r="A83" s="708"/>
      <c r="B83" s="694"/>
      <c r="C83" s="697"/>
      <c r="D83" s="698"/>
      <c r="E83" s="701"/>
      <c r="F83" s="701"/>
      <c r="G83" s="472"/>
      <c r="H83" s="374"/>
      <c r="I83" s="375"/>
      <c r="J83" s="49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75" hidden="1" customHeight="1" x14ac:dyDescent="0.3">
      <c r="A84" s="708"/>
      <c r="B84" s="694"/>
      <c r="C84" s="697"/>
      <c r="D84" s="698"/>
      <c r="E84" s="701"/>
      <c r="F84" s="701"/>
      <c r="G84" s="476"/>
      <c r="H84" s="374"/>
      <c r="I84" s="375"/>
      <c r="J84" s="49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75" hidden="1" customHeight="1" x14ac:dyDescent="0.3">
      <c r="A85" s="708"/>
      <c r="B85" s="694"/>
      <c r="C85" s="697"/>
      <c r="D85" s="698"/>
      <c r="E85" s="701"/>
      <c r="F85" s="701"/>
      <c r="G85" s="472"/>
      <c r="H85" s="374"/>
      <c r="I85" s="375"/>
      <c r="J85" s="49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75" hidden="1" customHeight="1" x14ac:dyDescent="0.3">
      <c r="A86" s="708"/>
      <c r="B86" s="694"/>
      <c r="C86" s="697"/>
      <c r="D86" s="698"/>
      <c r="E86" s="701"/>
      <c r="F86" s="701"/>
      <c r="G86" s="472"/>
      <c r="H86" s="374"/>
      <c r="I86" s="375"/>
      <c r="J86" s="49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75" hidden="1" customHeight="1" x14ac:dyDescent="0.3">
      <c r="A87" s="708"/>
      <c r="B87" s="694"/>
      <c r="C87" s="697"/>
      <c r="D87" s="698"/>
      <c r="E87" s="701"/>
      <c r="F87" s="701"/>
      <c r="G87" s="472"/>
      <c r="H87" s="374"/>
      <c r="I87" s="375"/>
      <c r="J87" s="49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75" hidden="1" customHeight="1" x14ac:dyDescent="0.3">
      <c r="A88" s="708"/>
      <c r="B88" s="694"/>
      <c r="C88" s="699"/>
      <c r="D88" s="700"/>
      <c r="E88" s="702"/>
      <c r="F88" s="702"/>
      <c r="G88" s="472"/>
      <c r="H88" s="374"/>
      <c r="I88" s="375"/>
      <c r="J88" s="491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75" hidden="1" customHeight="1" x14ac:dyDescent="0.3">
      <c r="A89" s="708"/>
      <c r="B89" s="694"/>
      <c r="C89" s="473"/>
      <c r="D89" s="474"/>
      <c r="E89" s="475"/>
      <c r="F89" s="475"/>
      <c r="G89" s="475"/>
      <c r="H89" s="376"/>
      <c r="I89" s="377"/>
      <c r="J89" s="492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75" hidden="1" customHeight="1" x14ac:dyDescent="0.3">
      <c r="A90" s="708"/>
      <c r="B90" s="694" t="s">
        <v>64</v>
      </c>
      <c r="C90" s="695"/>
      <c r="D90" s="696"/>
      <c r="E90" s="701"/>
      <c r="F90" s="701"/>
      <c r="G90" s="472" t="s">
        <v>65</v>
      </c>
      <c r="H90" s="372"/>
      <c r="I90" s="373"/>
      <c r="J90" s="491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75" hidden="1" customHeight="1" x14ac:dyDescent="0.3">
      <c r="A91" s="708"/>
      <c r="B91" s="694"/>
      <c r="C91" s="697"/>
      <c r="D91" s="698"/>
      <c r="E91" s="701"/>
      <c r="F91" s="701"/>
      <c r="G91" s="472"/>
      <c r="H91" s="372"/>
      <c r="I91" s="375"/>
      <c r="J91" s="49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75" hidden="1" customHeight="1" x14ac:dyDescent="0.3">
      <c r="A92" s="708"/>
      <c r="B92" s="694"/>
      <c r="C92" s="697"/>
      <c r="D92" s="698"/>
      <c r="E92" s="701"/>
      <c r="F92" s="701"/>
      <c r="G92" s="472"/>
      <c r="H92" s="374"/>
      <c r="I92" s="375"/>
      <c r="J92" s="49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75" hidden="1" customHeight="1" x14ac:dyDescent="0.3">
      <c r="A93" s="708"/>
      <c r="B93" s="694"/>
      <c r="C93" s="697"/>
      <c r="D93" s="698"/>
      <c r="E93" s="701"/>
      <c r="F93" s="701"/>
      <c r="G93" s="476"/>
      <c r="H93" s="374"/>
      <c r="I93" s="375"/>
      <c r="J93" s="49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75" hidden="1" customHeight="1" x14ac:dyDescent="0.3">
      <c r="A94" s="708"/>
      <c r="B94" s="694"/>
      <c r="C94" s="697"/>
      <c r="D94" s="698"/>
      <c r="E94" s="701"/>
      <c r="F94" s="701"/>
      <c r="G94" s="472"/>
      <c r="H94" s="374"/>
      <c r="I94" s="375"/>
      <c r="J94" s="49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75" hidden="1" customHeight="1" x14ac:dyDescent="0.3">
      <c r="A95" s="708"/>
      <c r="B95" s="694"/>
      <c r="C95" s="697"/>
      <c r="D95" s="698"/>
      <c r="E95" s="701"/>
      <c r="F95" s="701"/>
      <c r="G95" s="472"/>
      <c r="H95" s="374"/>
      <c r="I95" s="375"/>
      <c r="J95" s="49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75" hidden="1" customHeight="1" x14ac:dyDescent="0.3">
      <c r="A96" s="708"/>
      <c r="B96" s="694"/>
      <c r="C96" s="697"/>
      <c r="D96" s="698"/>
      <c r="E96" s="701"/>
      <c r="F96" s="701"/>
      <c r="G96" s="472"/>
      <c r="H96" s="374"/>
      <c r="I96" s="375"/>
      <c r="J96" s="49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75" hidden="1" customHeight="1" x14ac:dyDescent="0.3">
      <c r="A97" s="708"/>
      <c r="B97" s="694"/>
      <c r="C97" s="697"/>
      <c r="D97" s="698"/>
      <c r="E97" s="701"/>
      <c r="F97" s="701"/>
      <c r="G97" s="472"/>
      <c r="H97" s="374"/>
      <c r="I97" s="375"/>
      <c r="J97" s="49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75" hidden="1" customHeight="1" x14ac:dyDescent="0.3">
      <c r="A98" s="708"/>
      <c r="B98" s="694"/>
      <c r="C98" s="697"/>
      <c r="D98" s="698"/>
      <c r="E98" s="701"/>
      <c r="F98" s="701"/>
      <c r="G98" s="472"/>
      <c r="H98" s="374"/>
      <c r="I98" s="375"/>
      <c r="J98" s="49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75" hidden="1" customHeight="1" x14ac:dyDescent="0.3">
      <c r="A99" s="708"/>
      <c r="B99" s="694"/>
      <c r="C99" s="697"/>
      <c r="D99" s="698"/>
      <c r="E99" s="701"/>
      <c r="F99" s="701"/>
      <c r="G99" s="472"/>
      <c r="H99" s="374"/>
      <c r="I99" s="375"/>
      <c r="J99" s="49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75" hidden="1" customHeight="1" x14ac:dyDescent="0.3">
      <c r="A100" s="708"/>
      <c r="B100" s="694"/>
      <c r="C100" s="697"/>
      <c r="D100" s="698"/>
      <c r="E100" s="701"/>
      <c r="F100" s="701"/>
      <c r="G100" s="472"/>
      <c r="H100" s="374"/>
      <c r="I100" s="375"/>
      <c r="J100" s="49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75" hidden="1" customHeight="1" x14ac:dyDescent="0.3">
      <c r="A101" s="708"/>
      <c r="B101" s="694"/>
      <c r="C101" s="699"/>
      <c r="D101" s="700"/>
      <c r="E101" s="702"/>
      <c r="F101" s="702"/>
      <c r="G101" s="472"/>
      <c r="H101" s="374"/>
      <c r="I101" s="375"/>
      <c r="J101" s="491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75" hidden="1" customHeight="1" x14ac:dyDescent="0.3">
      <c r="A102" s="708"/>
      <c r="B102" s="694"/>
      <c r="C102" s="473"/>
      <c r="D102" s="474"/>
      <c r="E102" s="475"/>
      <c r="F102" s="475"/>
      <c r="G102" s="475"/>
      <c r="H102" s="376"/>
      <c r="I102" s="377"/>
      <c r="J102" s="492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75" hidden="1" customHeight="1" x14ac:dyDescent="0.3">
      <c r="A103" s="708"/>
      <c r="B103" s="694" t="s">
        <v>66</v>
      </c>
      <c r="C103" s="695"/>
      <c r="D103" s="696"/>
      <c r="E103" s="701"/>
      <c r="F103" s="701"/>
      <c r="G103" s="472" t="s">
        <v>67</v>
      </c>
      <c r="H103" s="372"/>
      <c r="I103" s="373"/>
      <c r="J103" s="491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75" hidden="1" customHeight="1" x14ac:dyDescent="0.3">
      <c r="A104" s="708"/>
      <c r="B104" s="694"/>
      <c r="C104" s="697"/>
      <c r="D104" s="698"/>
      <c r="E104" s="701"/>
      <c r="F104" s="701"/>
      <c r="G104" s="472"/>
      <c r="H104" s="372"/>
      <c r="I104" s="375"/>
      <c r="J104" s="49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75" hidden="1" customHeight="1" x14ac:dyDescent="0.3">
      <c r="A105" s="708"/>
      <c r="B105" s="694"/>
      <c r="C105" s="697"/>
      <c r="D105" s="698"/>
      <c r="E105" s="701"/>
      <c r="F105" s="701"/>
      <c r="G105" s="472"/>
      <c r="H105" s="374"/>
      <c r="I105" s="375"/>
      <c r="J105" s="49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75" hidden="1" customHeight="1" x14ac:dyDescent="0.3">
      <c r="A106" s="708"/>
      <c r="B106" s="694"/>
      <c r="C106" s="697"/>
      <c r="D106" s="698"/>
      <c r="E106" s="701"/>
      <c r="F106" s="701"/>
      <c r="G106" s="476"/>
      <c r="H106" s="374"/>
      <c r="I106" s="375"/>
      <c r="J106" s="49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75" hidden="1" customHeight="1" x14ac:dyDescent="0.3">
      <c r="A107" s="708"/>
      <c r="B107" s="694"/>
      <c r="C107" s="697"/>
      <c r="D107" s="698"/>
      <c r="E107" s="701"/>
      <c r="F107" s="701"/>
      <c r="G107" s="472"/>
      <c r="H107" s="374"/>
      <c r="I107" s="375"/>
      <c r="J107" s="49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75" hidden="1" customHeight="1" x14ac:dyDescent="0.3">
      <c r="A108" s="708"/>
      <c r="B108" s="694"/>
      <c r="C108" s="697"/>
      <c r="D108" s="698"/>
      <c r="E108" s="701"/>
      <c r="F108" s="701"/>
      <c r="G108" s="472"/>
      <c r="H108" s="374"/>
      <c r="I108" s="375"/>
      <c r="J108" s="49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75" hidden="1" customHeight="1" x14ac:dyDescent="0.3">
      <c r="A109" s="708"/>
      <c r="B109" s="694"/>
      <c r="C109" s="697"/>
      <c r="D109" s="698"/>
      <c r="E109" s="701"/>
      <c r="F109" s="701"/>
      <c r="G109" s="472"/>
      <c r="H109" s="374"/>
      <c r="I109" s="375"/>
      <c r="J109" s="49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75" hidden="1" customHeight="1" x14ac:dyDescent="0.3">
      <c r="A110" s="708"/>
      <c r="B110" s="694"/>
      <c r="C110" s="697"/>
      <c r="D110" s="698"/>
      <c r="E110" s="701"/>
      <c r="F110" s="701"/>
      <c r="G110" s="476"/>
      <c r="H110" s="374"/>
      <c r="I110" s="375"/>
      <c r="J110" s="49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75" hidden="1" customHeight="1" x14ac:dyDescent="0.3">
      <c r="A111" s="708"/>
      <c r="B111" s="694"/>
      <c r="C111" s="697"/>
      <c r="D111" s="698"/>
      <c r="E111" s="701"/>
      <c r="F111" s="701"/>
      <c r="G111" s="472"/>
      <c r="H111" s="374"/>
      <c r="I111" s="375"/>
      <c r="J111" s="49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75" hidden="1" customHeight="1" x14ac:dyDescent="0.3">
      <c r="A112" s="708"/>
      <c r="B112" s="694"/>
      <c r="C112" s="697"/>
      <c r="D112" s="698"/>
      <c r="E112" s="701"/>
      <c r="F112" s="701"/>
      <c r="G112" s="472"/>
      <c r="H112" s="374"/>
      <c r="I112" s="375"/>
      <c r="J112" s="49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75" hidden="1" customHeight="1" x14ac:dyDescent="0.3">
      <c r="A113" s="708"/>
      <c r="B113" s="694"/>
      <c r="C113" s="697"/>
      <c r="D113" s="698"/>
      <c r="E113" s="701"/>
      <c r="F113" s="701"/>
      <c r="G113" s="472"/>
      <c r="H113" s="374"/>
      <c r="I113" s="375"/>
      <c r="J113" s="49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75" hidden="1" customHeight="1" x14ac:dyDescent="0.3">
      <c r="A114" s="708"/>
      <c r="B114" s="694"/>
      <c r="C114" s="699"/>
      <c r="D114" s="700"/>
      <c r="E114" s="702"/>
      <c r="F114" s="702"/>
      <c r="G114" s="472"/>
      <c r="H114" s="374"/>
      <c r="I114" s="375"/>
      <c r="J114" s="491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75" hidden="1" customHeight="1" x14ac:dyDescent="0.3">
      <c r="A115" s="708"/>
      <c r="B115" s="694"/>
      <c r="C115" s="473"/>
      <c r="D115" s="474"/>
      <c r="E115" s="475"/>
      <c r="F115" s="475"/>
      <c r="G115" s="475"/>
      <c r="H115" s="376"/>
      <c r="I115" s="377"/>
      <c r="J115" s="492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75" hidden="1" customHeight="1" x14ac:dyDescent="0.3">
      <c r="A116" s="708"/>
      <c r="B116" s="694" t="s">
        <v>68</v>
      </c>
      <c r="C116" s="695"/>
      <c r="D116" s="696"/>
      <c r="E116" s="701"/>
      <c r="F116" s="701"/>
      <c r="G116" s="472" t="s">
        <v>69</v>
      </c>
      <c r="H116" s="372"/>
      <c r="I116" s="373"/>
      <c r="J116" s="491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75" hidden="1" customHeight="1" x14ac:dyDescent="0.3">
      <c r="A117" s="708"/>
      <c r="B117" s="694"/>
      <c r="C117" s="697"/>
      <c r="D117" s="698"/>
      <c r="E117" s="701"/>
      <c r="F117" s="701"/>
      <c r="G117" s="472"/>
      <c r="H117" s="372"/>
      <c r="I117" s="375"/>
      <c r="J117" s="49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75" hidden="1" customHeight="1" x14ac:dyDescent="0.3">
      <c r="A118" s="708"/>
      <c r="B118" s="694"/>
      <c r="C118" s="697"/>
      <c r="D118" s="698"/>
      <c r="E118" s="701"/>
      <c r="F118" s="701"/>
      <c r="G118" s="472"/>
      <c r="H118" s="374"/>
      <c r="I118" s="375"/>
      <c r="J118" s="49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75" hidden="1" customHeight="1" x14ac:dyDescent="0.3">
      <c r="A119" s="708"/>
      <c r="B119" s="694"/>
      <c r="C119" s="697"/>
      <c r="D119" s="698"/>
      <c r="E119" s="701"/>
      <c r="F119" s="701"/>
      <c r="G119" s="476"/>
      <c r="H119" s="374"/>
      <c r="I119" s="375"/>
      <c r="J119" s="49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75" hidden="1" customHeight="1" x14ac:dyDescent="0.3">
      <c r="A120" s="708"/>
      <c r="B120" s="694"/>
      <c r="C120" s="697"/>
      <c r="D120" s="698"/>
      <c r="E120" s="701"/>
      <c r="F120" s="701"/>
      <c r="G120" s="472"/>
      <c r="H120" s="374"/>
      <c r="I120" s="375"/>
      <c r="J120" s="49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75" hidden="1" customHeight="1" x14ac:dyDescent="0.3">
      <c r="A121" s="708"/>
      <c r="B121" s="694"/>
      <c r="C121" s="697"/>
      <c r="D121" s="698"/>
      <c r="E121" s="701"/>
      <c r="F121" s="701"/>
      <c r="G121" s="472"/>
      <c r="H121" s="374"/>
      <c r="I121" s="375"/>
      <c r="J121" s="49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75" hidden="1" customHeight="1" x14ac:dyDescent="0.3">
      <c r="A122" s="708"/>
      <c r="B122" s="694"/>
      <c r="C122" s="697"/>
      <c r="D122" s="698"/>
      <c r="E122" s="701"/>
      <c r="F122" s="701"/>
      <c r="G122" s="472"/>
      <c r="H122" s="374"/>
      <c r="I122" s="375"/>
      <c r="J122" s="49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75" hidden="1" customHeight="1" x14ac:dyDescent="0.3">
      <c r="A123" s="708"/>
      <c r="B123" s="694"/>
      <c r="C123" s="697"/>
      <c r="D123" s="698"/>
      <c r="E123" s="701"/>
      <c r="F123" s="701"/>
      <c r="G123" s="476"/>
      <c r="H123" s="374"/>
      <c r="I123" s="375"/>
      <c r="J123" s="49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75" hidden="1" customHeight="1" x14ac:dyDescent="0.3">
      <c r="A124" s="708"/>
      <c r="B124" s="694"/>
      <c r="C124" s="697"/>
      <c r="D124" s="698"/>
      <c r="E124" s="701"/>
      <c r="F124" s="701"/>
      <c r="G124" s="472"/>
      <c r="H124" s="374"/>
      <c r="I124" s="375"/>
      <c r="J124" s="49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75" hidden="1" customHeight="1" x14ac:dyDescent="0.3">
      <c r="A125" s="708"/>
      <c r="B125" s="694"/>
      <c r="C125" s="697"/>
      <c r="D125" s="698"/>
      <c r="E125" s="701"/>
      <c r="F125" s="701"/>
      <c r="G125" s="472"/>
      <c r="H125" s="374"/>
      <c r="I125" s="375"/>
      <c r="J125" s="49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75" hidden="1" customHeight="1" x14ac:dyDescent="0.3">
      <c r="A126" s="708"/>
      <c r="B126" s="694"/>
      <c r="C126" s="697"/>
      <c r="D126" s="698"/>
      <c r="E126" s="701"/>
      <c r="F126" s="701"/>
      <c r="G126" s="472"/>
      <c r="H126" s="374"/>
      <c r="I126" s="375"/>
      <c r="J126" s="49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75" hidden="1" customHeight="1" x14ac:dyDescent="0.3">
      <c r="A127" s="708"/>
      <c r="B127" s="694"/>
      <c r="C127" s="699"/>
      <c r="D127" s="700"/>
      <c r="E127" s="702"/>
      <c r="F127" s="702"/>
      <c r="G127" s="472"/>
      <c r="H127" s="374"/>
      <c r="I127" s="375"/>
      <c r="J127" s="491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75" hidden="1" customHeight="1" x14ac:dyDescent="0.3">
      <c r="A128" s="708"/>
      <c r="B128" s="694"/>
      <c r="C128" s="473"/>
      <c r="D128" s="474"/>
      <c r="E128" s="475"/>
      <c r="F128" s="475"/>
      <c r="G128" s="475"/>
      <c r="H128" s="376"/>
      <c r="I128" s="377"/>
      <c r="J128" s="492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75" hidden="1" customHeight="1" x14ac:dyDescent="0.3">
      <c r="A129" s="708"/>
      <c r="B129" s="694" t="s">
        <v>70</v>
      </c>
      <c r="C129" s="695"/>
      <c r="D129" s="696"/>
      <c r="E129" s="701"/>
      <c r="F129" s="701"/>
      <c r="G129" s="472" t="s">
        <v>71</v>
      </c>
      <c r="H129" s="372"/>
      <c r="I129" s="373"/>
      <c r="J129" s="491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75" hidden="1" customHeight="1" x14ac:dyDescent="0.3">
      <c r="A130" s="708"/>
      <c r="B130" s="694"/>
      <c r="C130" s="697"/>
      <c r="D130" s="698"/>
      <c r="E130" s="701"/>
      <c r="F130" s="701"/>
      <c r="G130" s="472"/>
      <c r="H130" s="372"/>
      <c r="I130" s="375"/>
      <c r="J130" s="49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75" hidden="1" customHeight="1" x14ac:dyDescent="0.3">
      <c r="A131" s="708"/>
      <c r="B131" s="694"/>
      <c r="C131" s="697"/>
      <c r="D131" s="698"/>
      <c r="E131" s="701"/>
      <c r="F131" s="701"/>
      <c r="G131" s="472"/>
      <c r="H131" s="374"/>
      <c r="I131" s="375"/>
      <c r="J131" s="49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75" hidden="1" customHeight="1" x14ac:dyDescent="0.3">
      <c r="A132" s="708"/>
      <c r="B132" s="694"/>
      <c r="C132" s="697"/>
      <c r="D132" s="698"/>
      <c r="E132" s="701"/>
      <c r="F132" s="701"/>
      <c r="G132" s="476"/>
      <c r="H132" s="374"/>
      <c r="I132" s="375"/>
      <c r="J132" s="49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75" hidden="1" customHeight="1" x14ac:dyDescent="0.3">
      <c r="A133" s="708"/>
      <c r="B133" s="694"/>
      <c r="C133" s="697"/>
      <c r="D133" s="698"/>
      <c r="E133" s="701"/>
      <c r="F133" s="701"/>
      <c r="G133" s="472"/>
      <c r="H133" s="374"/>
      <c r="I133" s="375"/>
      <c r="J133" s="49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75" hidden="1" customHeight="1" x14ac:dyDescent="0.3">
      <c r="A134" s="708"/>
      <c r="B134" s="694"/>
      <c r="C134" s="697"/>
      <c r="D134" s="698"/>
      <c r="E134" s="701"/>
      <c r="F134" s="701"/>
      <c r="G134" s="472"/>
      <c r="H134" s="374"/>
      <c r="I134" s="375"/>
      <c r="J134" s="49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75" hidden="1" customHeight="1" x14ac:dyDescent="0.3">
      <c r="A135" s="708"/>
      <c r="B135" s="694"/>
      <c r="C135" s="697"/>
      <c r="D135" s="698"/>
      <c r="E135" s="701"/>
      <c r="F135" s="701"/>
      <c r="G135" s="472"/>
      <c r="H135" s="374"/>
      <c r="I135" s="375"/>
      <c r="J135" s="49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75" hidden="1" customHeight="1" x14ac:dyDescent="0.3">
      <c r="A136" s="708"/>
      <c r="B136" s="694"/>
      <c r="C136" s="697"/>
      <c r="D136" s="698"/>
      <c r="E136" s="701"/>
      <c r="F136" s="701"/>
      <c r="G136" s="476"/>
      <c r="H136" s="374"/>
      <c r="I136" s="375"/>
      <c r="J136" s="49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75" hidden="1" customHeight="1" x14ac:dyDescent="0.3">
      <c r="A137" s="708"/>
      <c r="B137" s="694"/>
      <c r="C137" s="697"/>
      <c r="D137" s="698"/>
      <c r="E137" s="701"/>
      <c r="F137" s="701"/>
      <c r="G137" s="472"/>
      <c r="H137" s="374"/>
      <c r="I137" s="375"/>
      <c r="J137" s="49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75" hidden="1" customHeight="1" x14ac:dyDescent="0.3">
      <c r="A138" s="708"/>
      <c r="B138" s="694"/>
      <c r="C138" s="697"/>
      <c r="D138" s="698"/>
      <c r="E138" s="701"/>
      <c r="F138" s="701"/>
      <c r="G138" s="472"/>
      <c r="H138" s="374"/>
      <c r="I138" s="375"/>
      <c r="J138" s="49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75" hidden="1" customHeight="1" x14ac:dyDescent="0.3">
      <c r="A139" s="708"/>
      <c r="B139" s="694"/>
      <c r="C139" s="697"/>
      <c r="D139" s="698"/>
      <c r="E139" s="701"/>
      <c r="F139" s="701"/>
      <c r="G139" s="472"/>
      <c r="H139" s="374"/>
      <c r="I139" s="375"/>
      <c r="J139" s="49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5.75" hidden="1" customHeight="1" x14ac:dyDescent="0.3">
      <c r="A140" s="708"/>
      <c r="B140" s="694"/>
      <c r="C140" s="699"/>
      <c r="D140" s="700"/>
      <c r="E140" s="702"/>
      <c r="F140" s="702"/>
      <c r="G140" s="472"/>
      <c r="H140" s="374"/>
      <c r="I140" s="375"/>
      <c r="J140" s="491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6.2" thickBot="1" x14ac:dyDescent="0.35">
      <c r="A141" s="708"/>
      <c r="B141" s="694"/>
      <c r="C141" s="473"/>
      <c r="D141" s="474"/>
      <c r="E141" s="475"/>
      <c r="F141" s="475"/>
      <c r="G141" s="475"/>
      <c r="H141" s="376"/>
      <c r="I141" s="377"/>
      <c r="J141" s="492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6.2" thickBot="1" x14ac:dyDescent="0.35">
      <c r="A142" s="709"/>
      <c r="B142" s="378"/>
      <c r="C142" s="378"/>
      <c r="D142" s="378"/>
      <c r="E142" s="379">
        <v>30</v>
      </c>
      <c r="F142" s="379"/>
      <c r="G142" s="538"/>
      <c r="H142" s="539"/>
      <c r="I142" s="536"/>
      <c r="J142" s="536"/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140.4" x14ac:dyDescent="0.3">
      <c r="A143" s="730" t="s">
        <v>89</v>
      </c>
      <c r="B143" s="694" t="s">
        <v>90</v>
      </c>
      <c r="C143" s="731" t="s">
        <v>91</v>
      </c>
      <c r="D143" s="732"/>
      <c r="E143" s="701">
        <v>5</v>
      </c>
      <c r="F143" s="697" t="s">
        <v>23</v>
      </c>
      <c r="G143" s="392" t="s">
        <v>92</v>
      </c>
      <c r="H143" s="405" t="s">
        <v>152</v>
      </c>
      <c r="I143" s="49" t="s">
        <v>23</v>
      </c>
      <c r="J143" s="557" t="s">
        <v>33</v>
      </c>
      <c r="K143" s="493" t="s">
        <v>595</v>
      </c>
      <c r="L143" s="493" t="s">
        <v>547</v>
      </c>
      <c r="M143" s="493"/>
      <c r="N143" s="493"/>
      <c r="O143" s="493"/>
      <c r="P143" s="493"/>
      <c r="Q143" s="493"/>
      <c r="R143" s="493"/>
      <c r="S143" s="493"/>
    </row>
    <row r="144" spans="1:19" ht="140.4" x14ac:dyDescent="0.3">
      <c r="A144" s="723"/>
      <c r="B144" s="694"/>
      <c r="C144" s="697"/>
      <c r="D144" s="698"/>
      <c r="E144" s="701"/>
      <c r="F144" s="697"/>
      <c r="G144" s="392" t="s">
        <v>94</v>
      </c>
      <c r="H144" s="405" t="s">
        <v>153</v>
      </c>
      <c r="I144" s="49" t="s">
        <v>23</v>
      </c>
      <c r="J144" s="392" t="s">
        <v>33</v>
      </c>
      <c r="K144" s="493" t="s">
        <v>595</v>
      </c>
      <c r="L144" s="493" t="s">
        <v>547</v>
      </c>
      <c r="M144" s="493"/>
      <c r="N144" s="493"/>
      <c r="O144" s="493"/>
      <c r="P144" s="493"/>
      <c r="Q144" s="493"/>
      <c r="R144" s="493"/>
      <c r="S144" s="493"/>
    </row>
    <row r="145" spans="1:19" ht="15.6" x14ac:dyDescent="0.3">
      <c r="A145" s="723"/>
      <c r="B145" s="694"/>
      <c r="C145" s="697"/>
      <c r="D145" s="698"/>
      <c r="E145" s="701"/>
      <c r="F145" s="697"/>
      <c r="G145" s="472" t="s">
        <v>96</v>
      </c>
      <c r="H145" s="372"/>
      <c r="I145" s="548"/>
      <c r="J145" s="472"/>
      <c r="K145" s="493"/>
      <c r="L145" s="493"/>
      <c r="M145" s="493"/>
      <c r="N145" s="493"/>
      <c r="O145" s="493"/>
      <c r="P145" s="493"/>
      <c r="Q145" s="493"/>
      <c r="R145" s="493"/>
      <c r="S145" s="493"/>
    </row>
    <row r="146" spans="1:19" ht="15.6" x14ac:dyDescent="0.3">
      <c r="A146" s="723"/>
      <c r="B146" s="694"/>
      <c r="C146" s="697"/>
      <c r="D146" s="698"/>
      <c r="E146" s="701"/>
      <c r="F146" s="697"/>
      <c r="G146" s="472" t="s">
        <v>97</v>
      </c>
      <c r="H146" s="372"/>
      <c r="I146" s="548"/>
      <c r="J146" s="472"/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23"/>
      <c r="B147" s="694"/>
      <c r="C147" s="697"/>
      <c r="D147" s="698"/>
      <c r="E147" s="701"/>
      <c r="F147" s="697"/>
      <c r="G147" s="472"/>
      <c r="H147" s="372"/>
      <c r="I147" s="548"/>
      <c r="J147" s="472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6" x14ac:dyDescent="0.3">
      <c r="A148" s="723"/>
      <c r="B148" s="694"/>
      <c r="C148" s="697"/>
      <c r="D148" s="698"/>
      <c r="E148" s="701"/>
      <c r="F148" s="697"/>
      <c r="G148" s="472"/>
      <c r="H148" s="372"/>
      <c r="I148" s="548"/>
      <c r="J148" s="472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3"/>
      <c r="B149" s="694"/>
      <c r="C149" s="697"/>
      <c r="D149" s="698"/>
      <c r="E149" s="701"/>
      <c r="F149" s="697"/>
      <c r="G149" s="472"/>
      <c r="H149" s="372"/>
      <c r="I149" s="548"/>
      <c r="J149" s="472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23"/>
      <c r="B150" s="694"/>
      <c r="C150" s="697"/>
      <c r="D150" s="698"/>
      <c r="E150" s="701"/>
      <c r="F150" s="697"/>
      <c r="G150" s="472"/>
      <c r="H150" s="372"/>
      <c r="I150" s="548"/>
      <c r="J150" s="472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23"/>
      <c r="B151" s="694"/>
      <c r="C151" s="697"/>
      <c r="D151" s="698"/>
      <c r="E151" s="701"/>
      <c r="F151" s="697"/>
      <c r="G151" s="472"/>
      <c r="H151" s="372"/>
      <c r="I151" s="548"/>
      <c r="J151" s="472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3"/>
      <c r="B152" s="694"/>
      <c r="C152" s="697"/>
      <c r="D152" s="698"/>
      <c r="E152" s="701"/>
      <c r="F152" s="697"/>
      <c r="G152" s="472"/>
      <c r="H152" s="372"/>
      <c r="I152" s="548"/>
      <c r="J152" s="472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3"/>
      <c r="B153" s="694"/>
      <c r="C153" s="697"/>
      <c r="D153" s="698"/>
      <c r="E153" s="701"/>
      <c r="F153" s="697"/>
      <c r="G153" s="472"/>
      <c r="H153" s="372"/>
      <c r="I153" s="548"/>
      <c r="J153" s="472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23"/>
      <c r="B154" s="694"/>
      <c r="C154" s="699"/>
      <c r="D154" s="700"/>
      <c r="E154" s="702"/>
      <c r="F154" s="699"/>
      <c r="G154" s="472"/>
      <c r="H154" s="372"/>
      <c r="I154" s="548"/>
      <c r="J154" s="472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5.6" x14ac:dyDescent="0.3">
      <c r="A155" s="723"/>
      <c r="B155" s="694"/>
      <c r="C155" s="478"/>
      <c r="D155" s="479"/>
      <c r="E155" s="480"/>
      <c r="F155" s="556"/>
      <c r="G155" s="480"/>
      <c r="H155" s="452"/>
      <c r="I155" s="549"/>
      <c r="J155" s="480"/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46.8" x14ac:dyDescent="0.3">
      <c r="A156" s="723"/>
      <c r="B156" s="694" t="s">
        <v>98</v>
      </c>
      <c r="C156" s="695" t="s">
        <v>99</v>
      </c>
      <c r="D156" s="696"/>
      <c r="E156" s="701">
        <v>10</v>
      </c>
      <c r="F156" s="697" t="s">
        <v>23</v>
      </c>
      <c r="G156" s="392" t="s">
        <v>100</v>
      </c>
      <c r="H156" s="404" t="s">
        <v>144</v>
      </c>
      <c r="I156" s="49" t="s">
        <v>23</v>
      </c>
      <c r="J156" s="392" t="s">
        <v>33</v>
      </c>
      <c r="K156" s="493" t="s">
        <v>595</v>
      </c>
      <c r="L156" s="493" t="s">
        <v>551</v>
      </c>
      <c r="M156" s="493"/>
      <c r="N156" s="493"/>
      <c r="O156" s="493"/>
      <c r="P156" s="493"/>
      <c r="Q156" s="493"/>
      <c r="R156" s="493"/>
      <c r="S156" s="493"/>
    </row>
    <row r="157" spans="1:19" ht="43.2" x14ac:dyDescent="0.3">
      <c r="A157" s="723"/>
      <c r="B157" s="694"/>
      <c r="C157" s="697"/>
      <c r="D157" s="698"/>
      <c r="E157" s="701"/>
      <c r="F157" s="697"/>
      <c r="G157" s="392" t="s">
        <v>121</v>
      </c>
      <c r="H157" s="411" t="s">
        <v>35</v>
      </c>
      <c r="I157" s="49" t="s">
        <v>23</v>
      </c>
      <c r="J157" s="392" t="s">
        <v>33</v>
      </c>
      <c r="K157" s="493" t="s">
        <v>595</v>
      </c>
      <c r="L157" s="493" t="s">
        <v>551</v>
      </c>
      <c r="M157" s="493"/>
      <c r="N157" s="493"/>
      <c r="O157" s="493"/>
      <c r="P157" s="493"/>
      <c r="Q157" s="493"/>
      <c r="R157" s="493"/>
      <c r="S157" s="493"/>
    </row>
    <row r="158" spans="1:19" ht="15.6" x14ac:dyDescent="0.3">
      <c r="A158" s="723"/>
      <c r="B158" s="694"/>
      <c r="C158" s="697"/>
      <c r="D158" s="698"/>
      <c r="E158" s="701"/>
      <c r="F158" s="697"/>
      <c r="G158" s="472" t="s">
        <v>102</v>
      </c>
      <c r="H158" s="372"/>
      <c r="I158" s="548"/>
      <c r="J158" s="472"/>
      <c r="K158" s="493"/>
      <c r="L158" s="493"/>
      <c r="M158" s="493"/>
      <c r="N158" s="493"/>
      <c r="O158" s="493"/>
      <c r="P158" s="493"/>
      <c r="Q158" s="493"/>
      <c r="R158" s="493"/>
      <c r="S158" s="493"/>
    </row>
    <row r="159" spans="1:19" ht="15.6" x14ac:dyDescent="0.3">
      <c r="A159" s="723"/>
      <c r="B159" s="694"/>
      <c r="C159" s="697"/>
      <c r="D159" s="698"/>
      <c r="E159" s="701"/>
      <c r="F159" s="697"/>
      <c r="G159" s="472" t="s">
        <v>103</v>
      </c>
      <c r="H159" s="372"/>
      <c r="I159" s="548"/>
      <c r="J159" s="472"/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15.6" x14ac:dyDescent="0.3">
      <c r="A160" s="723"/>
      <c r="B160" s="694"/>
      <c r="C160" s="697"/>
      <c r="D160" s="698"/>
      <c r="E160" s="701"/>
      <c r="F160" s="697"/>
      <c r="G160" s="472"/>
      <c r="H160" s="372"/>
      <c r="I160" s="548"/>
      <c r="J160" s="472"/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23"/>
      <c r="B161" s="694"/>
      <c r="C161" s="697"/>
      <c r="D161" s="698"/>
      <c r="E161" s="701"/>
      <c r="F161" s="697"/>
      <c r="G161" s="472"/>
      <c r="H161" s="372"/>
      <c r="I161" s="548"/>
      <c r="J161" s="472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23"/>
      <c r="B162" s="694"/>
      <c r="C162" s="697"/>
      <c r="D162" s="698"/>
      <c r="E162" s="701"/>
      <c r="F162" s="697"/>
      <c r="G162" s="472"/>
      <c r="H162" s="372"/>
      <c r="I162" s="548"/>
      <c r="J162" s="472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23"/>
      <c r="B163" s="694"/>
      <c r="C163" s="697"/>
      <c r="D163" s="698"/>
      <c r="E163" s="701"/>
      <c r="F163" s="697"/>
      <c r="G163" s="472"/>
      <c r="H163" s="372"/>
      <c r="I163" s="548"/>
      <c r="J163" s="472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23"/>
      <c r="B164" s="694"/>
      <c r="C164" s="697"/>
      <c r="D164" s="698"/>
      <c r="E164" s="701"/>
      <c r="F164" s="697"/>
      <c r="G164" s="472"/>
      <c r="H164" s="372"/>
      <c r="I164" s="548"/>
      <c r="J164" s="472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23"/>
      <c r="B165" s="694"/>
      <c r="C165" s="697"/>
      <c r="D165" s="698"/>
      <c r="E165" s="701"/>
      <c r="F165" s="697"/>
      <c r="G165" s="472"/>
      <c r="H165" s="372"/>
      <c r="I165" s="548"/>
      <c r="J165" s="472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6" x14ac:dyDescent="0.3">
      <c r="A166" s="723"/>
      <c r="B166" s="694"/>
      <c r="C166" s="697"/>
      <c r="D166" s="698"/>
      <c r="E166" s="701"/>
      <c r="F166" s="697"/>
      <c r="G166" s="472"/>
      <c r="H166" s="372"/>
      <c r="I166" s="548"/>
      <c r="J166" s="472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23"/>
      <c r="B167" s="694"/>
      <c r="C167" s="699"/>
      <c r="D167" s="700"/>
      <c r="E167" s="702"/>
      <c r="F167" s="699"/>
      <c r="G167" s="472"/>
      <c r="H167" s="372"/>
      <c r="I167" s="548"/>
      <c r="J167" s="472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5.6" x14ac:dyDescent="0.3">
      <c r="A168" s="723"/>
      <c r="B168" s="694"/>
      <c r="C168" s="478"/>
      <c r="D168" s="479"/>
      <c r="E168" s="480"/>
      <c r="F168" s="556"/>
      <c r="G168" s="480"/>
      <c r="H168" s="452"/>
      <c r="I168" s="549"/>
      <c r="J168" s="480"/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46.8" x14ac:dyDescent="0.3">
      <c r="A169" s="723"/>
      <c r="B169" s="694" t="s">
        <v>104</v>
      </c>
      <c r="C169" s="695" t="s">
        <v>154</v>
      </c>
      <c r="D169" s="696"/>
      <c r="E169" s="701">
        <v>5</v>
      </c>
      <c r="F169" s="697" t="s">
        <v>23</v>
      </c>
      <c r="G169" s="392" t="s">
        <v>106</v>
      </c>
      <c r="H169" s="405" t="s">
        <v>155</v>
      </c>
      <c r="I169" s="49" t="s">
        <v>23</v>
      </c>
      <c r="J169" s="392" t="s">
        <v>26</v>
      </c>
      <c r="K169" s="493" t="s">
        <v>595</v>
      </c>
      <c r="L169" s="493" t="s">
        <v>554</v>
      </c>
      <c r="M169" s="493"/>
      <c r="N169" s="493"/>
      <c r="O169" s="493"/>
      <c r="P169" s="493"/>
      <c r="Q169" s="493"/>
      <c r="R169" s="493"/>
      <c r="S169" s="493"/>
    </row>
    <row r="170" spans="1:19" ht="62.4" x14ac:dyDescent="0.3">
      <c r="A170" s="723"/>
      <c r="B170" s="694"/>
      <c r="C170" s="697"/>
      <c r="D170" s="698"/>
      <c r="E170" s="701"/>
      <c r="F170" s="697"/>
      <c r="G170" s="392" t="s">
        <v>108</v>
      </c>
      <c r="H170" s="405" t="s">
        <v>156</v>
      </c>
      <c r="I170" s="49" t="s">
        <v>23</v>
      </c>
      <c r="J170" s="392" t="s">
        <v>33</v>
      </c>
      <c r="K170" s="493" t="s">
        <v>595</v>
      </c>
      <c r="L170" s="493" t="s">
        <v>554</v>
      </c>
      <c r="M170" s="493"/>
      <c r="N170" s="493"/>
      <c r="O170" s="493"/>
      <c r="P170" s="493"/>
      <c r="Q170" s="493"/>
      <c r="R170" s="493"/>
      <c r="S170" s="493"/>
    </row>
    <row r="171" spans="1:19" ht="15.6" x14ac:dyDescent="0.3">
      <c r="A171" s="723"/>
      <c r="B171" s="694"/>
      <c r="C171" s="697"/>
      <c r="D171" s="698"/>
      <c r="E171" s="701"/>
      <c r="F171" s="697"/>
      <c r="G171" s="472" t="s">
        <v>109</v>
      </c>
      <c r="H171" s="372"/>
      <c r="I171" s="548"/>
      <c r="J171" s="472"/>
      <c r="K171" s="493"/>
      <c r="L171" s="493"/>
      <c r="M171" s="493"/>
      <c r="N171" s="493"/>
      <c r="O171" s="493"/>
      <c r="P171" s="493"/>
      <c r="Q171" s="493"/>
      <c r="R171" s="493"/>
      <c r="S171" s="493"/>
    </row>
    <row r="172" spans="1:19" ht="15.6" x14ac:dyDescent="0.3">
      <c r="A172" s="723"/>
      <c r="B172" s="694"/>
      <c r="C172" s="697"/>
      <c r="D172" s="698"/>
      <c r="E172" s="701"/>
      <c r="F172" s="697"/>
      <c r="G172" s="472" t="s">
        <v>110</v>
      </c>
      <c r="H172" s="372"/>
      <c r="I172" s="548"/>
      <c r="J172" s="472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3"/>
      <c r="B173" s="694"/>
      <c r="C173" s="697"/>
      <c r="D173" s="698"/>
      <c r="E173" s="701"/>
      <c r="F173" s="697"/>
      <c r="G173" s="472"/>
      <c r="H173" s="372"/>
      <c r="I173" s="548"/>
      <c r="J173" s="472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3"/>
      <c r="B174" s="694"/>
      <c r="C174" s="697"/>
      <c r="D174" s="698"/>
      <c r="E174" s="701"/>
      <c r="F174" s="697"/>
      <c r="G174" s="472"/>
      <c r="H174" s="372"/>
      <c r="I174" s="548"/>
      <c r="J174" s="472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23"/>
      <c r="B175" s="694"/>
      <c r="C175" s="697"/>
      <c r="D175" s="698"/>
      <c r="E175" s="701"/>
      <c r="F175" s="697"/>
      <c r="G175" s="472"/>
      <c r="H175" s="372"/>
      <c r="I175" s="548"/>
      <c r="J175" s="472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3"/>
      <c r="B176" s="694"/>
      <c r="C176" s="697"/>
      <c r="D176" s="698"/>
      <c r="E176" s="701"/>
      <c r="F176" s="697"/>
      <c r="G176" s="472"/>
      <c r="H176" s="372"/>
      <c r="I176" s="548"/>
      <c r="J176" s="472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3"/>
      <c r="B177" s="694"/>
      <c r="C177" s="697"/>
      <c r="D177" s="698"/>
      <c r="E177" s="701"/>
      <c r="F177" s="697"/>
      <c r="G177" s="472"/>
      <c r="H177" s="372"/>
      <c r="I177" s="548"/>
      <c r="J177" s="472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23"/>
      <c r="B178" s="694"/>
      <c r="C178" s="697"/>
      <c r="D178" s="698"/>
      <c r="E178" s="701"/>
      <c r="F178" s="697"/>
      <c r="G178" s="472"/>
      <c r="H178" s="372"/>
      <c r="I178" s="548"/>
      <c r="J178" s="472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3"/>
      <c r="B179" s="694"/>
      <c r="C179" s="697"/>
      <c r="D179" s="698"/>
      <c r="E179" s="701"/>
      <c r="F179" s="697"/>
      <c r="G179" s="472"/>
      <c r="H179" s="372"/>
      <c r="I179" s="548"/>
      <c r="J179" s="472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3"/>
      <c r="B180" s="694"/>
      <c r="C180" s="699"/>
      <c r="D180" s="700"/>
      <c r="E180" s="702"/>
      <c r="F180" s="699"/>
      <c r="G180" s="472"/>
      <c r="H180" s="372"/>
      <c r="I180" s="548"/>
      <c r="J180" s="472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6" x14ac:dyDescent="0.3">
      <c r="A181" s="723"/>
      <c r="B181" s="694"/>
      <c r="C181" s="478"/>
      <c r="D181" s="479"/>
      <c r="E181" s="480"/>
      <c r="F181" s="556"/>
      <c r="G181" s="480"/>
      <c r="H181" s="452"/>
      <c r="I181" s="549"/>
      <c r="J181" s="480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93.6" x14ac:dyDescent="0.3">
      <c r="A182" s="723"/>
      <c r="B182" s="694" t="s">
        <v>111</v>
      </c>
      <c r="C182" s="695" t="s">
        <v>112</v>
      </c>
      <c r="D182" s="696"/>
      <c r="E182" s="701">
        <v>5</v>
      </c>
      <c r="F182" s="697" t="s">
        <v>23</v>
      </c>
      <c r="G182" s="392" t="s">
        <v>113</v>
      </c>
      <c r="H182" s="405" t="s">
        <v>157</v>
      </c>
      <c r="I182" s="49" t="s">
        <v>23</v>
      </c>
      <c r="J182" s="392" t="s">
        <v>26</v>
      </c>
      <c r="K182" s="493" t="s">
        <v>595</v>
      </c>
      <c r="L182" s="493" t="s">
        <v>557</v>
      </c>
      <c r="M182" s="493"/>
      <c r="N182" s="493"/>
      <c r="O182" s="493"/>
      <c r="P182" s="493"/>
      <c r="Q182" s="493"/>
      <c r="R182" s="493"/>
      <c r="S182" s="493"/>
    </row>
    <row r="183" spans="1:19" ht="62.4" x14ac:dyDescent="0.3">
      <c r="A183" s="723"/>
      <c r="B183" s="694"/>
      <c r="C183" s="697"/>
      <c r="D183" s="698"/>
      <c r="E183" s="701"/>
      <c r="F183" s="697"/>
      <c r="G183" s="392" t="s">
        <v>115</v>
      </c>
      <c r="H183" s="405" t="s">
        <v>158</v>
      </c>
      <c r="I183" s="49" t="s">
        <v>23</v>
      </c>
      <c r="J183" s="392" t="s">
        <v>33</v>
      </c>
      <c r="K183" s="493" t="s">
        <v>595</v>
      </c>
      <c r="L183" s="493" t="s">
        <v>557</v>
      </c>
      <c r="M183" s="493"/>
      <c r="N183" s="493"/>
      <c r="O183" s="493"/>
      <c r="P183" s="493"/>
      <c r="Q183" s="493"/>
      <c r="R183" s="493"/>
      <c r="S183" s="493"/>
    </row>
    <row r="184" spans="1:19" ht="15.6" x14ac:dyDescent="0.3">
      <c r="A184" s="723"/>
      <c r="B184" s="694"/>
      <c r="C184" s="697"/>
      <c r="D184" s="698"/>
      <c r="E184" s="701"/>
      <c r="F184" s="697"/>
      <c r="G184" s="472" t="s">
        <v>117</v>
      </c>
      <c r="H184" s="372"/>
      <c r="I184" s="548"/>
      <c r="J184" s="472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3"/>
      <c r="B185" s="694"/>
      <c r="C185" s="697"/>
      <c r="D185" s="698"/>
      <c r="E185" s="701"/>
      <c r="F185" s="697"/>
      <c r="G185" s="472" t="s">
        <v>118</v>
      </c>
      <c r="H185" s="372"/>
      <c r="I185" s="548"/>
      <c r="J185" s="472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3"/>
      <c r="B186" s="694"/>
      <c r="C186" s="697"/>
      <c r="D186" s="698"/>
      <c r="E186" s="701"/>
      <c r="F186" s="697"/>
      <c r="G186" s="472"/>
      <c r="H186" s="372"/>
      <c r="I186" s="548"/>
      <c r="J186" s="472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23"/>
      <c r="B187" s="694"/>
      <c r="C187" s="697"/>
      <c r="D187" s="698"/>
      <c r="E187" s="701"/>
      <c r="F187" s="697"/>
      <c r="G187" s="472"/>
      <c r="H187" s="372"/>
      <c r="I187" s="548"/>
      <c r="J187" s="472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3"/>
      <c r="B188" s="694"/>
      <c r="C188" s="697"/>
      <c r="D188" s="698"/>
      <c r="E188" s="701"/>
      <c r="F188" s="697"/>
      <c r="G188" s="472"/>
      <c r="H188" s="372"/>
      <c r="I188" s="548"/>
      <c r="J188" s="472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3"/>
      <c r="B189" s="694"/>
      <c r="C189" s="697"/>
      <c r="D189" s="698"/>
      <c r="E189" s="701"/>
      <c r="F189" s="697"/>
      <c r="G189" s="472"/>
      <c r="H189" s="372"/>
      <c r="I189" s="548"/>
      <c r="J189" s="472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23"/>
      <c r="B190" s="694"/>
      <c r="C190" s="697"/>
      <c r="D190" s="698"/>
      <c r="E190" s="701"/>
      <c r="F190" s="697"/>
      <c r="G190" s="472"/>
      <c r="H190" s="372"/>
      <c r="I190" s="548"/>
      <c r="J190" s="472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3"/>
      <c r="B191" s="694"/>
      <c r="C191" s="697"/>
      <c r="D191" s="698"/>
      <c r="E191" s="701"/>
      <c r="F191" s="697"/>
      <c r="G191" s="472"/>
      <c r="H191" s="372"/>
      <c r="I191" s="548"/>
      <c r="J191" s="472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3"/>
      <c r="B192" s="694"/>
      <c r="C192" s="697"/>
      <c r="D192" s="698"/>
      <c r="E192" s="701"/>
      <c r="F192" s="697"/>
      <c r="G192" s="472"/>
      <c r="H192" s="372"/>
      <c r="I192" s="548"/>
      <c r="J192" s="472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23"/>
      <c r="B193" s="694"/>
      <c r="C193" s="699"/>
      <c r="D193" s="700"/>
      <c r="E193" s="702"/>
      <c r="F193" s="699"/>
      <c r="G193" s="472"/>
      <c r="H193" s="372"/>
      <c r="I193" s="548"/>
      <c r="J193" s="472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23"/>
      <c r="B194" s="694"/>
      <c r="C194" s="478"/>
      <c r="D194" s="479"/>
      <c r="E194" s="480"/>
      <c r="F194" s="556"/>
      <c r="G194" s="480"/>
      <c r="H194" s="452"/>
      <c r="I194" s="549"/>
      <c r="J194" s="480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09.2" x14ac:dyDescent="0.3">
      <c r="A195" s="723"/>
      <c r="B195" s="694" t="s">
        <v>119</v>
      </c>
      <c r="C195" s="695" t="s">
        <v>120</v>
      </c>
      <c r="D195" s="696"/>
      <c r="E195" s="701">
        <v>5</v>
      </c>
      <c r="F195" s="697" t="s">
        <v>23</v>
      </c>
      <c r="G195" s="392" t="s">
        <v>134</v>
      </c>
      <c r="H195" s="404" t="s">
        <v>159</v>
      </c>
      <c r="I195" s="49" t="s">
        <v>23</v>
      </c>
      <c r="J195" s="392" t="s">
        <v>33</v>
      </c>
      <c r="K195" s="493" t="s">
        <v>595</v>
      </c>
      <c r="L195" s="493" t="s">
        <v>593</v>
      </c>
      <c r="M195" s="493"/>
      <c r="N195" s="493"/>
      <c r="O195" s="493"/>
      <c r="P195" s="493"/>
      <c r="Q195" s="493"/>
      <c r="R195" s="493"/>
      <c r="S195" s="493"/>
    </row>
    <row r="196" spans="1:19" ht="43.2" x14ac:dyDescent="0.3">
      <c r="A196" s="723"/>
      <c r="B196" s="694"/>
      <c r="C196" s="697"/>
      <c r="D196" s="698"/>
      <c r="E196" s="701"/>
      <c r="F196" s="697"/>
      <c r="G196" s="392" t="s">
        <v>129</v>
      </c>
      <c r="H196" s="404" t="s">
        <v>124</v>
      </c>
      <c r="I196" s="49" t="s">
        <v>23</v>
      </c>
      <c r="J196" s="557" t="s">
        <v>125</v>
      </c>
      <c r="K196" s="493" t="s">
        <v>595</v>
      </c>
      <c r="L196" s="493" t="s">
        <v>593</v>
      </c>
      <c r="M196" s="493"/>
      <c r="N196" s="493"/>
      <c r="O196" s="493"/>
      <c r="P196" s="493"/>
      <c r="Q196" s="493"/>
      <c r="R196" s="493"/>
      <c r="S196" s="493"/>
    </row>
    <row r="197" spans="1:19" ht="15.6" x14ac:dyDescent="0.3">
      <c r="A197" s="723"/>
      <c r="B197" s="694"/>
      <c r="C197" s="697"/>
      <c r="D197" s="698"/>
      <c r="E197" s="701"/>
      <c r="F197" s="697"/>
      <c r="G197" s="472" t="s">
        <v>126</v>
      </c>
      <c r="H197" s="372"/>
      <c r="I197" s="548"/>
      <c r="J197" s="472"/>
      <c r="K197" s="493"/>
      <c r="L197" s="493"/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23"/>
      <c r="B198" s="694"/>
      <c r="C198" s="697"/>
      <c r="D198" s="698"/>
      <c r="E198" s="701"/>
      <c r="F198" s="697"/>
      <c r="G198" s="472" t="s">
        <v>127</v>
      </c>
      <c r="H198" s="372"/>
      <c r="I198" s="548"/>
      <c r="J198" s="472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23"/>
      <c r="B199" s="694"/>
      <c r="C199" s="697"/>
      <c r="D199" s="698"/>
      <c r="E199" s="701"/>
      <c r="F199" s="697"/>
      <c r="G199" s="472"/>
      <c r="H199" s="372"/>
      <c r="I199" s="548"/>
      <c r="J199" s="472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3"/>
      <c r="B200" s="694"/>
      <c r="C200" s="697"/>
      <c r="D200" s="698"/>
      <c r="E200" s="701"/>
      <c r="F200" s="697"/>
      <c r="G200" s="472"/>
      <c r="H200" s="372"/>
      <c r="I200" s="548"/>
      <c r="J200" s="472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3"/>
      <c r="B201" s="694"/>
      <c r="C201" s="697"/>
      <c r="D201" s="698"/>
      <c r="E201" s="701"/>
      <c r="F201" s="697"/>
      <c r="G201" s="472"/>
      <c r="H201" s="372"/>
      <c r="I201" s="548"/>
      <c r="J201" s="472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23"/>
      <c r="B202" s="694"/>
      <c r="C202" s="697"/>
      <c r="D202" s="698"/>
      <c r="E202" s="701"/>
      <c r="F202" s="697"/>
      <c r="G202" s="472"/>
      <c r="H202" s="372"/>
      <c r="I202" s="548"/>
      <c r="J202" s="472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3"/>
      <c r="B203" s="694"/>
      <c r="C203" s="697"/>
      <c r="D203" s="698"/>
      <c r="E203" s="701"/>
      <c r="F203" s="697"/>
      <c r="G203" s="472"/>
      <c r="H203" s="372"/>
      <c r="I203" s="548"/>
      <c r="J203" s="472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3"/>
      <c r="B204" s="694"/>
      <c r="C204" s="697"/>
      <c r="D204" s="698"/>
      <c r="E204" s="701"/>
      <c r="F204" s="697"/>
      <c r="G204" s="472"/>
      <c r="H204" s="372"/>
      <c r="I204" s="548"/>
      <c r="J204" s="472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23"/>
      <c r="B205" s="694"/>
      <c r="C205" s="697"/>
      <c r="D205" s="698"/>
      <c r="E205" s="701"/>
      <c r="F205" s="697"/>
      <c r="G205" s="472"/>
      <c r="H205" s="372"/>
      <c r="I205" s="548"/>
      <c r="J205" s="472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3"/>
      <c r="B206" s="694"/>
      <c r="C206" s="699"/>
      <c r="D206" s="700"/>
      <c r="E206" s="702"/>
      <c r="F206" s="699"/>
      <c r="G206" s="472"/>
      <c r="H206" s="372"/>
      <c r="I206" s="548"/>
      <c r="J206" s="472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3"/>
      <c r="B207" s="694"/>
      <c r="C207" s="478"/>
      <c r="D207" s="479"/>
      <c r="E207" s="480"/>
      <c r="F207" s="556"/>
      <c r="G207" s="480"/>
      <c r="H207" s="452"/>
      <c r="I207" s="549"/>
      <c r="J207" s="480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23"/>
      <c r="B208" s="694" t="s">
        <v>128</v>
      </c>
      <c r="C208" s="695"/>
      <c r="D208" s="696"/>
      <c r="E208" s="701"/>
      <c r="F208" s="697"/>
      <c r="G208" s="472" t="s">
        <v>129</v>
      </c>
      <c r="H208" s="372"/>
      <c r="I208" s="548"/>
      <c r="J208" s="472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3"/>
      <c r="B209" s="694"/>
      <c r="C209" s="697"/>
      <c r="D209" s="698"/>
      <c r="E209" s="701"/>
      <c r="F209" s="697"/>
      <c r="G209" s="472" t="s">
        <v>130</v>
      </c>
      <c r="H209" s="372"/>
      <c r="I209" s="548"/>
      <c r="J209" s="472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3"/>
      <c r="B210" s="694"/>
      <c r="C210" s="697"/>
      <c r="D210" s="698"/>
      <c r="E210" s="701"/>
      <c r="F210" s="697"/>
      <c r="G210" s="472" t="s">
        <v>131</v>
      </c>
      <c r="H210" s="372"/>
      <c r="I210" s="548"/>
      <c r="J210" s="472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23"/>
      <c r="B211" s="694"/>
      <c r="C211" s="697"/>
      <c r="D211" s="698"/>
      <c r="E211" s="701"/>
      <c r="F211" s="697"/>
      <c r="G211" s="472" t="s">
        <v>132</v>
      </c>
      <c r="H211" s="372"/>
      <c r="I211" s="548"/>
      <c r="J211" s="472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3"/>
      <c r="B212" s="694"/>
      <c r="C212" s="697"/>
      <c r="D212" s="698"/>
      <c r="E212" s="701"/>
      <c r="F212" s="697"/>
      <c r="G212" s="472"/>
      <c r="H212" s="372"/>
      <c r="I212" s="548"/>
      <c r="J212" s="472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3"/>
      <c r="B213" s="694"/>
      <c r="C213" s="697"/>
      <c r="D213" s="698"/>
      <c r="E213" s="701"/>
      <c r="F213" s="697"/>
      <c r="G213" s="472"/>
      <c r="H213" s="372"/>
      <c r="I213" s="548"/>
      <c r="J213" s="472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23"/>
      <c r="B214" s="694"/>
      <c r="C214" s="697"/>
      <c r="D214" s="698"/>
      <c r="E214" s="701"/>
      <c r="F214" s="697"/>
      <c r="G214" s="472"/>
      <c r="H214" s="372"/>
      <c r="I214" s="548"/>
      <c r="J214" s="472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3"/>
      <c r="B215" s="694"/>
      <c r="C215" s="697"/>
      <c r="D215" s="698"/>
      <c r="E215" s="701"/>
      <c r="F215" s="697"/>
      <c r="G215" s="472"/>
      <c r="H215" s="372"/>
      <c r="I215" s="548"/>
      <c r="J215" s="472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3"/>
      <c r="B216" s="694"/>
      <c r="C216" s="697"/>
      <c r="D216" s="698"/>
      <c r="E216" s="701"/>
      <c r="F216" s="697"/>
      <c r="G216" s="472"/>
      <c r="H216" s="372"/>
      <c r="I216" s="548"/>
      <c r="J216" s="472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23"/>
      <c r="B217" s="694"/>
      <c r="C217" s="697"/>
      <c r="D217" s="698"/>
      <c r="E217" s="701"/>
      <c r="F217" s="697"/>
      <c r="G217" s="472"/>
      <c r="H217" s="372"/>
      <c r="I217" s="548"/>
      <c r="J217" s="472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3"/>
      <c r="B218" s="694"/>
      <c r="C218" s="697"/>
      <c r="D218" s="698"/>
      <c r="E218" s="701"/>
      <c r="F218" s="697"/>
      <c r="G218" s="472"/>
      <c r="H218" s="372"/>
      <c r="I218" s="548"/>
      <c r="J218" s="472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3"/>
      <c r="B219" s="694"/>
      <c r="C219" s="699"/>
      <c r="D219" s="700"/>
      <c r="E219" s="702"/>
      <c r="F219" s="699"/>
      <c r="G219" s="472"/>
      <c r="H219" s="372"/>
      <c r="I219" s="548"/>
      <c r="J219" s="472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23"/>
      <c r="B220" s="694"/>
      <c r="C220" s="478"/>
      <c r="D220" s="479"/>
      <c r="E220" s="480"/>
      <c r="F220" s="556"/>
      <c r="G220" s="480"/>
      <c r="H220" s="452"/>
      <c r="I220" s="549"/>
      <c r="J220" s="480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3"/>
      <c r="B221" s="694" t="s">
        <v>133</v>
      </c>
      <c r="C221" s="695"/>
      <c r="D221" s="696"/>
      <c r="E221" s="701"/>
      <c r="F221" s="697"/>
      <c r="G221" s="472" t="s">
        <v>134</v>
      </c>
      <c r="H221" s="372"/>
      <c r="I221" s="548"/>
      <c r="J221" s="472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3"/>
      <c r="B222" s="694"/>
      <c r="C222" s="697"/>
      <c r="D222" s="698"/>
      <c r="E222" s="701"/>
      <c r="F222" s="697"/>
      <c r="G222" s="472"/>
      <c r="H222" s="372"/>
      <c r="I222" s="548"/>
      <c r="J222" s="472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23"/>
      <c r="B223" s="694"/>
      <c r="C223" s="697"/>
      <c r="D223" s="698"/>
      <c r="E223" s="701"/>
      <c r="F223" s="697"/>
      <c r="G223" s="472"/>
      <c r="H223" s="372"/>
      <c r="I223" s="548"/>
      <c r="J223" s="472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3"/>
      <c r="B224" s="694"/>
      <c r="C224" s="697"/>
      <c r="D224" s="698"/>
      <c r="E224" s="701"/>
      <c r="F224" s="697"/>
      <c r="G224" s="472"/>
      <c r="H224" s="372"/>
      <c r="I224" s="548"/>
      <c r="J224" s="472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3"/>
      <c r="B225" s="694"/>
      <c r="C225" s="697"/>
      <c r="D225" s="698"/>
      <c r="E225" s="701"/>
      <c r="F225" s="697"/>
      <c r="G225" s="472"/>
      <c r="H225" s="372"/>
      <c r="I225" s="548"/>
      <c r="J225" s="472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23"/>
      <c r="B226" s="694"/>
      <c r="C226" s="697"/>
      <c r="D226" s="698"/>
      <c r="E226" s="701"/>
      <c r="F226" s="697"/>
      <c r="G226" s="472"/>
      <c r="H226" s="372"/>
      <c r="I226" s="548"/>
      <c r="J226" s="472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3"/>
      <c r="B227" s="694"/>
      <c r="C227" s="697"/>
      <c r="D227" s="698"/>
      <c r="E227" s="701"/>
      <c r="F227" s="697"/>
      <c r="G227" s="472"/>
      <c r="H227" s="372"/>
      <c r="I227" s="548"/>
      <c r="J227" s="472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3"/>
      <c r="B228" s="694"/>
      <c r="C228" s="697"/>
      <c r="D228" s="698"/>
      <c r="E228" s="701"/>
      <c r="F228" s="697"/>
      <c r="G228" s="472"/>
      <c r="H228" s="372"/>
      <c r="I228" s="548"/>
      <c r="J228" s="472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23"/>
      <c r="B229" s="694"/>
      <c r="C229" s="697"/>
      <c r="D229" s="698"/>
      <c r="E229" s="701"/>
      <c r="F229" s="697"/>
      <c r="G229" s="472"/>
      <c r="H229" s="372"/>
      <c r="I229" s="548"/>
      <c r="J229" s="472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3"/>
      <c r="B230" s="694"/>
      <c r="C230" s="697"/>
      <c r="D230" s="698"/>
      <c r="E230" s="701"/>
      <c r="F230" s="697"/>
      <c r="G230" s="472"/>
      <c r="H230" s="372"/>
      <c r="I230" s="548"/>
      <c r="J230" s="472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3"/>
      <c r="B231" s="694"/>
      <c r="C231" s="697"/>
      <c r="D231" s="698"/>
      <c r="E231" s="701"/>
      <c r="F231" s="697"/>
      <c r="G231" s="472"/>
      <c r="H231" s="372"/>
      <c r="I231" s="548"/>
      <c r="J231" s="472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23"/>
      <c r="B232" s="694"/>
      <c r="C232" s="699"/>
      <c r="D232" s="700"/>
      <c r="E232" s="702"/>
      <c r="F232" s="699"/>
      <c r="G232" s="472"/>
      <c r="H232" s="372"/>
      <c r="I232" s="548"/>
      <c r="J232" s="472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3"/>
      <c r="B233" s="694"/>
      <c r="C233" s="478"/>
      <c r="D233" s="479"/>
      <c r="E233" s="480"/>
      <c r="F233" s="556"/>
      <c r="G233" s="480"/>
      <c r="H233" s="452"/>
      <c r="I233" s="549"/>
      <c r="J233" s="480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3"/>
      <c r="B234" s="694" t="s">
        <v>135</v>
      </c>
      <c r="C234" s="695"/>
      <c r="D234" s="696"/>
      <c r="E234" s="701"/>
      <c r="F234" s="697"/>
      <c r="G234" s="472" t="s">
        <v>136</v>
      </c>
      <c r="H234" s="372"/>
      <c r="I234" s="548"/>
      <c r="J234" s="472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23"/>
      <c r="B235" s="694"/>
      <c r="C235" s="697"/>
      <c r="D235" s="698"/>
      <c r="E235" s="701"/>
      <c r="F235" s="697"/>
      <c r="G235" s="472"/>
      <c r="H235" s="372"/>
      <c r="I235" s="548"/>
      <c r="J235" s="472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3"/>
      <c r="B236" s="694"/>
      <c r="C236" s="697"/>
      <c r="D236" s="698"/>
      <c r="E236" s="701"/>
      <c r="F236" s="697"/>
      <c r="G236" s="472"/>
      <c r="H236" s="372"/>
      <c r="I236" s="548"/>
      <c r="J236" s="472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3"/>
      <c r="B237" s="694"/>
      <c r="C237" s="697"/>
      <c r="D237" s="698"/>
      <c r="E237" s="701"/>
      <c r="F237" s="697"/>
      <c r="G237" s="472"/>
      <c r="H237" s="372"/>
      <c r="I237" s="548"/>
      <c r="J237" s="472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23"/>
      <c r="B238" s="694"/>
      <c r="C238" s="697"/>
      <c r="D238" s="698"/>
      <c r="E238" s="701"/>
      <c r="F238" s="697"/>
      <c r="G238" s="472"/>
      <c r="H238" s="372"/>
      <c r="I238" s="548"/>
      <c r="J238" s="472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3"/>
      <c r="B239" s="694"/>
      <c r="C239" s="697"/>
      <c r="D239" s="698"/>
      <c r="E239" s="701"/>
      <c r="F239" s="697"/>
      <c r="G239" s="472"/>
      <c r="H239" s="372"/>
      <c r="I239" s="548"/>
      <c r="J239" s="472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3"/>
      <c r="B240" s="694"/>
      <c r="C240" s="697"/>
      <c r="D240" s="698"/>
      <c r="E240" s="701"/>
      <c r="F240" s="697"/>
      <c r="G240" s="472"/>
      <c r="H240" s="372"/>
      <c r="I240" s="548"/>
      <c r="J240" s="472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23"/>
      <c r="B241" s="694"/>
      <c r="C241" s="697"/>
      <c r="D241" s="698"/>
      <c r="E241" s="701"/>
      <c r="F241" s="697"/>
      <c r="G241" s="472"/>
      <c r="H241" s="372"/>
      <c r="I241" s="548"/>
      <c r="J241" s="472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3"/>
      <c r="B242" s="694"/>
      <c r="C242" s="697"/>
      <c r="D242" s="698"/>
      <c r="E242" s="701"/>
      <c r="F242" s="697"/>
      <c r="G242" s="472"/>
      <c r="H242" s="372"/>
      <c r="I242" s="548"/>
      <c r="J242" s="472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3"/>
      <c r="B243" s="694"/>
      <c r="C243" s="697"/>
      <c r="D243" s="698"/>
      <c r="E243" s="701"/>
      <c r="F243" s="697"/>
      <c r="G243" s="472"/>
      <c r="H243" s="372"/>
      <c r="I243" s="548"/>
      <c r="J243" s="472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23"/>
      <c r="B244" s="694"/>
      <c r="C244" s="697"/>
      <c r="D244" s="698"/>
      <c r="E244" s="701"/>
      <c r="F244" s="697"/>
      <c r="G244" s="472"/>
      <c r="H244" s="372"/>
      <c r="I244" s="548"/>
      <c r="J244" s="472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3"/>
      <c r="B245" s="694"/>
      <c r="C245" s="699"/>
      <c r="D245" s="700"/>
      <c r="E245" s="702"/>
      <c r="F245" s="699"/>
      <c r="G245" s="472"/>
      <c r="H245" s="372"/>
      <c r="I245" s="548"/>
      <c r="J245" s="472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3"/>
      <c r="B246" s="694"/>
      <c r="C246" s="478"/>
      <c r="D246" s="479"/>
      <c r="E246" s="480"/>
      <c r="F246" s="556"/>
      <c r="G246" s="480"/>
      <c r="H246" s="452"/>
      <c r="I246" s="549"/>
      <c r="J246" s="480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23"/>
      <c r="B247" s="694" t="s">
        <v>137</v>
      </c>
      <c r="C247" s="695"/>
      <c r="D247" s="696"/>
      <c r="E247" s="701"/>
      <c r="F247" s="697"/>
      <c r="G247" s="472" t="s">
        <v>138</v>
      </c>
      <c r="H247" s="372"/>
      <c r="I247" s="548"/>
      <c r="J247" s="472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3"/>
      <c r="B248" s="694"/>
      <c r="C248" s="697"/>
      <c r="D248" s="698"/>
      <c r="E248" s="701"/>
      <c r="F248" s="697"/>
      <c r="G248" s="472"/>
      <c r="H248" s="372"/>
      <c r="I248" s="548"/>
      <c r="J248" s="472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3"/>
      <c r="B249" s="694"/>
      <c r="C249" s="697"/>
      <c r="D249" s="698"/>
      <c r="E249" s="701"/>
      <c r="F249" s="697"/>
      <c r="G249" s="472"/>
      <c r="H249" s="372"/>
      <c r="I249" s="548"/>
      <c r="J249" s="472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23"/>
      <c r="B250" s="694"/>
      <c r="C250" s="697"/>
      <c r="D250" s="698"/>
      <c r="E250" s="701"/>
      <c r="F250" s="697"/>
      <c r="G250" s="472"/>
      <c r="H250" s="372"/>
      <c r="I250" s="548"/>
      <c r="J250" s="472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3"/>
      <c r="B251" s="694"/>
      <c r="C251" s="697"/>
      <c r="D251" s="698"/>
      <c r="E251" s="701"/>
      <c r="F251" s="697"/>
      <c r="G251" s="472"/>
      <c r="H251" s="372"/>
      <c r="I251" s="548"/>
      <c r="J251" s="472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3"/>
      <c r="B252" s="694"/>
      <c r="C252" s="697"/>
      <c r="D252" s="698"/>
      <c r="E252" s="701"/>
      <c r="F252" s="697"/>
      <c r="G252" s="472"/>
      <c r="H252" s="372"/>
      <c r="I252" s="548"/>
      <c r="J252" s="472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23"/>
      <c r="B253" s="694"/>
      <c r="C253" s="697"/>
      <c r="D253" s="698"/>
      <c r="E253" s="701"/>
      <c r="F253" s="697"/>
      <c r="G253" s="472"/>
      <c r="H253" s="372"/>
      <c r="I253" s="548"/>
      <c r="J253" s="472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3"/>
      <c r="B254" s="694"/>
      <c r="C254" s="697"/>
      <c r="D254" s="698"/>
      <c r="E254" s="701"/>
      <c r="F254" s="697"/>
      <c r="G254" s="472"/>
      <c r="H254" s="372"/>
      <c r="I254" s="548"/>
      <c r="J254" s="472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3"/>
      <c r="B255" s="694"/>
      <c r="C255" s="697"/>
      <c r="D255" s="698"/>
      <c r="E255" s="701"/>
      <c r="F255" s="697"/>
      <c r="G255" s="472"/>
      <c r="H255" s="372"/>
      <c r="I255" s="548"/>
      <c r="J255" s="472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23"/>
      <c r="B256" s="694"/>
      <c r="C256" s="697"/>
      <c r="D256" s="698"/>
      <c r="E256" s="701"/>
      <c r="F256" s="697"/>
      <c r="G256" s="472"/>
      <c r="H256" s="372"/>
      <c r="I256" s="548"/>
      <c r="J256" s="472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3"/>
      <c r="B257" s="694"/>
      <c r="C257" s="697"/>
      <c r="D257" s="698"/>
      <c r="E257" s="701"/>
      <c r="F257" s="697"/>
      <c r="G257" s="472"/>
      <c r="H257" s="372"/>
      <c r="I257" s="548"/>
      <c r="J257" s="472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3"/>
      <c r="B258" s="694"/>
      <c r="C258" s="699"/>
      <c r="D258" s="700"/>
      <c r="E258" s="702"/>
      <c r="F258" s="699"/>
      <c r="G258" s="472"/>
      <c r="H258" s="372"/>
      <c r="I258" s="548"/>
      <c r="J258" s="472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23"/>
      <c r="B259" s="694"/>
      <c r="C259" s="478"/>
      <c r="D259" s="479"/>
      <c r="E259" s="480"/>
      <c r="F259" s="556"/>
      <c r="G259" s="480"/>
      <c r="H259" s="452"/>
      <c r="I259" s="549"/>
      <c r="J259" s="480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3"/>
      <c r="B260" s="694" t="s">
        <v>139</v>
      </c>
      <c r="C260" s="695"/>
      <c r="D260" s="696"/>
      <c r="E260" s="701"/>
      <c r="F260" s="697"/>
      <c r="G260" s="472" t="s">
        <v>140</v>
      </c>
      <c r="H260" s="372"/>
      <c r="I260" s="548"/>
      <c r="J260" s="472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3"/>
      <c r="B261" s="694"/>
      <c r="C261" s="697"/>
      <c r="D261" s="698"/>
      <c r="E261" s="701"/>
      <c r="F261" s="697"/>
      <c r="G261" s="472"/>
      <c r="H261" s="372"/>
      <c r="I261" s="548"/>
      <c r="J261" s="472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23"/>
      <c r="B262" s="694"/>
      <c r="C262" s="697"/>
      <c r="D262" s="698"/>
      <c r="E262" s="701"/>
      <c r="F262" s="697"/>
      <c r="G262" s="472"/>
      <c r="H262" s="372"/>
      <c r="I262" s="548"/>
      <c r="J262" s="472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23"/>
      <c r="B263" s="694"/>
      <c r="C263" s="697"/>
      <c r="D263" s="698"/>
      <c r="E263" s="701"/>
      <c r="F263" s="697"/>
      <c r="G263" s="472"/>
      <c r="H263" s="372"/>
      <c r="I263" s="548"/>
      <c r="J263" s="472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23"/>
      <c r="B264" s="694"/>
      <c r="C264" s="697"/>
      <c r="D264" s="698"/>
      <c r="E264" s="701"/>
      <c r="F264" s="697"/>
      <c r="G264" s="472"/>
      <c r="H264" s="372"/>
      <c r="I264" s="548"/>
      <c r="J264" s="472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23"/>
      <c r="B265" s="694"/>
      <c r="C265" s="697"/>
      <c r="D265" s="698"/>
      <c r="E265" s="701"/>
      <c r="F265" s="697"/>
      <c r="G265" s="472"/>
      <c r="H265" s="372"/>
      <c r="I265" s="548"/>
      <c r="J265" s="472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23"/>
      <c r="B266" s="694"/>
      <c r="C266" s="697"/>
      <c r="D266" s="698"/>
      <c r="E266" s="701"/>
      <c r="F266" s="697"/>
      <c r="G266" s="472"/>
      <c r="H266" s="372"/>
      <c r="I266" s="548"/>
      <c r="J266" s="472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23"/>
      <c r="B267" s="694"/>
      <c r="C267" s="697"/>
      <c r="D267" s="698"/>
      <c r="E267" s="701"/>
      <c r="F267" s="697"/>
      <c r="G267" s="472"/>
      <c r="H267" s="372"/>
      <c r="I267" s="548"/>
      <c r="J267" s="472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23"/>
      <c r="B268" s="694"/>
      <c r="C268" s="697"/>
      <c r="D268" s="698"/>
      <c r="E268" s="701"/>
      <c r="F268" s="697"/>
      <c r="G268" s="472"/>
      <c r="H268" s="372"/>
      <c r="I268" s="548"/>
      <c r="J268" s="472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23"/>
      <c r="B269" s="694"/>
      <c r="C269" s="697"/>
      <c r="D269" s="698"/>
      <c r="E269" s="701"/>
      <c r="F269" s="697"/>
      <c r="G269" s="472"/>
      <c r="H269" s="372"/>
      <c r="I269" s="548"/>
      <c r="J269" s="472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5.6" x14ac:dyDescent="0.3">
      <c r="A270" s="723"/>
      <c r="B270" s="694"/>
      <c r="C270" s="697"/>
      <c r="D270" s="698"/>
      <c r="E270" s="701"/>
      <c r="F270" s="697"/>
      <c r="G270" s="472"/>
      <c r="H270" s="372"/>
      <c r="I270" s="548"/>
      <c r="J270" s="472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5.6" x14ac:dyDescent="0.3">
      <c r="A271" s="723"/>
      <c r="B271" s="694"/>
      <c r="C271" s="699"/>
      <c r="D271" s="700"/>
      <c r="E271" s="702"/>
      <c r="F271" s="699"/>
      <c r="G271" s="472"/>
      <c r="H271" s="372"/>
      <c r="I271" s="548"/>
      <c r="J271" s="472"/>
      <c r="K271" s="493"/>
      <c r="L271" s="493"/>
      <c r="M271" s="493"/>
      <c r="N271" s="493"/>
      <c r="O271" s="493"/>
      <c r="P271" s="493"/>
      <c r="Q271" s="493"/>
      <c r="R271" s="493"/>
      <c r="S271" s="493"/>
    </row>
    <row r="272" spans="1:19" ht="16.2" thickBot="1" x14ac:dyDescent="0.35">
      <c r="A272" s="723"/>
      <c r="B272" s="694"/>
      <c r="C272" s="478"/>
      <c r="D272" s="479"/>
      <c r="E272" s="480"/>
      <c r="F272" s="556"/>
      <c r="G272" s="480"/>
      <c r="H272" s="452"/>
      <c r="I272" s="549"/>
      <c r="J272" s="480"/>
      <c r="K272" s="493"/>
      <c r="L272" s="493"/>
      <c r="M272" s="493"/>
      <c r="N272" s="493"/>
      <c r="O272" s="493"/>
      <c r="P272" s="493"/>
      <c r="Q272" s="493"/>
      <c r="R272" s="493"/>
      <c r="S272" s="493"/>
    </row>
    <row r="273" spans="1:19" ht="16.2" thickBot="1" x14ac:dyDescent="0.35">
      <c r="A273" s="723"/>
      <c r="B273" s="382"/>
      <c r="C273" s="382"/>
      <c r="D273" s="383"/>
      <c r="E273" s="384">
        <v>30</v>
      </c>
      <c r="F273" s="385"/>
      <c r="G273" s="550"/>
      <c r="H273" s="552"/>
      <c r="I273" s="550"/>
      <c r="J273" s="550"/>
      <c r="K273" s="493"/>
      <c r="L273" s="493"/>
      <c r="M273" s="493"/>
      <c r="N273" s="493"/>
      <c r="O273" s="493"/>
      <c r="P273" s="493"/>
      <c r="Q273" s="493"/>
      <c r="R273" s="493"/>
      <c r="S273" s="493"/>
    </row>
    <row r="274" spans="1:19" ht="16.2" thickBot="1" x14ac:dyDescent="0.35">
      <c r="A274" s="386" t="s">
        <v>141</v>
      </c>
      <c r="B274" s="387"/>
      <c r="C274" s="387"/>
      <c r="D274" s="387"/>
      <c r="E274" s="387"/>
      <c r="F274" s="387"/>
      <c r="G274" s="553"/>
      <c r="H274" s="554"/>
      <c r="I274" s="553"/>
      <c r="J274" s="555"/>
      <c r="K274" s="493"/>
      <c r="L274" s="493"/>
      <c r="M274" s="493"/>
      <c r="N274" s="493"/>
      <c r="O274" s="493"/>
      <c r="P274" s="493"/>
      <c r="Q274" s="493"/>
      <c r="R274" s="493"/>
      <c r="S274" s="493"/>
    </row>
  </sheetData>
  <mergeCells count="105">
    <mergeCell ref="B1:E1"/>
    <mergeCell ref="J10:J11"/>
    <mergeCell ref="B5:C6"/>
    <mergeCell ref="F5:H5"/>
    <mergeCell ref="F6:H6"/>
    <mergeCell ref="F7:H7"/>
    <mergeCell ref="B10:F10"/>
    <mergeCell ref="G10:G11"/>
    <mergeCell ref="H10:H11"/>
    <mergeCell ref="I10:I11"/>
    <mergeCell ref="B12:B24"/>
    <mergeCell ref="B38:B50"/>
    <mergeCell ref="C38:D49"/>
    <mergeCell ref="E38:E49"/>
    <mergeCell ref="F38:F49"/>
    <mergeCell ref="B3:C4"/>
    <mergeCell ref="F3:H3"/>
    <mergeCell ref="F4:H4"/>
    <mergeCell ref="C11:D11"/>
    <mergeCell ref="C12:D23"/>
    <mergeCell ref="E12:E23"/>
    <mergeCell ref="F12:F23"/>
    <mergeCell ref="E64:E75"/>
    <mergeCell ref="F64:F75"/>
    <mergeCell ref="B77:B89"/>
    <mergeCell ref="C77:D88"/>
    <mergeCell ref="E77:E88"/>
    <mergeCell ref="F77:F88"/>
    <mergeCell ref="B25:B37"/>
    <mergeCell ref="C25:D36"/>
    <mergeCell ref="E25:E36"/>
    <mergeCell ref="F25:F36"/>
    <mergeCell ref="C64:D75"/>
    <mergeCell ref="A143:A273"/>
    <mergeCell ref="B143:B155"/>
    <mergeCell ref="C143:D154"/>
    <mergeCell ref="E143:E154"/>
    <mergeCell ref="F143:F154"/>
    <mergeCell ref="A12:A142"/>
    <mergeCell ref="B156:B168"/>
    <mergeCell ref="C156:D167"/>
    <mergeCell ref="E156:E167"/>
    <mergeCell ref="F156:F167"/>
    <mergeCell ref="B169:B181"/>
    <mergeCell ref="C169:D180"/>
    <mergeCell ref="E169:E180"/>
    <mergeCell ref="F169:F180"/>
    <mergeCell ref="B182:B194"/>
    <mergeCell ref="C182:D193"/>
    <mergeCell ref="E182:E193"/>
    <mergeCell ref="F182:F193"/>
    <mergeCell ref="B195:B207"/>
    <mergeCell ref="C195:D206"/>
    <mergeCell ref="B90:B102"/>
    <mergeCell ref="C90:D101"/>
    <mergeCell ref="E90:E101"/>
    <mergeCell ref="F90:F101"/>
    <mergeCell ref="B260:B272"/>
    <mergeCell ref="C260:D271"/>
    <mergeCell ref="E260:E271"/>
    <mergeCell ref="F260:F271"/>
    <mergeCell ref="K10:K11"/>
    <mergeCell ref="E195:E206"/>
    <mergeCell ref="F195:F206"/>
    <mergeCell ref="B208:B220"/>
    <mergeCell ref="C208:D219"/>
    <mergeCell ref="E208:E219"/>
    <mergeCell ref="F208:F219"/>
    <mergeCell ref="B234:B246"/>
    <mergeCell ref="C234:D245"/>
    <mergeCell ref="E234:E245"/>
    <mergeCell ref="F234:F245"/>
    <mergeCell ref="B221:B233"/>
    <mergeCell ref="C221:D232"/>
    <mergeCell ref="E221:E232"/>
    <mergeCell ref="F221:F232"/>
    <mergeCell ref="B129:B141"/>
    <mergeCell ref="C129:D140"/>
    <mergeCell ref="E129:E140"/>
    <mergeCell ref="F129:F140"/>
    <mergeCell ref="B103:B115"/>
    <mergeCell ref="S10:S11"/>
    <mergeCell ref="L10:L11"/>
    <mergeCell ref="M10:M11"/>
    <mergeCell ref="N10:N11"/>
    <mergeCell ref="O10:O11"/>
    <mergeCell ref="P10:P11"/>
    <mergeCell ref="Q10:Q11"/>
    <mergeCell ref="R10:R11"/>
    <mergeCell ref="B247:B259"/>
    <mergeCell ref="C247:D258"/>
    <mergeCell ref="E247:E258"/>
    <mergeCell ref="F247:F258"/>
    <mergeCell ref="C103:D114"/>
    <mergeCell ref="E103:E114"/>
    <mergeCell ref="F103:F114"/>
    <mergeCell ref="B116:B128"/>
    <mergeCell ref="C116:D127"/>
    <mergeCell ref="E116:E127"/>
    <mergeCell ref="F116:F127"/>
    <mergeCell ref="B51:B63"/>
    <mergeCell ref="C51:D62"/>
    <mergeCell ref="E51:E62"/>
    <mergeCell ref="F51:F62"/>
    <mergeCell ref="B64:B7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200-000000000000}">
          <x14:formula1>
            <xm:f>Feuil19!$R$2:$R$3</xm:f>
          </x14:formula1>
          <xm:sqref>M12:M273 P12:P273 S12:S273</xm:sqref>
        </x14:dataValidation>
        <x14:dataValidation type="list" allowBlank="1" showInputMessage="1" showErrorMessage="1" xr:uid="{00000000-0002-0000-0200-000001000000}">
          <x14:formula1>
            <xm:f>OFFSET(Feuil19!$C$1,1,MATCH($K$274,Feuil19!$C$1:$F$1,0)-1,COUNTA(OFFSET(Feuil19!$C$1,1,MATCH($K$274,Feuil19!$C$1:$F$1,0)-1,1048575,1)),1)</xm:f>
          </x14:formula1>
          <xm:sqref>L273 R273 O273</xm:sqref>
        </x14:dataValidation>
        <x14:dataValidation type="list" allowBlank="1" showInputMessage="1" showErrorMessage="1" xr:uid="{00000000-0002-0000-0200-000002000000}">
          <x14:formula1>
            <xm:f>OFFSET(Feuil19!$C$1,1,MATCH($K$273,Feuil19!$C$1:$F$1,0)-1,COUNTA(OFFSET(Feuil19!$C$1,1,MATCH($K$273,Feuil19!$C$1:$F$1,0)-1,1048575,1)),1)</xm:f>
          </x14:formula1>
          <xm:sqref>L272 R272 O272</xm:sqref>
        </x14:dataValidation>
        <x14:dataValidation type="list" allowBlank="1" showInputMessage="1" showErrorMessage="1" xr:uid="{00000000-0002-0000-0200-000003000000}">
          <x14:formula1>
            <xm:f>OFFSET(Feuil19!$C$1,1,MATCH($K$272,Feuil19!$C$1:$F$1,0)-1,COUNTA(OFFSET(Feuil19!$C$1,1,MATCH($K$272,Feuil19!$C$1:$F$1,0)-1,1048575,1)),1)</xm:f>
          </x14:formula1>
          <xm:sqref>R271 O271</xm:sqref>
        </x14:dataValidation>
        <x14:dataValidation type="list" allowBlank="1" showInputMessage="1" showErrorMessage="1" xr:uid="{00000000-0002-0000-0200-000004000000}">
          <x14:formula1>
            <xm:f>OFFSET(Feuil19!$C$1,1,MATCH($K$271,Feuil19!$C$1:$F$1,0)-1,COUNTA(OFFSET(Feuil19!$C$1,1,MATCH($K$271,Feuil19!$C$1:$F$1,0)-1,1048575,1)),1)</xm:f>
          </x14:formula1>
          <xm:sqref>R270 O270</xm:sqref>
        </x14:dataValidation>
        <x14:dataValidation type="list" allowBlank="1" showInputMessage="1" showErrorMessage="1" xr:uid="{00000000-0002-0000-0200-000005000000}">
          <x14:formula1>
            <xm:f>OFFSET(Feuil19!$C$1,1,MATCH($K$270,Feuil19!$C$1:$F$1,0)-1,COUNTA(OFFSET(Feuil19!$C$1,1,MATCH($K$270,Feuil19!$C$1:$F$1,0)-1,1048575,1)),1)</xm:f>
          </x14:formula1>
          <xm:sqref>R269 O269</xm:sqref>
        </x14:dataValidation>
        <x14:dataValidation type="list" allowBlank="1" showInputMessage="1" showErrorMessage="1" xr:uid="{00000000-0002-0000-0200-000006000000}">
          <x14:formula1>
            <xm:f>OFFSET(Feuil19!$C$1,1,MATCH($K$269,Feuil19!$C$1:$F$1,0)-1,COUNTA(OFFSET(Feuil19!$C$1,1,MATCH($K$269,Feuil19!$C$1:$F$1,0)-1,1048575,1)),1)</xm:f>
          </x14:formula1>
          <xm:sqref>R268 O268</xm:sqref>
        </x14:dataValidation>
        <x14:dataValidation type="list" allowBlank="1" showInputMessage="1" showErrorMessage="1" xr:uid="{00000000-0002-0000-0200-000007000000}">
          <x14:formula1>
            <xm:f>OFFSET(Feuil19!$C$1,1,MATCH($K$268,Feuil19!$C$1:$F$1,0)-1,COUNTA(OFFSET(Feuil19!$C$1,1,MATCH($K$268,Feuil19!$C$1:$F$1,0)-1,1048575,1)),1)</xm:f>
          </x14:formula1>
          <xm:sqref>R267 O267</xm:sqref>
        </x14:dataValidation>
        <x14:dataValidation type="list" allowBlank="1" showInputMessage="1" showErrorMessage="1" xr:uid="{00000000-0002-0000-0200-000008000000}">
          <x14:formula1>
            <xm:f>OFFSET(Feuil19!$C$1,1,MATCH($K$267,Feuil19!$C$1:$F$1,0)-1,COUNTA(OFFSET(Feuil19!$C$1,1,MATCH($K$267,Feuil19!$C$1:$F$1,0)-1,1048575,1)),1)</xm:f>
          </x14:formula1>
          <xm:sqref>R266 O266</xm:sqref>
        </x14:dataValidation>
        <x14:dataValidation type="list" allowBlank="1" showInputMessage="1" showErrorMessage="1" xr:uid="{00000000-0002-0000-0200-000009000000}">
          <x14:formula1>
            <xm:f>OFFSET(Feuil19!$C$1,1,MATCH($K$266,Feuil19!$C$1:$F$1,0)-1,COUNTA(OFFSET(Feuil19!$C$1,1,MATCH($K$266,Feuil19!$C$1:$F$1,0)-1,1048575,1)),1)</xm:f>
          </x14:formula1>
          <xm:sqref>R265 O265</xm:sqref>
        </x14:dataValidation>
        <x14:dataValidation type="list" allowBlank="1" showInputMessage="1" showErrorMessage="1" xr:uid="{00000000-0002-0000-0200-00000A000000}">
          <x14:formula1>
            <xm:f>OFFSET(Feuil19!$C$1,1,MATCH($K$265,Feuil19!$C$1:$F$1,0)-1,COUNTA(OFFSET(Feuil19!$C$1,1,MATCH($K$265,Feuil19!$C$1:$F$1,0)-1,1048575,1)),1)</xm:f>
          </x14:formula1>
          <xm:sqref>R264 O264</xm:sqref>
        </x14:dataValidation>
        <x14:dataValidation type="list" allowBlank="1" showInputMessage="1" showErrorMessage="1" xr:uid="{00000000-0002-0000-0200-00000B000000}">
          <x14:formula1>
            <xm:f>OFFSET(Feuil19!$C$1,1,MATCH($K$264,Feuil19!$C$1:$F$1,0)-1,COUNTA(OFFSET(Feuil19!$C$1,1,MATCH($K$264,Feuil19!$C$1:$F$1,0)-1,1048575,1)),1)</xm:f>
          </x14:formula1>
          <xm:sqref>R263 O263</xm:sqref>
        </x14:dataValidation>
        <x14:dataValidation type="list" allowBlank="1" showInputMessage="1" showErrorMessage="1" xr:uid="{00000000-0002-0000-0200-00000C000000}">
          <x14:formula1>
            <xm:f>OFFSET(Feuil19!$C$1,1,MATCH($K$263,Feuil19!$C$1:$F$1,0)-1,COUNTA(OFFSET(Feuil19!$C$1,1,MATCH($K$263,Feuil19!$C$1:$F$1,0)-1,1048575,1)),1)</xm:f>
          </x14:formula1>
          <xm:sqref>R262 O262</xm:sqref>
        </x14:dataValidation>
        <x14:dataValidation type="list" allowBlank="1" showInputMessage="1" showErrorMessage="1" xr:uid="{00000000-0002-0000-0200-00000D000000}">
          <x14:formula1>
            <xm:f>OFFSET(Feuil19!$C$1,1,MATCH($K$262,Feuil19!$C$1:$F$1,0)-1,COUNTA(OFFSET(Feuil19!$C$1,1,MATCH($K$262,Feuil19!$C$1:$F$1,0)-1,1048575,1)),1)</xm:f>
          </x14:formula1>
          <xm:sqref>R261 O261</xm:sqref>
        </x14:dataValidation>
        <x14:dataValidation type="list" allowBlank="1" showInputMessage="1" showErrorMessage="1" xr:uid="{00000000-0002-0000-0200-00000E000000}">
          <x14:formula1>
            <xm:f>OFFSET(Feuil19!$C$1,1,MATCH($K$261,Feuil19!$C$1:$F$1,0)-1,COUNTA(OFFSET(Feuil19!$C$1,1,MATCH($K$261,Feuil19!$C$1:$F$1,0)-1,1048575,1)),1)</xm:f>
          </x14:formula1>
          <xm:sqref>R260 O260</xm:sqref>
        </x14:dataValidation>
        <x14:dataValidation type="list" allowBlank="1" showInputMessage="1" showErrorMessage="1" xr:uid="{00000000-0002-0000-0200-00000F000000}">
          <x14:formula1>
            <xm:f>OFFSET(Feuil19!$C$1,1,MATCH($K$260,Feuil19!$C$1:$F$1,0)-1,COUNTA(OFFSET(Feuil19!$C$1,1,MATCH($K$260,Feuil19!$C$1:$F$1,0)-1,1048575,1)),1)</xm:f>
          </x14:formula1>
          <xm:sqref>R259 O259</xm:sqref>
        </x14:dataValidation>
        <x14:dataValidation type="list" allowBlank="1" showInputMessage="1" showErrorMessage="1" xr:uid="{00000000-0002-0000-0200-000010000000}">
          <x14:formula1>
            <xm:f>OFFSET(Feuil19!$C$1,1,MATCH($K$259,Feuil19!$C$1:$F$1,0)-1,COUNTA(OFFSET(Feuil19!$C$1,1,MATCH($K$259,Feuil19!$C$1:$F$1,0)-1,1048575,1)),1)</xm:f>
          </x14:formula1>
          <xm:sqref>R258 O258</xm:sqref>
        </x14:dataValidation>
        <x14:dataValidation type="list" allowBlank="1" showInputMessage="1" showErrorMessage="1" xr:uid="{00000000-0002-0000-0200-000011000000}">
          <x14:formula1>
            <xm:f>OFFSET(Feuil19!$C$1,1,MATCH($K$258,Feuil19!$C$1:$F$1,0)-1,COUNTA(OFFSET(Feuil19!$C$1,1,MATCH($K$258,Feuil19!$C$1:$F$1,0)-1,1048575,1)),1)</xm:f>
          </x14:formula1>
          <xm:sqref>R257 O257</xm:sqref>
        </x14:dataValidation>
        <x14:dataValidation type="list" allowBlank="1" showInputMessage="1" showErrorMessage="1" xr:uid="{00000000-0002-0000-0200-000012000000}">
          <x14:formula1>
            <xm:f>OFFSET(Feuil19!$C$1,1,MATCH($K$257,Feuil19!$C$1:$F$1,0)-1,COUNTA(OFFSET(Feuil19!$C$1,1,MATCH($K$257,Feuil19!$C$1:$F$1,0)-1,1048575,1)),1)</xm:f>
          </x14:formula1>
          <xm:sqref>R256 O256</xm:sqref>
        </x14:dataValidation>
        <x14:dataValidation type="list" allowBlank="1" showInputMessage="1" showErrorMessage="1" xr:uid="{00000000-0002-0000-0200-000013000000}">
          <x14:formula1>
            <xm:f>OFFSET(Feuil19!$C$1,1,MATCH($K$256,Feuil19!$C$1:$F$1,0)-1,COUNTA(OFFSET(Feuil19!$C$1,1,MATCH($K$256,Feuil19!$C$1:$F$1,0)-1,1048575,1)),1)</xm:f>
          </x14:formula1>
          <xm:sqref>R255 O255</xm:sqref>
        </x14:dataValidation>
        <x14:dataValidation type="list" allowBlank="1" showInputMessage="1" showErrorMessage="1" xr:uid="{00000000-0002-0000-0200-000014000000}">
          <x14:formula1>
            <xm:f>OFFSET(Feuil19!$C$1,1,MATCH($K$255,Feuil19!$C$1:$F$1,0)-1,COUNTA(OFFSET(Feuil19!$C$1,1,MATCH($K$255,Feuil19!$C$1:$F$1,0)-1,1048575,1)),1)</xm:f>
          </x14:formula1>
          <xm:sqref>R254 O254</xm:sqref>
        </x14:dataValidation>
        <x14:dataValidation type="list" allowBlank="1" showInputMessage="1" showErrorMessage="1" xr:uid="{00000000-0002-0000-0200-000015000000}">
          <x14:formula1>
            <xm:f>OFFSET(Feuil19!$C$1,1,MATCH($K$254,Feuil19!$C$1:$F$1,0)-1,COUNTA(OFFSET(Feuil19!$C$1,1,MATCH($K$254,Feuil19!$C$1:$F$1,0)-1,1048575,1)),1)</xm:f>
          </x14:formula1>
          <xm:sqref>R253 O253</xm:sqref>
        </x14:dataValidation>
        <x14:dataValidation type="list" allowBlank="1" showInputMessage="1" showErrorMessage="1" xr:uid="{00000000-0002-0000-0200-000016000000}">
          <x14:formula1>
            <xm:f>OFFSET(Feuil19!$C$1,1,MATCH($K$253,Feuil19!$C$1:$F$1,0)-1,COUNTA(OFFSET(Feuil19!$C$1,1,MATCH($K$253,Feuil19!$C$1:$F$1,0)-1,1048575,1)),1)</xm:f>
          </x14:formula1>
          <xm:sqref>R252 O252</xm:sqref>
        </x14:dataValidation>
        <x14:dataValidation type="list" allowBlank="1" showInputMessage="1" showErrorMessage="1" xr:uid="{00000000-0002-0000-0200-000017000000}">
          <x14:formula1>
            <xm:f>OFFSET(Feuil19!$C$1,1,MATCH($K$252,Feuil19!$C$1:$F$1,0)-1,COUNTA(OFFSET(Feuil19!$C$1,1,MATCH($K$252,Feuil19!$C$1:$F$1,0)-1,1048575,1)),1)</xm:f>
          </x14:formula1>
          <xm:sqref>R251 O251</xm:sqref>
        </x14:dataValidation>
        <x14:dataValidation type="list" allowBlank="1" showInputMessage="1" showErrorMessage="1" xr:uid="{00000000-0002-0000-0200-000018000000}">
          <x14:formula1>
            <xm:f>OFFSET(Feuil19!$C$1,1,MATCH($K$251,Feuil19!$C$1:$F$1,0)-1,COUNTA(OFFSET(Feuil19!$C$1,1,MATCH($K$251,Feuil19!$C$1:$F$1,0)-1,1048575,1)),1)</xm:f>
          </x14:formula1>
          <xm:sqref>R250 O250</xm:sqref>
        </x14:dataValidation>
        <x14:dataValidation type="list" allowBlank="1" showInputMessage="1" showErrorMessage="1" xr:uid="{00000000-0002-0000-0200-000019000000}">
          <x14:formula1>
            <xm:f>OFFSET(Feuil19!$C$1,1,MATCH($K$250,Feuil19!$C$1:$F$1,0)-1,COUNTA(OFFSET(Feuil19!$C$1,1,MATCH($K$250,Feuil19!$C$1:$F$1,0)-1,1048575,1)),1)</xm:f>
          </x14:formula1>
          <xm:sqref>R249 O249</xm:sqref>
        </x14:dataValidation>
        <x14:dataValidation type="list" allowBlank="1" showInputMessage="1" showErrorMessage="1" xr:uid="{00000000-0002-0000-0200-00001A000000}">
          <x14:formula1>
            <xm:f>OFFSET(Feuil19!$C$1,1,MATCH($K$249,Feuil19!$C$1:$F$1,0)-1,COUNTA(OFFSET(Feuil19!$C$1,1,MATCH($K$249,Feuil19!$C$1:$F$1,0)-1,1048575,1)),1)</xm:f>
          </x14:formula1>
          <xm:sqref>R248 O248</xm:sqref>
        </x14:dataValidation>
        <x14:dataValidation type="list" allowBlank="1" showInputMessage="1" showErrorMessage="1" xr:uid="{00000000-0002-0000-0200-00001B000000}">
          <x14:formula1>
            <xm:f>OFFSET(Feuil19!$C$1,1,MATCH($K$248,Feuil19!$C$1:$F$1,0)-1,COUNTA(OFFSET(Feuil19!$C$1,1,MATCH($K$248,Feuil19!$C$1:$F$1,0)-1,1048575,1)),1)</xm:f>
          </x14:formula1>
          <xm:sqref>R247 O247</xm:sqref>
        </x14:dataValidation>
        <x14:dataValidation type="list" allowBlank="1" showInputMessage="1" showErrorMessage="1" xr:uid="{00000000-0002-0000-0200-00001C000000}">
          <x14:formula1>
            <xm:f>OFFSET(Feuil19!$C$1,1,MATCH($K$247,Feuil19!$C$1:$F$1,0)-1,COUNTA(OFFSET(Feuil19!$C$1,1,MATCH($K$247,Feuil19!$C$1:$F$1,0)-1,1048575,1)),1)</xm:f>
          </x14:formula1>
          <xm:sqref>R246 O246</xm:sqref>
        </x14:dataValidation>
        <x14:dataValidation type="list" allowBlank="1" showInputMessage="1" showErrorMessage="1" xr:uid="{00000000-0002-0000-0200-00001D000000}">
          <x14:formula1>
            <xm:f>OFFSET(Feuil19!$C$1,1,MATCH($K$246,Feuil19!$C$1:$F$1,0)-1,COUNTA(OFFSET(Feuil19!$C$1,1,MATCH($K$246,Feuil19!$C$1:$F$1,0)-1,1048575,1)),1)</xm:f>
          </x14:formula1>
          <xm:sqref>R245 O245</xm:sqref>
        </x14:dataValidation>
        <x14:dataValidation type="list" allowBlank="1" showInputMessage="1" showErrorMessage="1" xr:uid="{00000000-0002-0000-0200-00001E000000}">
          <x14:formula1>
            <xm:f>OFFSET(Feuil19!$C$1,1,MATCH($K$245,Feuil19!$C$1:$F$1,0)-1,COUNTA(OFFSET(Feuil19!$C$1,1,MATCH($K$245,Feuil19!$C$1:$F$1,0)-1,1048575,1)),1)</xm:f>
          </x14:formula1>
          <xm:sqref>R244 O244</xm:sqref>
        </x14:dataValidation>
        <x14:dataValidation type="list" allowBlank="1" showInputMessage="1" showErrorMessage="1" xr:uid="{00000000-0002-0000-0200-00001F000000}">
          <x14:formula1>
            <xm:f>OFFSET(Feuil19!$C$1,1,MATCH($K$244,Feuil19!$C$1:$F$1,0)-1,COUNTA(OFFSET(Feuil19!$C$1,1,MATCH($K$244,Feuil19!$C$1:$F$1,0)-1,1048575,1)),1)</xm:f>
          </x14:formula1>
          <xm:sqref>R243 O243</xm:sqref>
        </x14:dataValidation>
        <x14:dataValidation type="list" allowBlank="1" showInputMessage="1" showErrorMessage="1" xr:uid="{00000000-0002-0000-0200-000020000000}">
          <x14:formula1>
            <xm:f>OFFSET(Feuil19!$C$1,1,MATCH($K$243,Feuil19!$C$1:$F$1,0)-1,COUNTA(OFFSET(Feuil19!$C$1,1,MATCH($K$243,Feuil19!$C$1:$F$1,0)-1,1048575,1)),1)</xm:f>
          </x14:formula1>
          <xm:sqref>R242 O242</xm:sqref>
        </x14:dataValidation>
        <x14:dataValidation type="list" allowBlank="1" showInputMessage="1" showErrorMessage="1" xr:uid="{00000000-0002-0000-0200-000021000000}">
          <x14:formula1>
            <xm:f>OFFSET(Feuil19!$C$1,1,MATCH($K$242,Feuil19!$C$1:$F$1,0)-1,COUNTA(OFFSET(Feuil19!$C$1,1,MATCH($K$242,Feuil19!$C$1:$F$1,0)-1,1048575,1)),1)</xm:f>
          </x14:formula1>
          <xm:sqref>R241 O241</xm:sqref>
        </x14:dataValidation>
        <x14:dataValidation type="list" allowBlank="1" showInputMessage="1" showErrorMessage="1" xr:uid="{00000000-0002-0000-0200-000022000000}">
          <x14:formula1>
            <xm:f>OFFSET(Feuil19!$C$1,1,MATCH($K$241,Feuil19!$C$1:$F$1,0)-1,COUNTA(OFFSET(Feuil19!$C$1,1,MATCH($K$241,Feuil19!$C$1:$F$1,0)-1,1048575,1)),1)</xm:f>
          </x14:formula1>
          <xm:sqref>R240 O240</xm:sqref>
        </x14:dataValidation>
        <x14:dataValidation type="list" allowBlank="1" showInputMessage="1" showErrorMessage="1" xr:uid="{00000000-0002-0000-0200-000023000000}">
          <x14:formula1>
            <xm:f>OFFSET(Feuil19!$C$1,1,MATCH($K$240,Feuil19!$C$1:$F$1,0)-1,COUNTA(OFFSET(Feuil19!$C$1,1,MATCH($K$240,Feuil19!$C$1:$F$1,0)-1,1048575,1)),1)</xm:f>
          </x14:formula1>
          <xm:sqref>R239 O239</xm:sqref>
        </x14:dataValidation>
        <x14:dataValidation type="list" allowBlank="1" showInputMessage="1" showErrorMessage="1" xr:uid="{00000000-0002-0000-0200-000024000000}">
          <x14:formula1>
            <xm:f>OFFSET(Feuil19!$C$1,1,MATCH($K$239,Feuil19!$C$1:$F$1,0)-1,COUNTA(OFFSET(Feuil19!$C$1,1,MATCH($K$239,Feuil19!$C$1:$F$1,0)-1,1048575,1)),1)</xm:f>
          </x14:formula1>
          <xm:sqref>R238 O238</xm:sqref>
        </x14:dataValidation>
        <x14:dataValidation type="list" allowBlank="1" showInputMessage="1" showErrorMessage="1" xr:uid="{00000000-0002-0000-0200-000025000000}">
          <x14:formula1>
            <xm:f>OFFSET(Feuil19!$C$1,1,MATCH($K$238,Feuil19!$C$1:$F$1,0)-1,COUNTA(OFFSET(Feuil19!$C$1,1,MATCH($K$238,Feuil19!$C$1:$F$1,0)-1,1048575,1)),1)</xm:f>
          </x14:formula1>
          <xm:sqref>R237 O237</xm:sqref>
        </x14:dataValidation>
        <x14:dataValidation type="list" allowBlank="1" showInputMessage="1" showErrorMessage="1" xr:uid="{00000000-0002-0000-0200-000026000000}">
          <x14:formula1>
            <xm:f>OFFSET(Feuil19!$C$1,1,MATCH($K$237,Feuil19!$C$1:$F$1,0)-1,COUNTA(OFFSET(Feuil19!$C$1,1,MATCH($K$237,Feuil19!$C$1:$F$1,0)-1,1048575,1)),1)</xm:f>
          </x14:formula1>
          <xm:sqref>R236 O236</xm:sqref>
        </x14:dataValidation>
        <x14:dataValidation type="list" allowBlank="1" showInputMessage="1" showErrorMessage="1" xr:uid="{00000000-0002-0000-0200-000027000000}">
          <x14:formula1>
            <xm:f>OFFSET(Feuil19!$C$1,1,MATCH($K$236,Feuil19!$C$1:$F$1,0)-1,COUNTA(OFFSET(Feuil19!$C$1,1,MATCH($K$236,Feuil19!$C$1:$F$1,0)-1,1048575,1)),1)</xm:f>
          </x14:formula1>
          <xm:sqref>R235 O235</xm:sqref>
        </x14:dataValidation>
        <x14:dataValidation type="list" allowBlank="1" showInputMessage="1" showErrorMessage="1" xr:uid="{00000000-0002-0000-0200-000028000000}">
          <x14:formula1>
            <xm:f>OFFSET(Feuil19!$C$1,1,MATCH($K$235,Feuil19!$C$1:$F$1,0)-1,COUNTA(OFFSET(Feuil19!$C$1,1,MATCH($K$235,Feuil19!$C$1:$F$1,0)-1,1048575,1)),1)</xm:f>
          </x14:formula1>
          <xm:sqref>R234 O234</xm:sqref>
        </x14:dataValidation>
        <x14:dataValidation type="list" allowBlank="1" showInputMessage="1" showErrorMessage="1" xr:uid="{00000000-0002-0000-0200-000029000000}">
          <x14:formula1>
            <xm:f>OFFSET(Feuil19!$C$1,1,MATCH($K$234,Feuil19!$C$1:$F$1,0)-1,COUNTA(OFFSET(Feuil19!$C$1,1,MATCH($K$234,Feuil19!$C$1:$F$1,0)-1,1048575,1)),1)</xm:f>
          </x14:formula1>
          <xm:sqref>R233 O233</xm:sqref>
        </x14:dataValidation>
        <x14:dataValidation type="list" allowBlank="1" showInputMessage="1" showErrorMessage="1" xr:uid="{00000000-0002-0000-0200-00002A000000}">
          <x14:formula1>
            <xm:f>OFFSET(Feuil19!$C$1,1,MATCH($K$233,Feuil19!$C$1:$F$1,0)-1,COUNTA(OFFSET(Feuil19!$C$1,1,MATCH($K$233,Feuil19!$C$1:$F$1,0)-1,1048575,1)),1)</xm:f>
          </x14:formula1>
          <xm:sqref>R232 O232</xm:sqref>
        </x14:dataValidation>
        <x14:dataValidation type="list" allowBlank="1" showInputMessage="1" showErrorMessage="1" xr:uid="{00000000-0002-0000-0200-00002B000000}">
          <x14:formula1>
            <xm:f>OFFSET(Feuil19!$C$1,1,MATCH($K$232,Feuil19!$C$1:$F$1,0)-1,COUNTA(OFFSET(Feuil19!$C$1,1,MATCH($K$232,Feuil19!$C$1:$F$1,0)-1,1048575,1)),1)</xm:f>
          </x14:formula1>
          <xm:sqref>R231 O231</xm:sqref>
        </x14:dataValidation>
        <x14:dataValidation type="list" allowBlank="1" showInputMessage="1" showErrorMessage="1" xr:uid="{00000000-0002-0000-0200-00002C000000}">
          <x14:formula1>
            <xm:f>OFFSET(Feuil19!$C$1,1,MATCH($K$231,Feuil19!$C$1:$F$1,0)-1,COUNTA(OFFSET(Feuil19!$C$1,1,MATCH($K$231,Feuil19!$C$1:$F$1,0)-1,1048575,1)),1)</xm:f>
          </x14:formula1>
          <xm:sqref>R230 O230</xm:sqref>
        </x14:dataValidation>
        <x14:dataValidation type="list" allowBlank="1" showInputMessage="1" showErrorMessage="1" xr:uid="{00000000-0002-0000-0200-00002D000000}">
          <x14:formula1>
            <xm:f>OFFSET(Feuil19!$C$1,1,MATCH($K$230,Feuil19!$C$1:$F$1,0)-1,COUNTA(OFFSET(Feuil19!$C$1,1,MATCH($K$230,Feuil19!$C$1:$F$1,0)-1,1048575,1)),1)</xm:f>
          </x14:formula1>
          <xm:sqref>R229 O229</xm:sqref>
        </x14:dataValidation>
        <x14:dataValidation type="list" allowBlank="1" showInputMessage="1" showErrorMessage="1" xr:uid="{00000000-0002-0000-0200-00002E000000}">
          <x14:formula1>
            <xm:f>OFFSET(Feuil19!$C$1,1,MATCH($K$229,Feuil19!$C$1:$F$1,0)-1,COUNTA(OFFSET(Feuil19!$C$1,1,MATCH($K$229,Feuil19!$C$1:$F$1,0)-1,1048575,1)),1)</xm:f>
          </x14:formula1>
          <xm:sqref>R228 O228</xm:sqref>
        </x14:dataValidation>
        <x14:dataValidation type="list" allowBlank="1" showInputMessage="1" showErrorMessage="1" xr:uid="{00000000-0002-0000-0200-00002F000000}">
          <x14:formula1>
            <xm:f>OFFSET(Feuil19!$C$1,1,MATCH($K$228,Feuil19!$C$1:$F$1,0)-1,COUNTA(OFFSET(Feuil19!$C$1,1,MATCH($K$228,Feuil19!$C$1:$F$1,0)-1,1048575,1)),1)</xm:f>
          </x14:formula1>
          <xm:sqref>R227 O227</xm:sqref>
        </x14:dataValidation>
        <x14:dataValidation type="list" allowBlank="1" showInputMessage="1" showErrorMessage="1" xr:uid="{00000000-0002-0000-0200-000030000000}">
          <x14:formula1>
            <xm:f>OFFSET(Feuil19!$C$1,1,MATCH($K$227,Feuil19!$C$1:$F$1,0)-1,COUNTA(OFFSET(Feuil19!$C$1,1,MATCH($K$227,Feuil19!$C$1:$F$1,0)-1,1048575,1)),1)</xm:f>
          </x14:formula1>
          <xm:sqref>R226 O226</xm:sqref>
        </x14:dataValidation>
        <x14:dataValidation type="list" allowBlank="1" showInputMessage="1" showErrorMessage="1" xr:uid="{00000000-0002-0000-0200-000031000000}">
          <x14:formula1>
            <xm:f>OFFSET(Feuil19!$C$1,1,MATCH($K$226,Feuil19!$C$1:$F$1,0)-1,COUNTA(OFFSET(Feuil19!$C$1,1,MATCH($K$226,Feuil19!$C$1:$F$1,0)-1,1048575,1)),1)</xm:f>
          </x14:formula1>
          <xm:sqref>R225 O225</xm:sqref>
        </x14:dataValidation>
        <x14:dataValidation type="list" allowBlank="1" showInputMessage="1" showErrorMessage="1" xr:uid="{00000000-0002-0000-0200-000032000000}">
          <x14:formula1>
            <xm:f>OFFSET(Feuil19!$C$1,1,MATCH($K$225,Feuil19!$C$1:$F$1,0)-1,COUNTA(OFFSET(Feuil19!$C$1,1,MATCH($K$225,Feuil19!$C$1:$F$1,0)-1,1048575,1)),1)</xm:f>
          </x14:formula1>
          <xm:sqref>R224 O224</xm:sqref>
        </x14:dataValidation>
        <x14:dataValidation type="list" allowBlank="1" showInputMessage="1" showErrorMessage="1" xr:uid="{00000000-0002-0000-0200-000033000000}">
          <x14:formula1>
            <xm:f>OFFSET(Feuil19!$C$1,1,MATCH($K$224,Feuil19!$C$1:$F$1,0)-1,COUNTA(OFFSET(Feuil19!$C$1,1,MATCH($K$224,Feuil19!$C$1:$F$1,0)-1,1048575,1)),1)</xm:f>
          </x14:formula1>
          <xm:sqref>R223 O223</xm:sqref>
        </x14:dataValidation>
        <x14:dataValidation type="list" allowBlank="1" showInputMessage="1" showErrorMessage="1" xr:uid="{00000000-0002-0000-0200-000034000000}">
          <x14:formula1>
            <xm:f>OFFSET(Feuil19!$C$1,1,MATCH($K$223,Feuil19!$C$1:$F$1,0)-1,COUNTA(OFFSET(Feuil19!$C$1,1,MATCH($K$223,Feuil19!$C$1:$F$1,0)-1,1048575,1)),1)</xm:f>
          </x14:formula1>
          <xm:sqref>R222 O222</xm:sqref>
        </x14:dataValidation>
        <x14:dataValidation type="list" allowBlank="1" showInputMessage="1" showErrorMessage="1" xr:uid="{00000000-0002-0000-0200-000035000000}">
          <x14:formula1>
            <xm:f>OFFSET(Feuil19!$C$1,1,MATCH($K$222,Feuil19!$C$1:$F$1,0)-1,COUNTA(OFFSET(Feuil19!$C$1,1,MATCH($K$222,Feuil19!$C$1:$F$1,0)-1,1048575,1)),1)</xm:f>
          </x14:formula1>
          <xm:sqref>R221 O221</xm:sqref>
        </x14:dataValidation>
        <x14:dataValidation type="list" allowBlank="1" showInputMessage="1" showErrorMessage="1" xr:uid="{00000000-0002-0000-0200-000036000000}">
          <x14:formula1>
            <xm:f>OFFSET(Feuil19!$C$1,1,MATCH($K$221,Feuil19!$C$1:$F$1,0)-1,COUNTA(OFFSET(Feuil19!$C$1,1,MATCH($K$221,Feuil19!$C$1:$F$1,0)-1,1048575,1)),1)</xm:f>
          </x14:formula1>
          <xm:sqref>R220 O220</xm:sqref>
        </x14:dataValidation>
        <x14:dataValidation type="list" allowBlank="1" showInputMessage="1" showErrorMessage="1" xr:uid="{00000000-0002-0000-0200-000037000000}">
          <x14:formula1>
            <xm:f>OFFSET(Feuil19!$C$1,1,MATCH($K$220,Feuil19!$C$1:$F$1,0)-1,COUNTA(OFFSET(Feuil19!$C$1,1,MATCH($K$220,Feuil19!$C$1:$F$1,0)-1,1048575,1)),1)</xm:f>
          </x14:formula1>
          <xm:sqref>R219 O219</xm:sqref>
        </x14:dataValidation>
        <x14:dataValidation type="list" allowBlank="1" showInputMessage="1" showErrorMessage="1" xr:uid="{00000000-0002-0000-0200-000038000000}">
          <x14:formula1>
            <xm:f>OFFSET(Feuil19!$C$1,1,MATCH($K$219,Feuil19!$C$1:$F$1,0)-1,COUNTA(OFFSET(Feuil19!$C$1,1,MATCH($K$219,Feuil19!$C$1:$F$1,0)-1,1048575,1)),1)</xm:f>
          </x14:formula1>
          <xm:sqref>R218 O218</xm:sqref>
        </x14:dataValidation>
        <x14:dataValidation type="list" allowBlank="1" showInputMessage="1" showErrorMessage="1" xr:uid="{00000000-0002-0000-0200-000039000000}">
          <x14:formula1>
            <xm:f>OFFSET(Feuil19!$C$1,1,MATCH($K$218,Feuil19!$C$1:$F$1,0)-1,COUNTA(OFFSET(Feuil19!$C$1,1,MATCH($K$218,Feuil19!$C$1:$F$1,0)-1,1048575,1)),1)</xm:f>
          </x14:formula1>
          <xm:sqref>R217 O217</xm:sqref>
        </x14:dataValidation>
        <x14:dataValidation type="list" allowBlank="1" showInputMessage="1" showErrorMessage="1" xr:uid="{00000000-0002-0000-0200-00003A000000}">
          <x14:formula1>
            <xm:f>OFFSET(Feuil19!$C$1,1,MATCH($K$217,Feuil19!$C$1:$F$1,0)-1,COUNTA(OFFSET(Feuil19!$C$1,1,MATCH($K$217,Feuil19!$C$1:$F$1,0)-1,1048575,1)),1)</xm:f>
          </x14:formula1>
          <xm:sqref>R216 O216</xm:sqref>
        </x14:dataValidation>
        <x14:dataValidation type="list" allowBlank="1" showInputMessage="1" showErrorMessage="1" xr:uid="{00000000-0002-0000-0200-00003B000000}">
          <x14:formula1>
            <xm:f>OFFSET(Feuil19!$C$1,1,MATCH($K$216,Feuil19!$C$1:$F$1,0)-1,COUNTA(OFFSET(Feuil19!$C$1,1,MATCH($K$216,Feuil19!$C$1:$F$1,0)-1,1048575,1)),1)</xm:f>
          </x14:formula1>
          <xm:sqref>R215 O215</xm:sqref>
        </x14:dataValidation>
        <x14:dataValidation type="list" allowBlank="1" showInputMessage="1" showErrorMessage="1" xr:uid="{00000000-0002-0000-0200-00003C000000}">
          <x14:formula1>
            <xm:f>OFFSET(Feuil19!$C$1,1,MATCH($K$215,Feuil19!$C$1:$F$1,0)-1,COUNTA(OFFSET(Feuil19!$C$1,1,MATCH($K$215,Feuil19!$C$1:$F$1,0)-1,1048575,1)),1)</xm:f>
          </x14:formula1>
          <xm:sqref>R214 O214</xm:sqref>
        </x14:dataValidation>
        <x14:dataValidation type="list" allowBlank="1" showInputMessage="1" showErrorMessage="1" xr:uid="{00000000-0002-0000-0200-00003D000000}">
          <x14:formula1>
            <xm:f>OFFSET(Feuil19!$C$1,1,MATCH($K$214,Feuil19!$C$1:$F$1,0)-1,COUNTA(OFFSET(Feuil19!$C$1,1,MATCH($K$214,Feuil19!$C$1:$F$1,0)-1,1048575,1)),1)</xm:f>
          </x14:formula1>
          <xm:sqref>R213 O213</xm:sqref>
        </x14:dataValidation>
        <x14:dataValidation type="list" allowBlank="1" showInputMessage="1" showErrorMessage="1" xr:uid="{00000000-0002-0000-0200-00003E000000}">
          <x14:formula1>
            <xm:f>OFFSET(Feuil19!$C$1,1,MATCH($K$213,Feuil19!$C$1:$F$1,0)-1,COUNTA(OFFSET(Feuil19!$C$1,1,MATCH($K$213,Feuil19!$C$1:$F$1,0)-1,1048575,1)),1)</xm:f>
          </x14:formula1>
          <xm:sqref>R212 O212</xm:sqref>
        </x14:dataValidation>
        <x14:dataValidation type="list" allowBlank="1" showInputMessage="1" showErrorMessage="1" xr:uid="{00000000-0002-0000-0200-00003F000000}">
          <x14:formula1>
            <xm:f>OFFSET(Feuil19!$C$1,1,MATCH($K$212,Feuil19!$C$1:$F$1,0)-1,COUNTA(OFFSET(Feuil19!$C$1,1,MATCH($K$212,Feuil19!$C$1:$F$1,0)-1,1048575,1)),1)</xm:f>
          </x14:formula1>
          <xm:sqref>R211 O211</xm:sqref>
        </x14:dataValidation>
        <x14:dataValidation type="list" allowBlank="1" showInputMessage="1" showErrorMessage="1" xr:uid="{00000000-0002-0000-0200-000040000000}">
          <x14:formula1>
            <xm:f>OFFSET(Feuil19!$C$1,1,MATCH($K$211,Feuil19!$C$1:$F$1,0)-1,COUNTA(OFFSET(Feuil19!$C$1,1,MATCH($K$211,Feuil19!$C$1:$F$1,0)-1,1048575,1)),1)</xm:f>
          </x14:formula1>
          <xm:sqref>R210 O210</xm:sqref>
        </x14:dataValidation>
        <x14:dataValidation type="list" allowBlank="1" showInputMessage="1" showErrorMessage="1" xr:uid="{00000000-0002-0000-0200-000041000000}">
          <x14:formula1>
            <xm:f>OFFSET(Feuil19!$C$1,1,MATCH($K$210,Feuil19!$C$1:$F$1,0)-1,COUNTA(OFFSET(Feuil19!$C$1,1,MATCH($K$210,Feuil19!$C$1:$F$1,0)-1,1048575,1)),1)</xm:f>
          </x14:formula1>
          <xm:sqref>R209 O209</xm:sqref>
        </x14:dataValidation>
        <x14:dataValidation type="list" allowBlank="1" showInputMessage="1" showErrorMessage="1" xr:uid="{00000000-0002-0000-0200-000042000000}">
          <x14:formula1>
            <xm:f>OFFSET(Feuil19!$C$1,1,MATCH($K$209,Feuil19!$C$1:$F$1,0)-1,COUNTA(OFFSET(Feuil19!$C$1,1,MATCH($K$209,Feuil19!$C$1:$F$1,0)-1,1048575,1)),1)</xm:f>
          </x14:formula1>
          <xm:sqref>R208 O208</xm:sqref>
        </x14:dataValidation>
        <x14:dataValidation type="list" allowBlank="1" showInputMessage="1" showErrorMessage="1" xr:uid="{00000000-0002-0000-0200-000043000000}">
          <x14:formula1>
            <xm:f>OFFSET(Feuil19!$C$1,1,MATCH($K$208,Feuil19!$C$1:$F$1,0)-1,COUNTA(OFFSET(Feuil19!$C$1,1,MATCH($K$208,Feuil19!$C$1:$F$1,0)-1,1048575,1)),1)</xm:f>
          </x14:formula1>
          <xm:sqref>R207 O207</xm:sqref>
        </x14:dataValidation>
        <x14:dataValidation type="list" allowBlank="1" showInputMessage="1" showErrorMessage="1" xr:uid="{00000000-0002-0000-0200-000044000000}">
          <x14:formula1>
            <xm:f>OFFSET(Feuil19!$C$1,1,MATCH($K$207,Feuil19!$C$1:$F$1,0)-1,COUNTA(OFFSET(Feuil19!$C$1,1,MATCH($K$207,Feuil19!$C$1:$F$1,0)-1,1048575,1)),1)</xm:f>
          </x14:formula1>
          <xm:sqref>R206 O206</xm:sqref>
        </x14:dataValidation>
        <x14:dataValidation type="list" allowBlank="1" showInputMessage="1" showErrorMessage="1" xr:uid="{00000000-0002-0000-0200-000045000000}">
          <x14:formula1>
            <xm:f>OFFSET(Feuil19!$C$1,1,MATCH($K$206,Feuil19!$C$1:$F$1,0)-1,COUNTA(OFFSET(Feuil19!$C$1,1,MATCH($K$206,Feuil19!$C$1:$F$1,0)-1,1048575,1)),1)</xm:f>
          </x14:formula1>
          <xm:sqref>R205 O205</xm:sqref>
        </x14:dataValidation>
        <x14:dataValidation type="list" allowBlank="1" showInputMessage="1" showErrorMessage="1" xr:uid="{00000000-0002-0000-0200-000046000000}">
          <x14:formula1>
            <xm:f>OFFSET(Feuil19!$C$1,1,MATCH($K$205,Feuil19!$C$1:$F$1,0)-1,COUNTA(OFFSET(Feuil19!$C$1,1,MATCH($K$205,Feuil19!$C$1:$F$1,0)-1,1048575,1)),1)</xm:f>
          </x14:formula1>
          <xm:sqref>R204 O204</xm:sqref>
        </x14:dataValidation>
        <x14:dataValidation type="list" allowBlank="1" showInputMessage="1" showErrorMessage="1" xr:uid="{00000000-0002-0000-0200-000047000000}">
          <x14:formula1>
            <xm:f>OFFSET(Feuil19!$C$1,1,MATCH($K$204,Feuil19!$C$1:$F$1,0)-1,COUNTA(OFFSET(Feuil19!$C$1,1,MATCH($K$204,Feuil19!$C$1:$F$1,0)-1,1048575,1)),1)</xm:f>
          </x14:formula1>
          <xm:sqref>R203 O203</xm:sqref>
        </x14:dataValidation>
        <x14:dataValidation type="list" allowBlank="1" showInputMessage="1" showErrorMessage="1" xr:uid="{00000000-0002-0000-0200-000048000000}">
          <x14:formula1>
            <xm:f>OFFSET(Feuil19!$C$1,1,MATCH($K$203,Feuil19!$C$1:$F$1,0)-1,COUNTA(OFFSET(Feuil19!$C$1,1,MATCH($K$203,Feuil19!$C$1:$F$1,0)-1,1048575,1)),1)</xm:f>
          </x14:formula1>
          <xm:sqref>R202 O202</xm:sqref>
        </x14:dataValidation>
        <x14:dataValidation type="list" allowBlank="1" showInputMessage="1" showErrorMessage="1" xr:uid="{00000000-0002-0000-0200-000049000000}">
          <x14:formula1>
            <xm:f>OFFSET(Feuil19!$C$1,1,MATCH($K$202,Feuil19!$C$1:$F$1,0)-1,COUNTA(OFFSET(Feuil19!$C$1,1,MATCH($K$202,Feuil19!$C$1:$F$1,0)-1,1048575,1)),1)</xm:f>
          </x14:formula1>
          <xm:sqref>R201 O201</xm:sqref>
        </x14:dataValidation>
        <x14:dataValidation type="list" allowBlank="1" showInputMessage="1" showErrorMessage="1" xr:uid="{00000000-0002-0000-0200-00004A000000}">
          <x14:formula1>
            <xm:f>OFFSET(Feuil19!$C$1,1,MATCH($K$201,Feuil19!$C$1:$F$1,0)-1,COUNTA(OFFSET(Feuil19!$C$1,1,MATCH($K$201,Feuil19!$C$1:$F$1,0)-1,1048575,1)),1)</xm:f>
          </x14:formula1>
          <xm:sqref>R200 O200</xm:sqref>
        </x14:dataValidation>
        <x14:dataValidation type="list" allowBlank="1" showInputMessage="1" showErrorMessage="1" xr:uid="{00000000-0002-0000-0200-00004B000000}">
          <x14:formula1>
            <xm:f>OFFSET(Feuil19!$C$1,1,MATCH($K$200,Feuil19!$C$1:$F$1,0)-1,COUNTA(OFFSET(Feuil19!$C$1,1,MATCH($K$200,Feuil19!$C$1:$F$1,0)-1,1048575,1)),1)</xm:f>
          </x14:formula1>
          <xm:sqref>R199 O199</xm:sqref>
        </x14:dataValidation>
        <x14:dataValidation type="list" allowBlank="1" showInputMessage="1" showErrorMessage="1" xr:uid="{00000000-0002-0000-0200-00004C000000}">
          <x14:formula1>
            <xm:f>OFFSET(Feuil19!$C$1,1,MATCH($K$199,Feuil19!$C$1:$F$1,0)-1,COUNTA(OFFSET(Feuil19!$C$1,1,MATCH($K$199,Feuil19!$C$1:$F$1,0)-1,1048575,1)),1)</xm:f>
          </x14:formula1>
          <xm:sqref>R198 O198</xm:sqref>
        </x14:dataValidation>
        <x14:dataValidation type="list" allowBlank="1" showInputMessage="1" showErrorMessage="1" xr:uid="{00000000-0002-0000-0200-00004D000000}">
          <x14:formula1>
            <xm:f>OFFSET(Feuil19!$C$1,1,MATCH($K$198,Feuil19!$C$1:$F$1,0)-1,COUNTA(OFFSET(Feuil19!$C$1,1,MATCH($K$198,Feuil19!$C$1:$F$1,0)-1,1048575,1)),1)</xm:f>
          </x14:formula1>
          <xm:sqref>R197 O197</xm:sqref>
        </x14:dataValidation>
        <x14:dataValidation type="list" allowBlank="1" showInputMessage="1" showErrorMessage="1" xr:uid="{00000000-0002-0000-0200-00004E000000}">
          <x14:formula1>
            <xm:f>OFFSET(Feuil19!$C$1,1,MATCH($K$197,Feuil19!$C$1:$F$1,0)-1,COUNTA(OFFSET(Feuil19!$C$1,1,MATCH($K$197,Feuil19!$C$1:$F$1,0)-1,1048575,1)),1)</xm:f>
          </x14:formula1>
          <xm:sqref>R196 O196</xm:sqref>
        </x14:dataValidation>
        <x14:dataValidation type="list" allowBlank="1" showInputMessage="1" showErrorMessage="1" xr:uid="{00000000-0002-0000-0200-00004F000000}">
          <x14:formula1>
            <xm:f>OFFSET(Feuil19!$C$1,1,MATCH($K$196,Feuil19!$C$1:$F$1,0)-1,COUNTA(OFFSET(Feuil19!$C$1,1,MATCH($K$196,Feuil19!$C$1:$F$1,0)-1,1048575,1)),1)</xm:f>
          </x14:formula1>
          <xm:sqref>R195 O195</xm:sqref>
        </x14:dataValidation>
        <x14:dataValidation type="list" allowBlank="1" showInputMessage="1" showErrorMessage="1" xr:uid="{00000000-0002-0000-0200-000050000000}">
          <x14:formula1>
            <xm:f>OFFSET(Feuil19!$C$1,1,MATCH($K$195,Feuil19!$C$1:$F$1,0)-1,COUNTA(OFFSET(Feuil19!$C$1,1,MATCH($K$195,Feuil19!$C$1:$F$1,0)-1,1048575,1)),1)</xm:f>
          </x14:formula1>
          <xm:sqref>R194 O194</xm:sqref>
        </x14:dataValidation>
        <x14:dataValidation type="list" allowBlank="1" showInputMessage="1" showErrorMessage="1" xr:uid="{00000000-0002-0000-0200-000051000000}">
          <x14:formula1>
            <xm:f>OFFSET(Feuil19!$C$1,1,MATCH($K$194,Feuil19!$C$1:$F$1,0)-1,COUNTA(OFFSET(Feuil19!$C$1,1,MATCH($K$194,Feuil19!$C$1:$F$1,0)-1,1048575,1)),1)</xm:f>
          </x14:formula1>
          <xm:sqref>R193 O193</xm:sqref>
        </x14:dataValidation>
        <x14:dataValidation type="list" allowBlank="1" showInputMessage="1" showErrorMessage="1" xr:uid="{00000000-0002-0000-0200-000052000000}">
          <x14:formula1>
            <xm:f>OFFSET(Feuil19!$C$1,1,MATCH($K$193,Feuil19!$C$1:$F$1,0)-1,COUNTA(OFFSET(Feuil19!$C$1,1,MATCH($K$193,Feuil19!$C$1:$F$1,0)-1,1048575,1)),1)</xm:f>
          </x14:formula1>
          <xm:sqref>R192 O192</xm:sqref>
        </x14:dataValidation>
        <x14:dataValidation type="list" allowBlank="1" showInputMessage="1" showErrorMessage="1" xr:uid="{00000000-0002-0000-0200-000053000000}">
          <x14:formula1>
            <xm:f>OFFSET(Feuil19!$C$1,1,MATCH($K$192,Feuil19!$C$1:$F$1,0)-1,COUNTA(OFFSET(Feuil19!$C$1,1,MATCH($K$192,Feuil19!$C$1:$F$1,0)-1,1048575,1)),1)</xm:f>
          </x14:formula1>
          <xm:sqref>R191 O191</xm:sqref>
        </x14:dataValidation>
        <x14:dataValidation type="list" allowBlank="1" showInputMessage="1" showErrorMessage="1" xr:uid="{00000000-0002-0000-0200-000054000000}">
          <x14:formula1>
            <xm:f>OFFSET(Feuil19!$C$1,1,MATCH($K$191,Feuil19!$C$1:$F$1,0)-1,COUNTA(OFFSET(Feuil19!$C$1,1,MATCH($K$191,Feuil19!$C$1:$F$1,0)-1,1048575,1)),1)</xm:f>
          </x14:formula1>
          <xm:sqref>R190 O190</xm:sqref>
        </x14:dataValidation>
        <x14:dataValidation type="list" allowBlank="1" showInputMessage="1" showErrorMessage="1" xr:uid="{00000000-0002-0000-0200-000055000000}">
          <x14:formula1>
            <xm:f>OFFSET(Feuil19!$C$1,1,MATCH($K$190,Feuil19!$C$1:$F$1,0)-1,COUNTA(OFFSET(Feuil19!$C$1,1,MATCH($K$190,Feuil19!$C$1:$F$1,0)-1,1048575,1)),1)</xm:f>
          </x14:formula1>
          <xm:sqref>R189 O189</xm:sqref>
        </x14:dataValidation>
        <x14:dataValidation type="list" allowBlank="1" showInputMessage="1" showErrorMessage="1" xr:uid="{00000000-0002-0000-0200-000056000000}">
          <x14:formula1>
            <xm:f>OFFSET(Feuil19!$C$1,1,MATCH($K$189,Feuil19!$C$1:$F$1,0)-1,COUNTA(OFFSET(Feuil19!$C$1,1,MATCH($K$189,Feuil19!$C$1:$F$1,0)-1,1048575,1)),1)</xm:f>
          </x14:formula1>
          <xm:sqref>R188 O188</xm:sqref>
        </x14:dataValidation>
        <x14:dataValidation type="list" allowBlank="1" showInputMessage="1" showErrorMessage="1" xr:uid="{00000000-0002-0000-0200-000057000000}">
          <x14:formula1>
            <xm:f>OFFSET(Feuil19!$C$1,1,MATCH($K$188,Feuil19!$C$1:$F$1,0)-1,COUNTA(OFFSET(Feuil19!$C$1,1,MATCH($K$188,Feuil19!$C$1:$F$1,0)-1,1048575,1)),1)</xm:f>
          </x14:formula1>
          <xm:sqref>R187 O187</xm:sqref>
        </x14:dataValidation>
        <x14:dataValidation type="list" allowBlank="1" showInputMessage="1" showErrorMessage="1" xr:uid="{00000000-0002-0000-0200-000058000000}">
          <x14:formula1>
            <xm:f>OFFSET(Feuil19!$C$1,1,MATCH($K$187,Feuil19!$C$1:$F$1,0)-1,COUNTA(OFFSET(Feuil19!$C$1,1,MATCH($K$187,Feuil19!$C$1:$F$1,0)-1,1048575,1)),1)</xm:f>
          </x14:formula1>
          <xm:sqref>R186 O186</xm:sqref>
        </x14:dataValidation>
        <x14:dataValidation type="list" allowBlank="1" showInputMessage="1" showErrorMessage="1" xr:uid="{00000000-0002-0000-0200-000059000000}">
          <x14:formula1>
            <xm:f>OFFSET(Feuil19!$C$1,1,MATCH($K$186,Feuil19!$C$1:$F$1,0)-1,COUNTA(OFFSET(Feuil19!$C$1,1,MATCH($K$186,Feuil19!$C$1:$F$1,0)-1,1048575,1)),1)</xm:f>
          </x14:formula1>
          <xm:sqref>R185 O185</xm:sqref>
        </x14:dataValidation>
        <x14:dataValidation type="list" allowBlank="1" showInputMessage="1" showErrorMessage="1" xr:uid="{00000000-0002-0000-0200-00005A000000}">
          <x14:formula1>
            <xm:f>OFFSET(Feuil19!$C$1,1,MATCH($K$185,Feuil19!$C$1:$F$1,0)-1,COUNTA(OFFSET(Feuil19!$C$1,1,MATCH($K$185,Feuil19!$C$1:$F$1,0)-1,1048575,1)),1)</xm:f>
          </x14:formula1>
          <xm:sqref>R184 O184</xm:sqref>
        </x14:dataValidation>
        <x14:dataValidation type="list" allowBlank="1" showInputMessage="1" showErrorMessage="1" xr:uid="{00000000-0002-0000-0200-00005B000000}">
          <x14:formula1>
            <xm:f>OFFSET(Feuil19!$C$1,1,MATCH($K$184,Feuil19!$C$1:$F$1,0)-1,COUNTA(OFFSET(Feuil19!$C$1,1,MATCH($K$184,Feuil19!$C$1:$F$1,0)-1,1048575,1)),1)</xm:f>
          </x14:formula1>
          <xm:sqref>R183 O183</xm:sqref>
        </x14:dataValidation>
        <x14:dataValidation type="list" allowBlank="1" showInputMessage="1" showErrorMessage="1" xr:uid="{00000000-0002-0000-0200-00005C000000}">
          <x14:formula1>
            <xm:f>OFFSET(Feuil19!$C$1,1,MATCH($K$183,Feuil19!$C$1:$F$1,0)-1,COUNTA(OFFSET(Feuil19!$C$1,1,MATCH($K$183,Feuil19!$C$1:$F$1,0)-1,1048575,1)),1)</xm:f>
          </x14:formula1>
          <xm:sqref>R182 O182</xm:sqref>
        </x14:dataValidation>
        <x14:dataValidation type="list" allowBlank="1" showInputMessage="1" showErrorMessage="1" xr:uid="{00000000-0002-0000-0200-00005D000000}">
          <x14:formula1>
            <xm:f>OFFSET(Feuil19!$C$1,1,MATCH($K$182,Feuil19!$C$1:$F$1,0)-1,COUNTA(OFFSET(Feuil19!$C$1,1,MATCH($K$182,Feuil19!$C$1:$F$1,0)-1,1048575,1)),1)</xm:f>
          </x14:formula1>
          <xm:sqref>R181 O181</xm:sqref>
        </x14:dataValidation>
        <x14:dataValidation type="list" allowBlank="1" showInputMessage="1" showErrorMessage="1" xr:uid="{00000000-0002-0000-0200-00005E000000}">
          <x14:formula1>
            <xm:f>OFFSET(Feuil19!$C$1,1,MATCH($K$181,Feuil19!$C$1:$F$1,0)-1,COUNTA(OFFSET(Feuil19!$C$1,1,MATCH($K$181,Feuil19!$C$1:$F$1,0)-1,1048575,1)),1)</xm:f>
          </x14:formula1>
          <xm:sqref>R180 O180</xm:sqref>
        </x14:dataValidation>
        <x14:dataValidation type="list" allowBlank="1" showInputMessage="1" showErrorMessage="1" xr:uid="{00000000-0002-0000-0200-00005F000000}">
          <x14:formula1>
            <xm:f>OFFSET(Feuil19!$C$1,1,MATCH($K$180,Feuil19!$C$1:$F$1,0)-1,COUNTA(OFFSET(Feuil19!$C$1,1,MATCH($K$180,Feuil19!$C$1:$F$1,0)-1,1048575,1)),1)</xm:f>
          </x14:formula1>
          <xm:sqref>R179 O179</xm:sqref>
        </x14:dataValidation>
        <x14:dataValidation type="list" allowBlank="1" showInputMessage="1" showErrorMessage="1" xr:uid="{00000000-0002-0000-0200-000060000000}">
          <x14:formula1>
            <xm:f>OFFSET(Feuil19!$C$1,1,MATCH($K$179,Feuil19!$C$1:$F$1,0)-1,COUNTA(OFFSET(Feuil19!$C$1,1,MATCH($K$179,Feuil19!$C$1:$F$1,0)-1,1048575,1)),1)</xm:f>
          </x14:formula1>
          <xm:sqref>R178 O178</xm:sqref>
        </x14:dataValidation>
        <x14:dataValidation type="list" allowBlank="1" showInputMessage="1" showErrorMessage="1" xr:uid="{00000000-0002-0000-0200-000061000000}">
          <x14:formula1>
            <xm:f>OFFSET(Feuil19!$C$1,1,MATCH($K$178,Feuil19!$C$1:$F$1,0)-1,COUNTA(OFFSET(Feuil19!$C$1,1,MATCH($K$178,Feuil19!$C$1:$F$1,0)-1,1048575,1)),1)</xm:f>
          </x14:formula1>
          <xm:sqref>R177 O177</xm:sqref>
        </x14:dataValidation>
        <x14:dataValidation type="list" allowBlank="1" showInputMessage="1" showErrorMessage="1" xr:uid="{00000000-0002-0000-0200-000062000000}">
          <x14:formula1>
            <xm:f>OFFSET(Feuil19!$C$1,1,MATCH($K$177,Feuil19!$C$1:$F$1,0)-1,COUNTA(OFFSET(Feuil19!$C$1,1,MATCH($K$177,Feuil19!$C$1:$F$1,0)-1,1048575,1)),1)</xm:f>
          </x14:formula1>
          <xm:sqref>R176 O176</xm:sqref>
        </x14:dataValidation>
        <x14:dataValidation type="list" allowBlank="1" showInputMessage="1" showErrorMessage="1" xr:uid="{00000000-0002-0000-0200-000063000000}">
          <x14:formula1>
            <xm:f>OFFSET(Feuil19!$C$1,1,MATCH($K$176,Feuil19!$C$1:$F$1,0)-1,COUNTA(OFFSET(Feuil19!$C$1,1,MATCH($K$176,Feuil19!$C$1:$F$1,0)-1,1048575,1)),1)</xm:f>
          </x14:formula1>
          <xm:sqref>R175 O175</xm:sqref>
        </x14:dataValidation>
        <x14:dataValidation type="list" allowBlank="1" showInputMessage="1" showErrorMessage="1" xr:uid="{00000000-0002-0000-0200-000064000000}">
          <x14:formula1>
            <xm:f>OFFSET(Feuil19!$C$1,1,MATCH($K$175,Feuil19!$C$1:$F$1,0)-1,COUNTA(OFFSET(Feuil19!$C$1,1,MATCH($K$175,Feuil19!$C$1:$F$1,0)-1,1048575,1)),1)</xm:f>
          </x14:formula1>
          <xm:sqref>R174 O174</xm:sqref>
        </x14:dataValidation>
        <x14:dataValidation type="list" allowBlank="1" showInputMessage="1" showErrorMessage="1" xr:uid="{00000000-0002-0000-0200-000065000000}">
          <x14:formula1>
            <xm:f>OFFSET(Feuil19!$C$1,1,MATCH($K$174,Feuil19!$C$1:$F$1,0)-1,COUNTA(OFFSET(Feuil19!$C$1,1,MATCH($K$174,Feuil19!$C$1:$F$1,0)-1,1048575,1)),1)</xm:f>
          </x14:formula1>
          <xm:sqref>R173 O173</xm:sqref>
        </x14:dataValidation>
        <x14:dataValidation type="list" allowBlank="1" showInputMessage="1" showErrorMessage="1" xr:uid="{00000000-0002-0000-0200-000066000000}">
          <x14:formula1>
            <xm:f>OFFSET(Feuil19!$C$1,1,MATCH($K$173,Feuil19!$C$1:$F$1,0)-1,COUNTA(OFFSET(Feuil19!$C$1,1,MATCH($K$173,Feuil19!$C$1:$F$1,0)-1,1048575,1)),1)</xm:f>
          </x14:formula1>
          <xm:sqref>R172 O172</xm:sqref>
        </x14:dataValidation>
        <x14:dataValidation type="list" allowBlank="1" showInputMessage="1" showErrorMessage="1" xr:uid="{00000000-0002-0000-0200-000067000000}">
          <x14:formula1>
            <xm:f>OFFSET(Feuil19!$C$1,1,MATCH($K$172,Feuil19!$C$1:$F$1,0)-1,COUNTA(OFFSET(Feuil19!$C$1,1,MATCH($K$172,Feuil19!$C$1:$F$1,0)-1,1048575,1)),1)</xm:f>
          </x14:formula1>
          <xm:sqref>R171 O171</xm:sqref>
        </x14:dataValidation>
        <x14:dataValidation type="list" allowBlank="1" showInputMessage="1" showErrorMessage="1" xr:uid="{00000000-0002-0000-0200-000068000000}">
          <x14:formula1>
            <xm:f>OFFSET(Feuil19!$C$1,1,MATCH($K$171,Feuil19!$C$1:$F$1,0)-1,COUNTA(OFFSET(Feuil19!$C$1,1,MATCH($K$171,Feuil19!$C$1:$F$1,0)-1,1048575,1)),1)</xm:f>
          </x14:formula1>
          <xm:sqref>R170 O170</xm:sqref>
        </x14:dataValidation>
        <x14:dataValidation type="list" allowBlank="1" showInputMessage="1" showErrorMessage="1" xr:uid="{00000000-0002-0000-0200-000069000000}">
          <x14:formula1>
            <xm:f>OFFSET(Feuil19!$C$1,1,MATCH($K$170,Feuil19!$C$1:$F$1,0)-1,COUNTA(OFFSET(Feuil19!$C$1,1,MATCH($K$170,Feuil19!$C$1:$F$1,0)-1,1048575,1)),1)</xm:f>
          </x14:formula1>
          <xm:sqref>R169 O169</xm:sqref>
        </x14:dataValidation>
        <x14:dataValidation type="list" allowBlank="1" showInputMessage="1" showErrorMessage="1" xr:uid="{00000000-0002-0000-0200-00006A000000}">
          <x14:formula1>
            <xm:f>OFFSET(Feuil19!$C$1,1,MATCH($K$169,Feuil19!$C$1:$F$1,0)-1,COUNTA(OFFSET(Feuil19!$C$1,1,MATCH($K$169,Feuil19!$C$1:$F$1,0)-1,1048575,1)),1)</xm:f>
          </x14:formula1>
          <xm:sqref>R168 O168</xm:sqref>
        </x14:dataValidation>
        <x14:dataValidation type="list" allowBlank="1" showInputMessage="1" showErrorMessage="1" xr:uid="{00000000-0002-0000-0200-00006B000000}">
          <x14:formula1>
            <xm:f>OFFSET(Feuil19!$C$1,1,MATCH($K$168,Feuil19!$C$1:$F$1,0)-1,COUNTA(OFFSET(Feuil19!$C$1,1,MATCH($K$168,Feuil19!$C$1:$F$1,0)-1,1048575,1)),1)</xm:f>
          </x14:formula1>
          <xm:sqref>R167 O167</xm:sqref>
        </x14:dataValidation>
        <x14:dataValidation type="list" allowBlank="1" showInputMessage="1" showErrorMessage="1" xr:uid="{00000000-0002-0000-0200-00006C000000}">
          <x14:formula1>
            <xm:f>OFFSET(Feuil19!$C$1,1,MATCH($K$167,Feuil19!$C$1:$F$1,0)-1,COUNTA(OFFSET(Feuil19!$C$1,1,MATCH($K$167,Feuil19!$C$1:$F$1,0)-1,1048575,1)),1)</xm:f>
          </x14:formula1>
          <xm:sqref>R166 O166</xm:sqref>
        </x14:dataValidation>
        <x14:dataValidation type="list" allowBlank="1" showInputMessage="1" showErrorMessage="1" xr:uid="{00000000-0002-0000-0200-00006D000000}">
          <x14:formula1>
            <xm:f>OFFSET(Feuil19!$C$1,1,MATCH($K$166,Feuil19!$C$1:$F$1,0)-1,COUNTA(OFFSET(Feuil19!$C$1,1,MATCH($K$166,Feuil19!$C$1:$F$1,0)-1,1048575,1)),1)</xm:f>
          </x14:formula1>
          <xm:sqref>R165 O165</xm:sqref>
        </x14:dataValidation>
        <x14:dataValidation type="list" allowBlank="1" showInputMessage="1" showErrorMessage="1" xr:uid="{00000000-0002-0000-0200-00006E000000}">
          <x14:formula1>
            <xm:f>OFFSET(Feuil19!$C$1,1,MATCH($K$165,Feuil19!$C$1:$F$1,0)-1,COUNTA(OFFSET(Feuil19!$C$1,1,MATCH($K$165,Feuil19!$C$1:$F$1,0)-1,1048575,1)),1)</xm:f>
          </x14:formula1>
          <xm:sqref>R164 O164</xm:sqref>
        </x14:dataValidation>
        <x14:dataValidation type="list" allowBlank="1" showInputMessage="1" showErrorMessage="1" xr:uid="{00000000-0002-0000-0200-00006F000000}">
          <x14:formula1>
            <xm:f>OFFSET(Feuil19!$C$1,1,MATCH($K$164,Feuil19!$C$1:$F$1,0)-1,COUNTA(OFFSET(Feuil19!$C$1,1,MATCH($K$164,Feuil19!$C$1:$F$1,0)-1,1048575,1)),1)</xm:f>
          </x14:formula1>
          <xm:sqref>R163 O163</xm:sqref>
        </x14:dataValidation>
        <x14:dataValidation type="list" allowBlank="1" showInputMessage="1" showErrorMessage="1" xr:uid="{00000000-0002-0000-0200-000070000000}">
          <x14:formula1>
            <xm:f>OFFSET(Feuil19!$C$1,1,MATCH($K$163,Feuil19!$C$1:$F$1,0)-1,COUNTA(OFFSET(Feuil19!$C$1,1,MATCH($K$163,Feuil19!$C$1:$F$1,0)-1,1048575,1)),1)</xm:f>
          </x14:formula1>
          <xm:sqref>R162 O162</xm:sqref>
        </x14:dataValidation>
        <x14:dataValidation type="list" allowBlank="1" showInputMessage="1" showErrorMessage="1" xr:uid="{00000000-0002-0000-0200-000071000000}">
          <x14:formula1>
            <xm:f>OFFSET(Feuil19!$C$1,1,MATCH($K$162,Feuil19!$C$1:$F$1,0)-1,COUNTA(OFFSET(Feuil19!$C$1,1,MATCH($K$162,Feuil19!$C$1:$F$1,0)-1,1048575,1)),1)</xm:f>
          </x14:formula1>
          <xm:sqref>R161 O161</xm:sqref>
        </x14:dataValidation>
        <x14:dataValidation type="list" allowBlank="1" showInputMessage="1" showErrorMessage="1" xr:uid="{00000000-0002-0000-0200-000072000000}">
          <x14:formula1>
            <xm:f>OFFSET(Feuil19!$C$1,1,MATCH($K$161,Feuil19!$C$1:$F$1,0)-1,COUNTA(OFFSET(Feuil19!$C$1,1,MATCH($K$161,Feuil19!$C$1:$F$1,0)-1,1048575,1)),1)</xm:f>
          </x14:formula1>
          <xm:sqref>R160 O160</xm:sqref>
        </x14:dataValidation>
        <x14:dataValidation type="list" allowBlank="1" showInputMessage="1" showErrorMessage="1" xr:uid="{00000000-0002-0000-0200-000073000000}">
          <x14:formula1>
            <xm:f>OFFSET(Feuil19!$C$1,1,MATCH($K$160,Feuil19!$C$1:$F$1,0)-1,COUNTA(OFFSET(Feuil19!$C$1,1,MATCH($K$160,Feuil19!$C$1:$F$1,0)-1,1048575,1)),1)</xm:f>
          </x14:formula1>
          <xm:sqref>R159 O159</xm:sqref>
        </x14:dataValidation>
        <x14:dataValidation type="list" allowBlank="1" showInputMessage="1" showErrorMessage="1" xr:uid="{00000000-0002-0000-0200-000074000000}">
          <x14:formula1>
            <xm:f>OFFSET(Feuil19!$C$1,1,MATCH($K$159,Feuil19!$C$1:$F$1,0)-1,COUNTA(OFFSET(Feuil19!$C$1,1,MATCH($K$159,Feuil19!$C$1:$F$1,0)-1,1048575,1)),1)</xm:f>
          </x14:formula1>
          <xm:sqref>R158 O158</xm:sqref>
        </x14:dataValidation>
        <x14:dataValidation type="list" allowBlank="1" showInputMessage="1" showErrorMessage="1" xr:uid="{00000000-0002-0000-0200-000075000000}">
          <x14:formula1>
            <xm:f>OFFSET(Feuil19!$C$1,1,MATCH($K$158,Feuil19!$C$1:$F$1,0)-1,COUNTA(OFFSET(Feuil19!$C$1,1,MATCH($K$158,Feuil19!$C$1:$F$1,0)-1,1048575,1)),1)</xm:f>
          </x14:formula1>
          <xm:sqref>R157 O157</xm:sqref>
        </x14:dataValidation>
        <x14:dataValidation type="list" allowBlank="1" showInputMessage="1" showErrorMessage="1" xr:uid="{00000000-0002-0000-0200-000076000000}">
          <x14:formula1>
            <xm:f>OFFSET(Feuil19!$C$1,1,MATCH($K$157,Feuil19!$C$1:$F$1,0)-1,COUNTA(OFFSET(Feuil19!$C$1,1,MATCH($K$157,Feuil19!$C$1:$F$1,0)-1,1048575,1)),1)</xm:f>
          </x14:formula1>
          <xm:sqref>R156 O156</xm:sqref>
        </x14:dataValidation>
        <x14:dataValidation type="list" allowBlank="1" showInputMessage="1" showErrorMessage="1" xr:uid="{00000000-0002-0000-0200-000077000000}">
          <x14:formula1>
            <xm:f>OFFSET(Feuil19!$C$1,1,MATCH($K$156,Feuil19!$C$1:$F$1,0)-1,COUNTA(OFFSET(Feuil19!$C$1,1,MATCH($K$156,Feuil19!$C$1:$F$1,0)-1,1048575,1)),1)</xm:f>
          </x14:formula1>
          <xm:sqref>R155 O155</xm:sqref>
        </x14:dataValidation>
        <x14:dataValidation type="list" allowBlank="1" showInputMessage="1" showErrorMessage="1" xr:uid="{00000000-0002-0000-0200-000078000000}">
          <x14:formula1>
            <xm:f>OFFSET(Feuil19!$C$1,1,MATCH($K$155,Feuil19!$C$1:$F$1,0)-1,COUNTA(OFFSET(Feuil19!$C$1,1,MATCH($K$155,Feuil19!$C$1:$F$1,0)-1,1048575,1)),1)</xm:f>
          </x14:formula1>
          <xm:sqref>R154 O154</xm:sqref>
        </x14:dataValidation>
        <x14:dataValidation type="list" allowBlank="1" showInputMessage="1" showErrorMessage="1" xr:uid="{00000000-0002-0000-0200-000079000000}">
          <x14:formula1>
            <xm:f>OFFSET(Feuil19!$C$1,1,MATCH($K$154,Feuil19!$C$1:$F$1,0)-1,COUNTA(OFFSET(Feuil19!$C$1,1,MATCH($K$154,Feuil19!$C$1:$F$1,0)-1,1048575,1)),1)</xm:f>
          </x14:formula1>
          <xm:sqref>R153 O153</xm:sqref>
        </x14:dataValidation>
        <x14:dataValidation type="list" allowBlank="1" showInputMessage="1" showErrorMessage="1" xr:uid="{00000000-0002-0000-0200-00007A000000}">
          <x14:formula1>
            <xm:f>OFFSET(Feuil19!$C$1,1,MATCH($K$153,Feuil19!$C$1:$F$1,0)-1,COUNTA(OFFSET(Feuil19!$C$1,1,MATCH($K$153,Feuil19!$C$1:$F$1,0)-1,1048575,1)),1)</xm:f>
          </x14:formula1>
          <xm:sqref>R152 O152</xm:sqref>
        </x14:dataValidation>
        <x14:dataValidation type="list" allowBlank="1" showInputMessage="1" showErrorMessage="1" xr:uid="{00000000-0002-0000-0200-00007B000000}">
          <x14:formula1>
            <xm:f>OFFSET(Feuil19!$C$1,1,MATCH($K$152,Feuil19!$C$1:$F$1,0)-1,COUNTA(OFFSET(Feuil19!$C$1,1,MATCH($K$152,Feuil19!$C$1:$F$1,0)-1,1048575,1)),1)</xm:f>
          </x14:formula1>
          <xm:sqref>R151 O151</xm:sqref>
        </x14:dataValidation>
        <x14:dataValidation type="list" allowBlank="1" showInputMessage="1" showErrorMessage="1" xr:uid="{00000000-0002-0000-0200-00007C000000}">
          <x14:formula1>
            <xm:f>OFFSET(Feuil19!$C$1,1,MATCH($K$151,Feuil19!$C$1:$F$1,0)-1,COUNTA(OFFSET(Feuil19!$C$1,1,MATCH($K$151,Feuil19!$C$1:$F$1,0)-1,1048575,1)),1)</xm:f>
          </x14:formula1>
          <xm:sqref>R150 O150</xm:sqref>
        </x14:dataValidation>
        <x14:dataValidation type="list" allowBlank="1" showInputMessage="1" showErrorMessage="1" xr:uid="{00000000-0002-0000-0200-00007D000000}">
          <x14:formula1>
            <xm:f>OFFSET(Feuil19!$C$1,1,MATCH($K$150,Feuil19!$C$1:$F$1,0)-1,COUNTA(OFFSET(Feuil19!$C$1,1,MATCH($K$150,Feuil19!$C$1:$F$1,0)-1,1048575,1)),1)</xm:f>
          </x14:formula1>
          <xm:sqref>R149 O149</xm:sqref>
        </x14:dataValidation>
        <x14:dataValidation type="list" allowBlank="1" showInputMessage="1" showErrorMessage="1" xr:uid="{00000000-0002-0000-0200-00007E000000}">
          <x14:formula1>
            <xm:f>OFFSET(Feuil19!$C$1,1,MATCH($K$149,Feuil19!$C$1:$F$1,0)-1,COUNTA(OFFSET(Feuil19!$C$1,1,MATCH($K$149,Feuil19!$C$1:$F$1,0)-1,1048575,1)),1)</xm:f>
          </x14:formula1>
          <xm:sqref>R148 O148</xm:sqref>
        </x14:dataValidation>
        <x14:dataValidation type="list" allowBlank="1" showInputMessage="1" showErrorMessage="1" xr:uid="{00000000-0002-0000-0200-00007F000000}">
          <x14:formula1>
            <xm:f>OFFSET(Feuil19!$C$1,1,MATCH($K$148,Feuil19!$C$1:$F$1,0)-1,COUNTA(OFFSET(Feuil19!$C$1,1,MATCH($K$148,Feuil19!$C$1:$F$1,0)-1,1048575,1)),1)</xm:f>
          </x14:formula1>
          <xm:sqref>R147 O147</xm:sqref>
        </x14:dataValidation>
        <x14:dataValidation type="list" allowBlank="1" showInputMessage="1" showErrorMessage="1" xr:uid="{00000000-0002-0000-0200-000080000000}">
          <x14:formula1>
            <xm:f>OFFSET(Feuil19!$C$1,1,MATCH($K$147,Feuil19!$C$1:$F$1,0)-1,COUNTA(OFFSET(Feuil19!$C$1,1,MATCH($K$147,Feuil19!$C$1:$F$1,0)-1,1048575,1)),1)</xm:f>
          </x14:formula1>
          <xm:sqref>R146 O146</xm:sqref>
        </x14:dataValidation>
        <x14:dataValidation type="list" allowBlank="1" showInputMessage="1" showErrorMessage="1" xr:uid="{00000000-0002-0000-0200-000081000000}">
          <x14:formula1>
            <xm:f>OFFSET(Feuil19!$C$1,1,MATCH($K$146,Feuil19!$C$1:$F$1,0)-1,COUNTA(OFFSET(Feuil19!$C$1,1,MATCH($K$146,Feuil19!$C$1:$F$1,0)-1,1048575,1)),1)</xm:f>
          </x14:formula1>
          <xm:sqref>R145 O145</xm:sqref>
        </x14:dataValidation>
        <x14:dataValidation type="list" allowBlank="1" showInputMessage="1" showErrorMessage="1" xr:uid="{00000000-0002-0000-0200-000082000000}">
          <x14:formula1>
            <xm:f>OFFSET(Feuil19!$C$1,1,MATCH($K$145,Feuil19!$C$1:$F$1,0)-1,COUNTA(OFFSET(Feuil19!$C$1,1,MATCH($K$145,Feuil19!$C$1:$F$1,0)-1,1048575,1)),1)</xm:f>
          </x14:formula1>
          <xm:sqref>R144 O144</xm:sqref>
        </x14:dataValidation>
        <x14:dataValidation type="list" allowBlank="1" showInputMessage="1" showErrorMessage="1" xr:uid="{00000000-0002-0000-0200-000083000000}">
          <x14:formula1>
            <xm:f>OFFSET(Feuil19!$C$1,1,MATCH($K$144,Feuil19!$C$1:$F$1,0)-1,COUNTA(OFFSET(Feuil19!$C$1,1,MATCH($K$144,Feuil19!$C$1:$F$1,0)-1,1048575,1)),1)</xm:f>
          </x14:formula1>
          <xm:sqref>R143 O143</xm:sqref>
        </x14:dataValidation>
        <x14:dataValidation type="list" allowBlank="1" showInputMessage="1" showErrorMessage="1" xr:uid="{00000000-0002-0000-0200-000084000000}">
          <x14:formula1>
            <xm:f>OFFSET(Feuil19!$C$1,1,MATCH($K$143,Feuil19!$C$1:$F$1,0)-1,COUNTA(OFFSET(Feuil19!$C$1,1,MATCH($K$143,Feuil19!$C$1:$F$1,0)-1,1048575,1)),1)</xm:f>
          </x14:formula1>
          <xm:sqref>R142 O142</xm:sqref>
        </x14:dataValidation>
        <x14:dataValidation type="list" allowBlank="1" showInputMessage="1" showErrorMessage="1" xr:uid="{00000000-0002-0000-0200-000085000000}">
          <x14:formula1>
            <xm:f>OFFSET(Feuil19!$C$1,1,MATCH($K$142,Feuil19!$C$1:$F$1,0)-1,COUNTA(OFFSET(Feuil19!$C$1,1,MATCH($K$142,Feuil19!$C$1:$F$1,0)-1,1048575,1)),1)</xm:f>
          </x14:formula1>
          <xm:sqref>R141 O141</xm:sqref>
        </x14:dataValidation>
        <x14:dataValidation type="list" allowBlank="1" showInputMessage="1" showErrorMessage="1" xr:uid="{00000000-0002-0000-0200-000086000000}">
          <x14:formula1>
            <xm:f>OFFSET(Feuil19!$C$1,1,MATCH($K$141,Feuil19!$C$1:$F$1,0)-1,COUNTA(OFFSET(Feuil19!$C$1,1,MATCH($K$141,Feuil19!$C$1:$F$1,0)-1,1048575,1)),1)</xm:f>
          </x14:formula1>
          <xm:sqref>R140 O140</xm:sqref>
        </x14:dataValidation>
        <x14:dataValidation type="list" allowBlank="1" showInputMessage="1" showErrorMessage="1" xr:uid="{00000000-0002-0000-0200-000087000000}">
          <x14:formula1>
            <xm:f>OFFSET(Feuil19!$C$1,1,MATCH($K$140,Feuil19!$C$1:$F$1,0)-1,COUNTA(OFFSET(Feuil19!$C$1,1,MATCH($K$140,Feuil19!$C$1:$F$1,0)-1,1048575,1)),1)</xm:f>
          </x14:formula1>
          <xm:sqref>R139 O139</xm:sqref>
        </x14:dataValidation>
        <x14:dataValidation type="list" allowBlank="1" showInputMessage="1" showErrorMessage="1" xr:uid="{00000000-0002-0000-0200-000088000000}">
          <x14:formula1>
            <xm:f>OFFSET(Feuil19!$C$1,1,MATCH($K$139,Feuil19!$C$1:$F$1,0)-1,COUNTA(OFFSET(Feuil19!$C$1,1,MATCH($K$139,Feuil19!$C$1:$F$1,0)-1,1048575,1)),1)</xm:f>
          </x14:formula1>
          <xm:sqref>R138 O138</xm:sqref>
        </x14:dataValidation>
        <x14:dataValidation type="list" allowBlank="1" showInputMessage="1" showErrorMessage="1" xr:uid="{00000000-0002-0000-0200-000089000000}">
          <x14:formula1>
            <xm:f>OFFSET(Feuil19!$C$1,1,MATCH($K$138,Feuil19!$C$1:$F$1,0)-1,COUNTA(OFFSET(Feuil19!$C$1,1,MATCH($K$138,Feuil19!$C$1:$F$1,0)-1,1048575,1)),1)</xm:f>
          </x14:formula1>
          <xm:sqref>R137 O137</xm:sqref>
        </x14:dataValidation>
        <x14:dataValidation type="list" allowBlank="1" showInputMessage="1" showErrorMessage="1" xr:uid="{00000000-0002-0000-0200-00008A000000}">
          <x14:formula1>
            <xm:f>OFFSET(Feuil19!$C$1,1,MATCH($K$137,Feuil19!$C$1:$F$1,0)-1,COUNTA(OFFSET(Feuil19!$C$1,1,MATCH($K$137,Feuil19!$C$1:$F$1,0)-1,1048575,1)),1)</xm:f>
          </x14:formula1>
          <xm:sqref>R136 O136</xm:sqref>
        </x14:dataValidation>
        <x14:dataValidation type="list" allowBlank="1" showInputMessage="1" showErrorMessage="1" xr:uid="{00000000-0002-0000-0200-00008B000000}">
          <x14:formula1>
            <xm:f>OFFSET(Feuil19!$C$1,1,MATCH($K$136,Feuil19!$C$1:$F$1,0)-1,COUNTA(OFFSET(Feuil19!$C$1,1,MATCH($K$136,Feuil19!$C$1:$F$1,0)-1,1048575,1)),1)</xm:f>
          </x14:formula1>
          <xm:sqref>R135 O135</xm:sqref>
        </x14:dataValidation>
        <x14:dataValidation type="list" allowBlank="1" showInputMessage="1" showErrorMessage="1" xr:uid="{00000000-0002-0000-0200-00008C000000}">
          <x14:formula1>
            <xm:f>OFFSET(Feuil19!$C$1,1,MATCH($K$135,Feuil19!$C$1:$F$1,0)-1,COUNTA(OFFSET(Feuil19!$C$1,1,MATCH($K$135,Feuil19!$C$1:$F$1,0)-1,1048575,1)),1)</xm:f>
          </x14:formula1>
          <xm:sqref>R134 O134</xm:sqref>
        </x14:dataValidation>
        <x14:dataValidation type="list" allowBlank="1" showInputMessage="1" showErrorMessage="1" xr:uid="{00000000-0002-0000-0200-00008D000000}">
          <x14:formula1>
            <xm:f>OFFSET(Feuil19!$C$1,1,MATCH($K$134,Feuil19!$C$1:$F$1,0)-1,COUNTA(OFFSET(Feuil19!$C$1,1,MATCH($K$134,Feuil19!$C$1:$F$1,0)-1,1048575,1)),1)</xm:f>
          </x14:formula1>
          <xm:sqref>R133 O133</xm:sqref>
        </x14:dataValidation>
        <x14:dataValidation type="list" allowBlank="1" showInputMessage="1" showErrorMessage="1" xr:uid="{00000000-0002-0000-0200-00008E000000}">
          <x14:formula1>
            <xm:f>OFFSET(Feuil19!$C$1,1,MATCH($K$133,Feuil19!$C$1:$F$1,0)-1,COUNTA(OFFSET(Feuil19!$C$1,1,MATCH($K$133,Feuil19!$C$1:$F$1,0)-1,1048575,1)),1)</xm:f>
          </x14:formula1>
          <xm:sqref>R132 O132</xm:sqref>
        </x14:dataValidation>
        <x14:dataValidation type="list" allowBlank="1" showInputMessage="1" showErrorMessage="1" xr:uid="{00000000-0002-0000-0200-00008F000000}">
          <x14:formula1>
            <xm:f>OFFSET(Feuil19!$C$1,1,MATCH($K$132,Feuil19!$C$1:$F$1,0)-1,COUNTA(OFFSET(Feuil19!$C$1,1,MATCH($K$132,Feuil19!$C$1:$F$1,0)-1,1048575,1)),1)</xm:f>
          </x14:formula1>
          <xm:sqref>R131 O131</xm:sqref>
        </x14:dataValidation>
        <x14:dataValidation type="list" allowBlank="1" showInputMessage="1" showErrorMessage="1" xr:uid="{00000000-0002-0000-0200-000090000000}">
          <x14:formula1>
            <xm:f>OFFSET(Feuil19!$C$1,1,MATCH($K$131,Feuil19!$C$1:$F$1,0)-1,COUNTA(OFFSET(Feuil19!$C$1,1,MATCH($K$131,Feuil19!$C$1:$F$1,0)-1,1048575,1)),1)</xm:f>
          </x14:formula1>
          <xm:sqref>R130 O130</xm:sqref>
        </x14:dataValidation>
        <x14:dataValidation type="list" allowBlank="1" showInputMessage="1" showErrorMessage="1" xr:uid="{00000000-0002-0000-0200-000091000000}">
          <x14:formula1>
            <xm:f>OFFSET(Feuil19!$C$1,1,MATCH($K$130,Feuil19!$C$1:$F$1,0)-1,COUNTA(OFFSET(Feuil19!$C$1,1,MATCH($K$130,Feuil19!$C$1:$F$1,0)-1,1048575,1)),1)</xm:f>
          </x14:formula1>
          <xm:sqref>R129 O129</xm:sqref>
        </x14:dataValidation>
        <x14:dataValidation type="list" allowBlank="1" showInputMessage="1" showErrorMessage="1" xr:uid="{00000000-0002-0000-0200-000092000000}">
          <x14:formula1>
            <xm:f>OFFSET(Feuil19!$C$1,1,MATCH($K$129,Feuil19!$C$1:$F$1,0)-1,COUNTA(OFFSET(Feuil19!$C$1,1,MATCH($K$129,Feuil19!$C$1:$F$1,0)-1,1048575,1)),1)</xm:f>
          </x14:formula1>
          <xm:sqref>R128 O128</xm:sqref>
        </x14:dataValidation>
        <x14:dataValidation type="list" allowBlank="1" showInputMessage="1" showErrorMessage="1" xr:uid="{00000000-0002-0000-0200-000093000000}">
          <x14:formula1>
            <xm:f>OFFSET(Feuil19!$C$1,1,MATCH($K$128,Feuil19!$C$1:$F$1,0)-1,COUNTA(OFFSET(Feuil19!$C$1,1,MATCH($K$128,Feuil19!$C$1:$F$1,0)-1,1048575,1)),1)</xm:f>
          </x14:formula1>
          <xm:sqref>R127 O127</xm:sqref>
        </x14:dataValidation>
        <x14:dataValidation type="list" allowBlank="1" showInputMessage="1" showErrorMessage="1" xr:uid="{00000000-0002-0000-0200-000094000000}">
          <x14:formula1>
            <xm:f>OFFSET(Feuil19!$C$1,1,MATCH($K$127,Feuil19!$C$1:$F$1,0)-1,COUNTA(OFFSET(Feuil19!$C$1,1,MATCH($K$127,Feuil19!$C$1:$F$1,0)-1,1048575,1)),1)</xm:f>
          </x14:formula1>
          <xm:sqref>R126 O126</xm:sqref>
        </x14:dataValidation>
        <x14:dataValidation type="list" allowBlank="1" showInputMessage="1" showErrorMessage="1" xr:uid="{00000000-0002-0000-0200-000095000000}">
          <x14:formula1>
            <xm:f>OFFSET(Feuil19!$C$1,1,MATCH($K$126,Feuil19!$C$1:$F$1,0)-1,COUNTA(OFFSET(Feuil19!$C$1,1,MATCH($K$126,Feuil19!$C$1:$F$1,0)-1,1048575,1)),1)</xm:f>
          </x14:formula1>
          <xm:sqref>R125 O125</xm:sqref>
        </x14:dataValidation>
        <x14:dataValidation type="list" allowBlank="1" showInputMessage="1" showErrorMessage="1" xr:uid="{00000000-0002-0000-0200-000096000000}">
          <x14:formula1>
            <xm:f>OFFSET(Feuil19!$C$1,1,MATCH($K$125,Feuil19!$C$1:$F$1,0)-1,COUNTA(OFFSET(Feuil19!$C$1,1,MATCH($K$125,Feuil19!$C$1:$F$1,0)-1,1048575,1)),1)</xm:f>
          </x14:formula1>
          <xm:sqref>R124 O124</xm:sqref>
        </x14:dataValidation>
        <x14:dataValidation type="list" allowBlank="1" showInputMessage="1" showErrorMessage="1" xr:uid="{00000000-0002-0000-0200-000097000000}">
          <x14:formula1>
            <xm:f>OFFSET(Feuil19!$C$1,1,MATCH($K$124,Feuil19!$C$1:$F$1,0)-1,COUNTA(OFFSET(Feuil19!$C$1,1,MATCH($K$124,Feuil19!$C$1:$F$1,0)-1,1048575,1)),1)</xm:f>
          </x14:formula1>
          <xm:sqref>R123 O123</xm:sqref>
        </x14:dataValidation>
        <x14:dataValidation type="list" allowBlank="1" showInputMessage="1" showErrorMessage="1" xr:uid="{00000000-0002-0000-0200-000098000000}">
          <x14:formula1>
            <xm:f>OFFSET(Feuil19!$C$1,1,MATCH($K$123,Feuil19!$C$1:$F$1,0)-1,COUNTA(OFFSET(Feuil19!$C$1,1,MATCH($K$123,Feuil19!$C$1:$F$1,0)-1,1048575,1)),1)</xm:f>
          </x14:formula1>
          <xm:sqref>R122 O122</xm:sqref>
        </x14:dataValidation>
        <x14:dataValidation type="list" allowBlank="1" showInputMessage="1" showErrorMessage="1" xr:uid="{00000000-0002-0000-0200-000099000000}">
          <x14:formula1>
            <xm:f>OFFSET(Feuil19!$C$1,1,MATCH($K$122,Feuil19!$C$1:$F$1,0)-1,COUNTA(OFFSET(Feuil19!$C$1,1,MATCH($K$122,Feuil19!$C$1:$F$1,0)-1,1048575,1)),1)</xm:f>
          </x14:formula1>
          <xm:sqref>R121 O121</xm:sqref>
        </x14:dataValidation>
        <x14:dataValidation type="list" allowBlank="1" showInputMessage="1" showErrorMessage="1" xr:uid="{00000000-0002-0000-0200-00009A000000}">
          <x14:formula1>
            <xm:f>OFFSET(Feuil19!$C$1,1,MATCH($K$121,Feuil19!$C$1:$F$1,0)-1,COUNTA(OFFSET(Feuil19!$C$1,1,MATCH($K$121,Feuil19!$C$1:$F$1,0)-1,1048575,1)),1)</xm:f>
          </x14:formula1>
          <xm:sqref>R120 O120</xm:sqref>
        </x14:dataValidation>
        <x14:dataValidation type="list" allowBlank="1" showInputMessage="1" showErrorMessage="1" xr:uid="{00000000-0002-0000-0200-00009B000000}">
          <x14:formula1>
            <xm:f>OFFSET(Feuil19!$C$1,1,MATCH($K$120,Feuil19!$C$1:$F$1,0)-1,COUNTA(OFFSET(Feuil19!$C$1,1,MATCH($K$120,Feuil19!$C$1:$F$1,0)-1,1048575,1)),1)</xm:f>
          </x14:formula1>
          <xm:sqref>R119 O119</xm:sqref>
        </x14:dataValidation>
        <x14:dataValidation type="list" allowBlank="1" showInputMessage="1" showErrorMessage="1" xr:uid="{00000000-0002-0000-0200-00009C000000}">
          <x14:formula1>
            <xm:f>OFFSET(Feuil19!$C$1,1,MATCH($K$119,Feuil19!$C$1:$F$1,0)-1,COUNTA(OFFSET(Feuil19!$C$1,1,MATCH($K$119,Feuil19!$C$1:$F$1,0)-1,1048575,1)),1)</xm:f>
          </x14:formula1>
          <xm:sqref>R118 O118</xm:sqref>
        </x14:dataValidation>
        <x14:dataValidation type="list" allowBlank="1" showInputMessage="1" showErrorMessage="1" xr:uid="{00000000-0002-0000-0200-00009D000000}">
          <x14:formula1>
            <xm:f>OFFSET(Feuil19!$C$1,1,MATCH($K$118,Feuil19!$C$1:$F$1,0)-1,COUNTA(OFFSET(Feuil19!$C$1,1,MATCH($K$118,Feuil19!$C$1:$F$1,0)-1,1048575,1)),1)</xm:f>
          </x14:formula1>
          <xm:sqref>R117 O117</xm:sqref>
        </x14:dataValidation>
        <x14:dataValidation type="list" allowBlank="1" showInputMessage="1" showErrorMessage="1" xr:uid="{00000000-0002-0000-0200-00009E000000}">
          <x14:formula1>
            <xm:f>OFFSET(Feuil19!$C$1,1,MATCH($K$117,Feuil19!$C$1:$F$1,0)-1,COUNTA(OFFSET(Feuil19!$C$1,1,MATCH($K$117,Feuil19!$C$1:$F$1,0)-1,1048575,1)),1)</xm:f>
          </x14:formula1>
          <xm:sqref>R116 O116</xm:sqref>
        </x14:dataValidation>
        <x14:dataValidation type="list" allowBlank="1" showInputMessage="1" showErrorMessage="1" xr:uid="{00000000-0002-0000-0200-00009F000000}">
          <x14:formula1>
            <xm:f>OFFSET(Feuil19!$C$1,1,MATCH($K$116,Feuil19!$C$1:$F$1,0)-1,COUNTA(OFFSET(Feuil19!$C$1,1,MATCH($K$116,Feuil19!$C$1:$F$1,0)-1,1048575,1)),1)</xm:f>
          </x14:formula1>
          <xm:sqref>R115 O115</xm:sqref>
        </x14:dataValidation>
        <x14:dataValidation type="list" allowBlank="1" showInputMessage="1" showErrorMessage="1" xr:uid="{00000000-0002-0000-0200-0000A0000000}">
          <x14:formula1>
            <xm:f>OFFSET(Feuil19!$C$1,1,MATCH($K$115,Feuil19!$C$1:$F$1,0)-1,COUNTA(OFFSET(Feuil19!$C$1,1,MATCH($K$115,Feuil19!$C$1:$F$1,0)-1,1048575,1)),1)</xm:f>
          </x14:formula1>
          <xm:sqref>R114 O114</xm:sqref>
        </x14:dataValidation>
        <x14:dataValidation type="list" allowBlank="1" showInputMessage="1" showErrorMessage="1" xr:uid="{00000000-0002-0000-0200-0000A1000000}">
          <x14:formula1>
            <xm:f>OFFSET(Feuil19!$C$1,1,MATCH($K$114,Feuil19!$C$1:$F$1,0)-1,COUNTA(OFFSET(Feuil19!$C$1,1,MATCH($K$114,Feuil19!$C$1:$F$1,0)-1,1048575,1)),1)</xm:f>
          </x14:formula1>
          <xm:sqref>R113 O113</xm:sqref>
        </x14:dataValidation>
        <x14:dataValidation type="list" allowBlank="1" showInputMessage="1" showErrorMessage="1" xr:uid="{00000000-0002-0000-0200-0000A2000000}">
          <x14:formula1>
            <xm:f>OFFSET(Feuil19!$C$1,1,MATCH($K$113,Feuil19!$C$1:$F$1,0)-1,COUNTA(OFFSET(Feuil19!$C$1,1,MATCH($K$113,Feuil19!$C$1:$F$1,0)-1,1048575,1)),1)</xm:f>
          </x14:formula1>
          <xm:sqref>R112 O112</xm:sqref>
        </x14:dataValidation>
        <x14:dataValidation type="list" allowBlank="1" showInputMessage="1" showErrorMessage="1" xr:uid="{00000000-0002-0000-0200-0000A3000000}">
          <x14:formula1>
            <xm:f>OFFSET(Feuil19!$C$1,1,MATCH($K$112,Feuil19!$C$1:$F$1,0)-1,COUNTA(OFFSET(Feuil19!$C$1,1,MATCH($K$112,Feuil19!$C$1:$F$1,0)-1,1048575,1)),1)</xm:f>
          </x14:formula1>
          <xm:sqref>R111 O111</xm:sqref>
        </x14:dataValidation>
        <x14:dataValidation type="list" allowBlank="1" showInputMessage="1" showErrorMessage="1" xr:uid="{00000000-0002-0000-0200-0000A4000000}">
          <x14:formula1>
            <xm:f>OFFSET(Feuil19!$C$1,1,MATCH($K$111,Feuil19!$C$1:$F$1,0)-1,COUNTA(OFFSET(Feuil19!$C$1,1,MATCH($K$111,Feuil19!$C$1:$F$1,0)-1,1048575,1)),1)</xm:f>
          </x14:formula1>
          <xm:sqref>R110 O110</xm:sqref>
        </x14:dataValidation>
        <x14:dataValidation type="list" allowBlank="1" showInputMessage="1" showErrorMessage="1" xr:uid="{00000000-0002-0000-0200-0000A5000000}">
          <x14:formula1>
            <xm:f>OFFSET(Feuil19!$C$1,1,MATCH($K$110,Feuil19!$C$1:$F$1,0)-1,COUNTA(OFFSET(Feuil19!$C$1,1,MATCH($K$110,Feuil19!$C$1:$F$1,0)-1,1048575,1)),1)</xm:f>
          </x14:formula1>
          <xm:sqref>R109 O109</xm:sqref>
        </x14:dataValidation>
        <x14:dataValidation type="list" allowBlank="1" showInputMessage="1" showErrorMessage="1" xr:uid="{00000000-0002-0000-0200-0000A6000000}">
          <x14:formula1>
            <xm:f>OFFSET(Feuil19!$C$1,1,MATCH($K$109,Feuil19!$C$1:$F$1,0)-1,COUNTA(OFFSET(Feuil19!$C$1,1,MATCH($K$109,Feuil19!$C$1:$F$1,0)-1,1048575,1)),1)</xm:f>
          </x14:formula1>
          <xm:sqref>R108 O108</xm:sqref>
        </x14:dataValidation>
        <x14:dataValidation type="list" allowBlank="1" showInputMessage="1" showErrorMessage="1" xr:uid="{00000000-0002-0000-0200-0000A7000000}">
          <x14:formula1>
            <xm:f>OFFSET(Feuil19!$C$1,1,MATCH($K$108,Feuil19!$C$1:$F$1,0)-1,COUNTA(OFFSET(Feuil19!$C$1,1,MATCH($K$108,Feuil19!$C$1:$F$1,0)-1,1048575,1)),1)</xm:f>
          </x14:formula1>
          <xm:sqref>R107 O107</xm:sqref>
        </x14:dataValidation>
        <x14:dataValidation type="list" allowBlank="1" showInputMessage="1" showErrorMessage="1" xr:uid="{00000000-0002-0000-0200-0000A8000000}">
          <x14:formula1>
            <xm:f>OFFSET(Feuil19!$C$1,1,MATCH($K$107,Feuil19!$C$1:$F$1,0)-1,COUNTA(OFFSET(Feuil19!$C$1,1,MATCH($K$107,Feuil19!$C$1:$F$1,0)-1,1048575,1)),1)</xm:f>
          </x14:formula1>
          <xm:sqref>R106 O106</xm:sqref>
        </x14:dataValidation>
        <x14:dataValidation type="list" allowBlank="1" showInputMessage="1" showErrorMessage="1" xr:uid="{00000000-0002-0000-0200-0000A9000000}">
          <x14:formula1>
            <xm:f>OFFSET(Feuil19!$C$1,1,MATCH($K$106,Feuil19!$C$1:$F$1,0)-1,COUNTA(OFFSET(Feuil19!$C$1,1,MATCH($K$106,Feuil19!$C$1:$F$1,0)-1,1048575,1)),1)</xm:f>
          </x14:formula1>
          <xm:sqref>R105 O105</xm:sqref>
        </x14:dataValidation>
        <x14:dataValidation type="list" allowBlank="1" showInputMessage="1" showErrorMessage="1" xr:uid="{00000000-0002-0000-0200-0000AA000000}">
          <x14:formula1>
            <xm:f>OFFSET(Feuil19!$C$1,1,MATCH($K$105,Feuil19!$C$1:$F$1,0)-1,COUNTA(OFFSET(Feuil19!$C$1,1,MATCH($K$105,Feuil19!$C$1:$F$1,0)-1,1048575,1)),1)</xm:f>
          </x14:formula1>
          <xm:sqref>R104 O104</xm:sqref>
        </x14:dataValidation>
        <x14:dataValidation type="list" allowBlank="1" showInputMessage="1" showErrorMessage="1" xr:uid="{00000000-0002-0000-0200-0000AB000000}">
          <x14:formula1>
            <xm:f>OFFSET(Feuil19!$C$1,1,MATCH($K$104,Feuil19!$C$1:$F$1,0)-1,COUNTA(OFFSET(Feuil19!$C$1,1,MATCH($K$104,Feuil19!$C$1:$F$1,0)-1,1048575,1)),1)</xm:f>
          </x14:formula1>
          <xm:sqref>R103 O103</xm:sqref>
        </x14:dataValidation>
        <x14:dataValidation type="list" allowBlank="1" showInputMessage="1" showErrorMessage="1" xr:uid="{00000000-0002-0000-0200-0000AC000000}">
          <x14:formula1>
            <xm:f>OFFSET(Feuil19!$C$1,1,MATCH($K$103,Feuil19!$C$1:$F$1,0)-1,COUNTA(OFFSET(Feuil19!$C$1,1,MATCH($K$103,Feuil19!$C$1:$F$1,0)-1,1048575,1)),1)</xm:f>
          </x14:formula1>
          <xm:sqref>R102 O102</xm:sqref>
        </x14:dataValidation>
        <x14:dataValidation type="list" allowBlank="1" showInputMessage="1" showErrorMessage="1" xr:uid="{00000000-0002-0000-0200-0000AD000000}">
          <x14:formula1>
            <xm:f>OFFSET(Feuil19!$C$1,1,MATCH($K$102,Feuil19!$C$1:$F$1,0)-1,COUNTA(OFFSET(Feuil19!$C$1,1,MATCH($K$102,Feuil19!$C$1:$F$1,0)-1,1048575,1)),1)</xm:f>
          </x14:formula1>
          <xm:sqref>R101 O101</xm:sqref>
        </x14:dataValidation>
        <x14:dataValidation type="list" allowBlank="1" showInputMessage="1" showErrorMessage="1" xr:uid="{00000000-0002-0000-0200-0000AE000000}">
          <x14:formula1>
            <xm:f>OFFSET(Feuil19!$C$1,1,MATCH($K$101,Feuil19!$C$1:$F$1,0)-1,COUNTA(OFFSET(Feuil19!$C$1,1,MATCH($K$101,Feuil19!$C$1:$F$1,0)-1,1048575,1)),1)</xm:f>
          </x14:formula1>
          <xm:sqref>R100 O100</xm:sqref>
        </x14:dataValidation>
        <x14:dataValidation type="list" allowBlank="1" showInputMessage="1" showErrorMessage="1" xr:uid="{00000000-0002-0000-0200-0000AF000000}">
          <x14:formula1>
            <xm:f>OFFSET(Feuil19!$C$1,1,MATCH($K$100,Feuil19!$C$1:$F$1,0)-1,COUNTA(OFFSET(Feuil19!$C$1,1,MATCH($K$100,Feuil19!$C$1:$F$1,0)-1,1048575,1)),1)</xm:f>
          </x14:formula1>
          <xm:sqref>R99 O99</xm:sqref>
        </x14:dataValidation>
        <x14:dataValidation type="list" allowBlank="1" showInputMessage="1" showErrorMessage="1" xr:uid="{00000000-0002-0000-0200-0000B0000000}">
          <x14:formula1>
            <xm:f>OFFSET(Feuil19!$C$1,1,MATCH($K$99,Feuil19!$C$1:$F$1,0)-1,COUNTA(OFFSET(Feuil19!$C$1,1,MATCH($K$99,Feuil19!$C$1:$F$1,0)-1,1048575,1)),1)</xm:f>
          </x14:formula1>
          <xm:sqref>R98 O98</xm:sqref>
        </x14:dataValidation>
        <x14:dataValidation type="list" allowBlank="1" showInputMessage="1" showErrorMessage="1" xr:uid="{00000000-0002-0000-0200-0000B1000000}">
          <x14:formula1>
            <xm:f>OFFSET(Feuil19!$C$1,1,MATCH($K$98,Feuil19!$C$1:$F$1,0)-1,COUNTA(OFFSET(Feuil19!$C$1,1,MATCH($K$98,Feuil19!$C$1:$F$1,0)-1,1048575,1)),1)</xm:f>
          </x14:formula1>
          <xm:sqref>R97 O97</xm:sqref>
        </x14:dataValidation>
        <x14:dataValidation type="list" allowBlank="1" showInputMessage="1" showErrorMessage="1" xr:uid="{00000000-0002-0000-0200-0000B2000000}">
          <x14:formula1>
            <xm:f>OFFSET(Feuil19!$C$1,1,MATCH($K$97,Feuil19!$C$1:$F$1,0)-1,COUNTA(OFFSET(Feuil19!$C$1,1,MATCH($K$97,Feuil19!$C$1:$F$1,0)-1,1048575,1)),1)</xm:f>
          </x14:formula1>
          <xm:sqref>R96 O96</xm:sqref>
        </x14:dataValidation>
        <x14:dataValidation type="list" allowBlank="1" showInputMessage="1" showErrorMessage="1" xr:uid="{00000000-0002-0000-0200-0000B3000000}">
          <x14:formula1>
            <xm:f>OFFSET(Feuil19!$C$1,1,MATCH($K$96,Feuil19!$C$1:$F$1,0)-1,COUNTA(OFFSET(Feuil19!$C$1,1,MATCH($K$96,Feuil19!$C$1:$F$1,0)-1,1048575,1)),1)</xm:f>
          </x14:formula1>
          <xm:sqref>R95 O95</xm:sqref>
        </x14:dataValidation>
        <x14:dataValidation type="list" allowBlank="1" showInputMessage="1" showErrorMessage="1" xr:uid="{00000000-0002-0000-0200-0000B4000000}">
          <x14:formula1>
            <xm:f>OFFSET(Feuil19!$C$1,1,MATCH($K$95,Feuil19!$C$1:$F$1,0)-1,COUNTA(OFFSET(Feuil19!$C$1,1,MATCH($K$95,Feuil19!$C$1:$F$1,0)-1,1048575,1)),1)</xm:f>
          </x14:formula1>
          <xm:sqref>R94 O94</xm:sqref>
        </x14:dataValidation>
        <x14:dataValidation type="list" allowBlank="1" showInputMessage="1" showErrorMessage="1" xr:uid="{00000000-0002-0000-0200-0000B5000000}">
          <x14:formula1>
            <xm:f>OFFSET(Feuil19!$C$1,1,MATCH($K$94,Feuil19!$C$1:$F$1,0)-1,COUNTA(OFFSET(Feuil19!$C$1,1,MATCH($K$94,Feuil19!$C$1:$F$1,0)-1,1048575,1)),1)</xm:f>
          </x14:formula1>
          <xm:sqref>R93 O93</xm:sqref>
        </x14:dataValidation>
        <x14:dataValidation type="list" allowBlank="1" showInputMessage="1" showErrorMessage="1" xr:uid="{00000000-0002-0000-0200-0000B6000000}">
          <x14:formula1>
            <xm:f>OFFSET(Feuil19!$C$1,1,MATCH($K$93,Feuil19!$C$1:$F$1,0)-1,COUNTA(OFFSET(Feuil19!$C$1,1,MATCH($K$93,Feuil19!$C$1:$F$1,0)-1,1048575,1)),1)</xm:f>
          </x14:formula1>
          <xm:sqref>R92 O92</xm:sqref>
        </x14:dataValidation>
        <x14:dataValidation type="list" allowBlank="1" showInputMessage="1" showErrorMessage="1" xr:uid="{00000000-0002-0000-0200-0000B7000000}">
          <x14:formula1>
            <xm:f>OFFSET(Feuil19!$C$1,1,MATCH($K$92,Feuil19!$C$1:$F$1,0)-1,COUNTA(OFFSET(Feuil19!$C$1,1,MATCH($K$92,Feuil19!$C$1:$F$1,0)-1,1048575,1)),1)</xm:f>
          </x14:formula1>
          <xm:sqref>R91 O91</xm:sqref>
        </x14:dataValidation>
        <x14:dataValidation type="list" allowBlank="1" showInputMessage="1" showErrorMessage="1" xr:uid="{00000000-0002-0000-0200-0000B8000000}">
          <x14:formula1>
            <xm:f>OFFSET(Feuil19!$C$1,1,MATCH($K$91,Feuil19!$C$1:$F$1,0)-1,COUNTA(OFFSET(Feuil19!$C$1,1,MATCH($K$91,Feuil19!$C$1:$F$1,0)-1,1048575,1)),1)</xm:f>
          </x14:formula1>
          <xm:sqref>R90 O90</xm:sqref>
        </x14:dataValidation>
        <x14:dataValidation type="list" allowBlank="1" showInputMessage="1" showErrorMessage="1" xr:uid="{00000000-0002-0000-0200-0000B9000000}">
          <x14:formula1>
            <xm:f>OFFSET(Feuil19!$C$1,1,MATCH($K$90,Feuil19!$C$1:$F$1,0)-1,COUNTA(OFFSET(Feuil19!$C$1,1,MATCH($K$90,Feuil19!$C$1:$F$1,0)-1,1048575,1)),1)</xm:f>
          </x14:formula1>
          <xm:sqref>R89 O89</xm:sqref>
        </x14:dataValidation>
        <x14:dataValidation type="list" allowBlank="1" showInputMessage="1" showErrorMessage="1" xr:uid="{00000000-0002-0000-0200-0000BA000000}">
          <x14:formula1>
            <xm:f>OFFSET(Feuil19!$C$1,1,MATCH($K$89,Feuil19!$C$1:$F$1,0)-1,COUNTA(OFFSET(Feuil19!$C$1,1,MATCH($K$89,Feuil19!$C$1:$F$1,0)-1,1048575,1)),1)</xm:f>
          </x14:formula1>
          <xm:sqref>R88 O88</xm:sqref>
        </x14:dataValidation>
        <x14:dataValidation type="list" allowBlank="1" showInputMessage="1" showErrorMessage="1" xr:uid="{00000000-0002-0000-0200-0000BB000000}">
          <x14:formula1>
            <xm:f>OFFSET(Feuil19!$C$1,1,MATCH($K$88,Feuil19!$C$1:$F$1,0)-1,COUNTA(OFFSET(Feuil19!$C$1,1,MATCH($K$88,Feuil19!$C$1:$F$1,0)-1,1048575,1)),1)</xm:f>
          </x14:formula1>
          <xm:sqref>R87 O87</xm:sqref>
        </x14:dataValidation>
        <x14:dataValidation type="list" allowBlank="1" showInputMessage="1" showErrorMessage="1" xr:uid="{00000000-0002-0000-0200-0000BC000000}">
          <x14:formula1>
            <xm:f>OFFSET(Feuil19!$C$1,1,MATCH($K$87,Feuil19!$C$1:$F$1,0)-1,COUNTA(OFFSET(Feuil19!$C$1,1,MATCH($K$87,Feuil19!$C$1:$F$1,0)-1,1048575,1)),1)</xm:f>
          </x14:formula1>
          <xm:sqref>R86 O86</xm:sqref>
        </x14:dataValidation>
        <x14:dataValidation type="list" allowBlank="1" showInputMessage="1" showErrorMessage="1" xr:uid="{00000000-0002-0000-0200-0000BD000000}">
          <x14:formula1>
            <xm:f>OFFSET(Feuil19!$C$1,1,MATCH($K$86,Feuil19!$C$1:$F$1,0)-1,COUNTA(OFFSET(Feuil19!$C$1,1,MATCH($K$86,Feuil19!$C$1:$F$1,0)-1,1048575,1)),1)</xm:f>
          </x14:formula1>
          <xm:sqref>R85 O85</xm:sqref>
        </x14:dataValidation>
        <x14:dataValidation type="list" allowBlank="1" showInputMessage="1" showErrorMessage="1" xr:uid="{00000000-0002-0000-0200-0000BE000000}">
          <x14:formula1>
            <xm:f>OFFSET(Feuil19!$C$1,1,MATCH($K$85,Feuil19!$C$1:$F$1,0)-1,COUNTA(OFFSET(Feuil19!$C$1,1,MATCH($K$85,Feuil19!$C$1:$F$1,0)-1,1048575,1)),1)</xm:f>
          </x14:formula1>
          <xm:sqref>R84 O84</xm:sqref>
        </x14:dataValidation>
        <x14:dataValidation type="list" allowBlank="1" showInputMessage="1" showErrorMessage="1" xr:uid="{00000000-0002-0000-0200-0000BF000000}">
          <x14:formula1>
            <xm:f>OFFSET(Feuil19!$C$1,1,MATCH($K$84,Feuil19!$C$1:$F$1,0)-1,COUNTA(OFFSET(Feuil19!$C$1,1,MATCH($K$84,Feuil19!$C$1:$F$1,0)-1,1048575,1)),1)</xm:f>
          </x14:formula1>
          <xm:sqref>R83 O83</xm:sqref>
        </x14:dataValidation>
        <x14:dataValidation type="list" allowBlank="1" showInputMessage="1" showErrorMessage="1" xr:uid="{00000000-0002-0000-0200-0000C0000000}">
          <x14:formula1>
            <xm:f>OFFSET(Feuil19!$C$1,1,MATCH($K$83,Feuil19!$C$1:$F$1,0)-1,COUNTA(OFFSET(Feuil19!$C$1,1,MATCH($K$83,Feuil19!$C$1:$F$1,0)-1,1048575,1)),1)</xm:f>
          </x14:formula1>
          <xm:sqref>R82 O82</xm:sqref>
        </x14:dataValidation>
        <x14:dataValidation type="list" allowBlank="1" showInputMessage="1" showErrorMessage="1" xr:uid="{00000000-0002-0000-0200-0000C1000000}">
          <x14:formula1>
            <xm:f>OFFSET(Feuil19!$C$1,1,MATCH($K$82,Feuil19!$C$1:$F$1,0)-1,COUNTA(OFFSET(Feuil19!$C$1,1,MATCH($K$82,Feuil19!$C$1:$F$1,0)-1,1048575,1)),1)</xm:f>
          </x14:formula1>
          <xm:sqref>R81 O81</xm:sqref>
        </x14:dataValidation>
        <x14:dataValidation type="list" allowBlank="1" showInputMessage="1" showErrorMessage="1" xr:uid="{00000000-0002-0000-0200-0000C2000000}">
          <x14:formula1>
            <xm:f>OFFSET(Feuil19!$C$1,1,MATCH($K$81,Feuil19!$C$1:$F$1,0)-1,COUNTA(OFFSET(Feuil19!$C$1,1,MATCH($K$81,Feuil19!$C$1:$F$1,0)-1,1048575,1)),1)</xm:f>
          </x14:formula1>
          <xm:sqref>R80 O80</xm:sqref>
        </x14:dataValidation>
        <x14:dataValidation type="list" allowBlank="1" showInputMessage="1" showErrorMessage="1" xr:uid="{00000000-0002-0000-0200-0000C3000000}">
          <x14:formula1>
            <xm:f>OFFSET(Feuil19!$C$1,1,MATCH($K$80,Feuil19!$C$1:$F$1,0)-1,COUNTA(OFFSET(Feuil19!$C$1,1,MATCH($K$80,Feuil19!$C$1:$F$1,0)-1,1048575,1)),1)</xm:f>
          </x14:formula1>
          <xm:sqref>R79 O79</xm:sqref>
        </x14:dataValidation>
        <x14:dataValidation type="list" allowBlank="1" showInputMessage="1" showErrorMessage="1" xr:uid="{00000000-0002-0000-0200-0000C4000000}">
          <x14:formula1>
            <xm:f>OFFSET(Feuil19!$C$1,1,MATCH($K$79,Feuil19!$C$1:$F$1,0)-1,COUNTA(OFFSET(Feuil19!$C$1,1,MATCH($K$79,Feuil19!$C$1:$F$1,0)-1,1048575,1)),1)</xm:f>
          </x14:formula1>
          <xm:sqref>R78 O78</xm:sqref>
        </x14:dataValidation>
        <x14:dataValidation type="list" allowBlank="1" showInputMessage="1" showErrorMessage="1" xr:uid="{00000000-0002-0000-0200-0000C5000000}">
          <x14:formula1>
            <xm:f>OFFSET(Feuil19!$C$1,1,MATCH($K$78,Feuil19!$C$1:$F$1,0)-1,COUNTA(OFFSET(Feuil19!$C$1,1,MATCH($K$78,Feuil19!$C$1:$F$1,0)-1,1048575,1)),1)</xm:f>
          </x14:formula1>
          <xm:sqref>R77 O77</xm:sqref>
        </x14:dataValidation>
        <x14:dataValidation type="list" allowBlank="1" showInputMessage="1" showErrorMessage="1" xr:uid="{00000000-0002-0000-0200-0000C6000000}">
          <x14:formula1>
            <xm:f>OFFSET(Feuil19!$C$1,1,MATCH($K$77,Feuil19!$C$1:$F$1,0)-1,COUNTA(OFFSET(Feuil19!$C$1,1,MATCH($K$77,Feuil19!$C$1:$F$1,0)-1,1048575,1)),1)</xm:f>
          </x14:formula1>
          <xm:sqref>R76 O76</xm:sqref>
        </x14:dataValidation>
        <x14:dataValidation type="list" allowBlank="1" showInputMessage="1" showErrorMessage="1" xr:uid="{00000000-0002-0000-0200-0000C7000000}">
          <x14:formula1>
            <xm:f>OFFSET(Feuil19!$C$1,1,MATCH($K$76,Feuil19!$C$1:$F$1,0)-1,COUNTA(OFFSET(Feuil19!$C$1,1,MATCH($K$76,Feuil19!$C$1:$F$1,0)-1,1048575,1)),1)</xm:f>
          </x14:formula1>
          <xm:sqref>R75 O75</xm:sqref>
        </x14:dataValidation>
        <x14:dataValidation type="list" allowBlank="1" showInputMessage="1" showErrorMessage="1" xr:uid="{00000000-0002-0000-0200-0000C8000000}">
          <x14:formula1>
            <xm:f>OFFSET(Feuil19!$C$1,1,MATCH($K$75,Feuil19!$C$1:$F$1,0)-1,COUNTA(OFFSET(Feuil19!$C$1,1,MATCH($K$75,Feuil19!$C$1:$F$1,0)-1,1048575,1)),1)</xm:f>
          </x14:formula1>
          <xm:sqref>R74 O74</xm:sqref>
        </x14:dataValidation>
        <x14:dataValidation type="list" allowBlank="1" showInputMessage="1" showErrorMessage="1" xr:uid="{00000000-0002-0000-0200-0000C9000000}">
          <x14:formula1>
            <xm:f>OFFSET(Feuil19!$C$1,1,MATCH($K$74,Feuil19!$C$1:$F$1,0)-1,COUNTA(OFFSET(Feuil19!$C$1,1,MATCH($K$74,Feuil19!$C$1:$F$1,0)-1,1048575,1)),1)</xm:f>
          </x14:formula1>
          <xm:sqref>R73 O73</xm:sqref>
        </x14:dataValidation>
        <x14:dataValidation type="list" allowBlank="1" showInputMessage="1" showErrorMessage="1" xr:uid="{00000000-0002-0000-0200-0000CA000000}">
          <x14:formula1>
            <xm:f>OFFSET(Feuil19!$C$1,1,MATCH($K$73,Feuil19!$C$1:$F$1,0)-1,COUNTA(OFFSET(Feuil19!$C$1,1,MATCH($K$73,Feuil19!$C$1:$F$1,0)-1,1048575,1)),1)</xm:f>
          </x14:formula1>
          <xm:sqref>R72 O72</xm:sqref>
        </x14:dataValidation>
        <x14:dataValidation type="list" allowBlank="1" showInputMessage="1" showErrorMessage="1" xr:uid="{00000000-0002-0000-0200-0000CB000000}">
          <x14:formula1>
            <xm:f>OFFSET(Feuil19!$C$1,1,MATCH($K$72,Feuil19!$C$1:$F$1,0)-1,COUNTA(OFFSET(Feuil19!$C$1,1,MATCH($K$72,Feuil19!$C$1:$F$1,0)-1,1048575,1)),1)</xm:f>
          </x14:formula1>
          <xm:sqref>R71 O71</xm:sqref>
        </x14:dataValidation>
        <x14:dataValidation type="list" allowBlank="1" showInputMessage="1" showErrorMessage="1" xr:uid="{00000000-0002-0000-0200-0000CC000000}">
          <x14:formula1>
            <xm:f>OFFSET(Feuil19!$C$1,1,MATCH($K$71,Feuil19!$C$1:$F$1,0)-1,COUNTA(OFFSET(Feuil19!$C$1,1,MATCH($K$71,Feuil19!$C$1:$F$1,0)-1,1048575,1)),1)</xm:f>
          </x14:formula1>
          <xm:sqref>R70 O70</xm:sqref>
        </x14:dataValidation>
        <x14:dataValidation type="list" allowBlank="1" showInputMessage="1" showErrorMessage="1" xr:uid="{00000000-0002-0000-0200-0000CD000000}">
          <x14:formula1>
            <xm:f>OFFSET(Feuil19!$C$1,1,MATCH($K$70,Feuil19!$C$1:$F$1,0)-1,COUNTA(OFFSET(Feuil19!$C$1,1,MATCH($K$70,Feuil19!$C$1:$F$1,0)-1,1048575,1)),1)</xm:f>
          </x14:formula1>
          <xm:sqref>R69 O69</xm:sqref>
        </x14:dataValidation>
        <x14:dataValidation type="list" allowBlank="1" showInputMessage="1" showErrorMessage="1" xr:uid="{00000000-0002-0000-0200-0000CE000000}">
          <x14:formula1>
            <xm:f>OFFSET(Feuil19!$C$1,1,MATCH($K$69,Feuil19!$C$1:$F$1,0)-1,COUNTA(OFFSET(Feuil19!$C$1,1,MATCH($K$69,Feuil19!$C$1:$F$1,0)-1,1048575,1)),1)</xm:f>
          </x14:formula1>
          <xm:sqref>R68 O68</xm:sqref>
        </x14:dataValidation>
        <x14:dataValidation type="list" allowBlank="1" showInputMessage="1" showErrorMessage="1" xr:uid="{00000000-0002-0000-0200-0000CF000000}">
          <x14:formula1>
            <xm:f>OFFSET(Feuil19!$C$1,1,MATCH($K$68,Feuil19!$C$1:$F$1,0)-1,COUNTA(OFFSET(Feuil19!$C$1,1,MATCH($K$68,Feuil19!$C$1:$F$1,0)-1,1048575,1)),1)</xm:f>
          </x14:formula1>
          <xm:sqref>R67 O67</xm:sqref>
        </x14:dataValidation>
        <x14:dataValidation type="list" allowBlank="1" showInputMessage="1" showErrorMessage="1" xr:uid="{00000000-0002-0000-0200-0000D0000000}">
          <x14:formula1>
            <xm:f>OFFSET(Feuil19!$C$1,1,MATCH($K$67,Feuil19!$C$1:$F$1,0)-1,COUNTA(OFFSET(Feuil19!$C$1,1,MATCH($K$67,Feuil19!$C$1:$F$1,0)-1,1048575,1)),1)</xm:f>
          </x14:formula1>
          <xm:sqref>R66 O66</xm:sqref>
        </x14:dataValidation>
        <x14:dataValidation type="list" allowBlank="1" showInputMessage="1" showErrorMessage="1" xr:uid="{00000000-0002-0000-0200-0000D1000000}">
          <x14:formula1>
            <xm:f>OFFSET(Feuil19!$C$1,1,MATCH($K$66,Feuil19!$C$1:$F$1,0)-1,COUNTA(OFFSET(Feuil19!$C$1,1,MATCH($K$66,Feuil19!$C$1:$F$1,0)-1,1048575,1)),1)</xm:f>
          </x14:formula1>
          <xm:sqref>R65 O65</xm:sqref>
        </x14:dataValidation>
        <x14:dataValidation type="list" allowBlank="1" showInputMessage="1" showErrorMessage="1" xr:uid="{00000000-0002-0000-0200-0000D2000000}">
          <x14:formula1>
            <xm:f>OFFSET(Feuil19!$C$1,1,MATCH($K$65,Feuil19!$C$1:$F$1,0)-1,COUNTA(OFFSET(Feuil19!$C$1,1,MATCH($K$65,Feuil19!$C$1:$F$1,0)-1,1048575,1)),1)</xm:f>
          </x14:formula1>
          <xm:sqref>R64 O64</xm:sqref>
        </x14:dataValidation>
        <x14:dataValidation type="list" allowBlank="1" showInputMessage="1" showErrorMessage="1" xr:uid="{00000000-0002-0000-0200-0000D3000000}">
          <x14:formula1>
            <xm:f>OFFSET(Feuil19!$C$1,1,MATCH($K$64,Feuil19!$C$1:$F$1,0)-1,COUNTA(OFFSET(Feuil19!$C$1,1,MATCH($K$64,Feuil19!$C$1:$F$1,0)-1,1048575,1)),1)</xm:f>
          </x14:formula1>
          <xm:sqref>R63 O63</xm:sqref>
        </x14:dataValidation>
        <x14:dataValidation type="list" allowBlank="1" showInputMessage="1" showErrorMessage="1" xr:uid="{00000000-0002-0000-0200-0000D4000000}">
          <x14:formula1>
            <xm:f>OFFSET(Feuil19!$C$1,1,MATCH($K$63,Feuil19!$C$1:$F$1,0)-1,COUNTA(OFFSET(Feuil19!$C$1,1,MATCH($K$63,Feuil19!$C$1:$F$1,0)-1,1048575,1)),1)</xm:f>
          </x14:formula1>
          <xm:sqref>R62 O62</xm:sqref>
        </x14:dataValidation>
        <x14:dataValidation type="list" allowBlank="1" showInputMessage="1" showErrorMessage="1" xr:uid="{00000000-0002-0000-0200-0000D5000000}">
          <x14:formula1>
            <xm:f>OFFSET(Feuil19!$C$1,1,MATCH($K$62,Feuil19!$C$1:$F$1,0)-1,COUNTA(OFFSET(Feuil19!$C$1,1,MATCH($K$62,Feuil19!$C$1:$F$1,0)-1,1048575,1)),1)</xm:f>
          </x14:formula1>
          <xm:sqref>R61 O61</xm:sqref>
        </x14:dataValidation>
        <x14:dataValidation type="list" allowBlank="1" showInputMessage="1" showErrorMessage="1" xr:uid="{00000000-0002-0000-0200-0000D6000000}">
          <x14:formula1>
            <xm:f>OFFSET(Feuil19!$C$1,1,MATCH($K$61,Feuil19!$C$1:$F$1,0)-1,COUNTA(OFFSET(Feuil19!$C$1,1,MATCH($K$61,Feuil19!$C$1:$F$1,0)-1,1048575,1)),1)</xm:f>
          </x14:formula1>
          <xm:sqref>R60 O60</xm:sqref>
        </x14:dataValidation>
        <x14:dataValidation type="list" allowBlank="1" showInputMessage="1" showErrorMessage="1" xr:uid="{00000000-0002-0000-0200-0000D7000000}">
          <x14:formula1>
            <xm:f>OFFSET(Feuil19!$C$1,1,MATCH($K$60,Feuil19!$C$1:$F$1,0)-1,COUNTA(OFFSET(Feuil19!$C$1,1,MATCH($K$60,Feuil19!$C$1:$F$1,0)-1,1048575,1)),1)</xm:f>
          </x14:formula1>
          <xm:sqref>R59 O59</xm:sqref>
        </x14:dataValidation>
        <x14:dataValidation type="list" allowBlank="1" showInputMessage="1" showErrorMessage="1" xr:uid="{00000000-0002-0000-0200-0000D8000000}">
          <x14:formula1>
            <xm:f>OFFSET(Feuil19!$C$1,1,MATCH($K$59,Feuil19!$C$1:$F$1,0)-1,COUNTA(OFFSET(Feuil19!$C$1,1,MATCH($K$59,Feuil19!$C$1:$F$1,0)-1,1048575,1)),1)</xm:f>
          </x14:formula1>
          <xm:sqref>R58 O58</xm:sqref>
        </x14:dataValidation>
        <x14:dataValidation type="list" allowBlank="1" showInputMessage="1" showErrorMessage="1" xr:uid="{00000000-0002-0000-0200-0000D9000000}">
          <x14:formula1>
            <xm:f>OFFSET(Feuil19!$C$1,1,MATCH($K$58,Feuil19!$C$1:$F$1,0)-1,COUNTA(OFFSET(Feuil19!$C$1,1,MATCH($K$58,Feuil19!$C$1:$F$1,0)-1,1048575,1)),1)</xm:f>
          </x14:formula1>
          <xm:sqref>R57 O57</xm:sqref>
        </x14:dataValidation>
        <x14:dataValidation type="list" allowBlank="1" showInputMessage="1" showErrorMessage="1" xr:uid="{00000000-0002-0000-0200-0000DA000000}">
          <x14:formula1>
            <xm:f>OFFSET(Feuil19!$C$1,1,MATCH($K$57,Feuil19!$C$1:$F$1,0)-1,COUNTA(OFFSET(Feuil19!$C$1,1,MATCH($K$57,Feuil19!$C$1:$F$1,0)-1,1048575,1)),1)</xm:f>
          </x14:formula1>
          <xm:sqref>R56 O56</xm:sqref>
        </x14:dataValidation>
        <x14:dataValidation type="list" allowBlank="1" showInputMessage="1" showErrorMessage="1" xr:uid="{00000000-0002-0000-0200-0000DB000000}">
          <x14:formula1>
            <xm:f>OFFSET(Feuil19!$C$1,1,MATCH($K$56,Feuil19!$C$1:$F$1,0)-1,COUNTA(OFFSET(Feuil19!$C$1,1,MATCH($K$56,Feuil19!$C$1:$F$1,0)-1,1048575,1)),1)</xm:f>
          </x14:formula1>
          <xm:sqref>R55 O55</xm:sqref>
        </x14:dataValidation>
        <x14:dataValidation type="list" allowBlank="1" showInputMessage="1" showErrorMessage="1" xr:uid="{00000000-0002-0000-0200-0000DC000000}">
          <x14:formula1>
            <xm:f>OFFSET(Feuil19!$C$1,1,MATCH($K$55,Feuil19!$C$1:$F$1,0)-1,COUNTA(OFFSET(Feuil19!$C$1,1,MATCH($K$55,Feuil19!$C$1:$F$1,0)-1,1048575,1)),1)</xm:f>
          </x14:formula1>
          <xm:sqref>R54 O54</xm:sqref>
        </x14:dataValidation>
        <x14:dataValidation type="list" allowBlank="1" showInputMessage="1" showErrorMessage="1" xr:uid="{00000000-0002-0000-0200-0000DD000000}">
          <x14:formula1>
            <xm:f>OFFSET(Feuil19!$C$1,1,MATCH($K$54,Feuil19!$C$1:$F$1,0)-1,COUNTA(OFFSET(Feuil19!$C$1,1,MATCH($K$54,Feuil19!$C$1:$F$1,0)-1,1048575,1)),1)</xm:f>
          </x14:formula1>
          <xm:sqref>R53 O53</xm:sqref>
        </x14:dataValidation>
        <x14:dataValidation type="list" allowBlank="1" showInputMessage="1" showErrorMessage="1" xr:uid="{00000000-0002-0000-0200-0000DE000000}">
          <x14:formula1>
            <xm:f>OFFSET(Feuil19!$C$1,1,MATCH($K$53,Feuil19!$C$1:$F$1,0)-1,COUNTA(OFFSET(Feuil19!$C$1,1,MATCH($K$53,Feuil19!$C$1:$F$1,0)-1,1048575,1)),1)</xm:f>
          </x14:formula1>
          <xm:sqref>R52 O52</xm:sqref>
        </x14:dataValidation>
        <x14:dataValidation type="list" allowBlank="1" showInputMessage="1" showErrorMessage="1" xr:uid="{00000000-0002-0000-0200-0000DF000000}">
          <x14:formula1>
            <xm:f>OFFSET(Feuil19!$C$1,1,MATCH($K$52,Feuil19!$C$1:$F$1,0)-1,COUNTA(OFFSET(Feuil19!$C$1,1,MATCH($K$52,Feuil19!$C$1:$F$1,0)-1,1048575,1)),1)</xm:f>
          </x14:formula1>
          <xm:sqref>R51 O51</xm:sqref>
        </x14:dataValidation>
        <x14:dataValidation type="list" allowBlank="1" showInputMessage="1" showErrorMessage="1" xr:uid="{00000000-0002-0000-0200-0000E0000000}">
          <x14:formula1>
            <xm:f>OFFSET(Feuil19!$C$1,1,MATCH($K$51,Feuil19!$C$1:$F$1,0)-1,COUNTA(OFFSET(Feuil19!$C$1,1,MATCH($K$51,Feuil19!$C$1:$F$1,0)-1,1048575,1)),1)</xm:f>
          </x14:formula1>
          <xm:sqref>R50 O50</xm:sqref>
        </x14:dataValidation>
        <x14:dataValidation type="list" allowBlank="1" showInputMessage="1" showErrorMessage="1" xr:uid="{00000000-0002-0000-0200-0000E1000000}">
          <x14:formula1>
            <xm:f>OFFSET(Feuil19!$C$1,1,MATCH($K$50,Feuil19!$C$1:$F$1,0)-1,COUNTA(OFFSET(Feuil19!$C$1,1,MATCH($K$50,Feuil19!$C$1:$F$1,0)-1,1048575,1)),1)</xm:f>
          </x14:formula1>
          <xm:sqref>R49 O49</xm:sqref>
        </x14:dataValidation>
        <x14:dataValidation type="list" allowBlank="1" showInputMessage="1" showErrorMessage="1" xr:uid="{00000000-0002-0000-0200-0000E2000000}">
          <x14:formula1>
            <xm:f>OFFSET(Feuil19!$C$1,1,MATCH($K$49,Feuil19!$C$1:$F$1,0)-1,COUNTA(OFFSET(Feuil19!$C$1,1,MATCH($K$49,Feuil19!$C$1:$F$1,0)-1,1048575,1)),1)</xm:f>
          </x14:formula1>
          <xm:sqref>R48 O48</xm:sqref>
        </x14:dataValidation>
        <x14:dataValidation type="list" allowBlank="1" showInputMessage="1" showErrorMessage="1" xr:uid="{00000000-0002-0000-0200-0000E3000000}">
          <x14:formula1>
            <xm:f>OFFSET(Feuil19!$C$1,1,MATCH($K$48,Feuil19!$C$1:$F$1,0)-1,COUNTA(OFFSET(Feuil19!$C$1,1,MATCH($K$48,Feuil19!$C$1:$F$1,0)-1,1048575,1)),1)</xm:f>
          </x14:formula1>
          <xm:sqref>R47 O47</xm:sqref>
        </x14:dataValidation>
        <x14:dataValidation type="list" allowBlank="1" showInputMessage="1" showErrorMessage="1" xr:uid="{00000000-0002-0000-0200-0000E4000000}">
          <x14:formula1>
            <xm:f>OFFSET(Feuil19!$C$1,1,MATCH($K$47,Feuil19!$C$1:$F$1,0)-1,COUNTA(OFFSET(Feuil19!$C$1,1,MATCH($K$47,Feuil19!$C$1:$F$1,0)-1,1048575,1)),1)</xm:f>
          </x14:formula1>
          <xm:sqref>R46 O46</xm:sqref>
        </x14:dataValidation>
        <x14:dataValidation type="list" allowBlank="1" showInputMessage="1" showErrorMessage="1" xr:uid="{00000000-0002-0000-0200-0000E5000000}">
          <x14:formula1>
            <xm:f>OFFSET(Feuil19!$C$1,1,MATCH($K$46,Feuil19!$C$1:$F$1,0)-1,COUNTA(OFFSET(Feuil19!$C$1,1,MATCH($K$46,Feuil19!$C$1:$F$1,0)-1,1048575,1)),1)</xm:f>
          </x14:formula1>
          <xm:sqref>R45 O45</xm:sqref>
        </x14:dataValidation>
        <x14:dataValidation type="list" allowBlank="1" showInputMessage="1" showErrorMessage="1" xr:uid="{00000000-0002-0000-0200-0000E6000000}">
          <x14:formula1>
            <xm:f>OFFSET(Feuil19!$C$1,1,MATCH($K$45,Feuil19!$C$1:$F$1,0)-1,COUNTA(OFFSET(Feuil19!$C$1,1,MATCH($K$45,Feuil19!$C$1:$F$1,0)-1,1048575,1)),1)</xm:f>
          </x14:formula1>
          <xm:sqref>R44 O44</xm:sqref>
        </x14:dataValidation>
        <x14:dataValidation type="list" allowBlank="1" showInputMessage="1" showErrorMessage="1" xr:uid="{00000000-0002-0000-0200-0000E7000000}">
          <x14:formula1>
            <xm:f>OFFSET(Feuil19!$C$1,1,MATCH($K$44,Feuil19!$C$1:$F$1,0)-1,COUNTA(OFFSET(Feuil19!$C$1,1,MATCH($K$44,Feuil19!$C$1:$F$1,0)-1,1048575,1)),1)</xm:f>
          </x14:formula1>
          <xm:sqref>R43 O43</xm:sqref>
        </x14:dataValidation>
        <x14:dataValidation type="list" allowBlank="1" showInputMessage="1" showErrorMessage="1" xr:uid="{00000000-0002-0000-0200-0000E8000000}">
          <x14:formula1>
            <xm:f>OFFSET(Feuil19!$C$1,1,MATCH($K$43,Feuil19!$C$1:$F$1,0)-1,COUNTA(OFFSET(Feuil19!$C$1,1,MATCH($K$43,Feuil19!$C$1:$F$1,0)-1,1048575,1)),1)</xm:f>
          </x14:formula1>
          <xm:sqref>R42 O42</xm:sqref>
        </x14:dataValidation>
        <x14:dataValidation type="list" allowBlank="1" showInputMessage="1" showErrorMessage="1" xr:uid="{00000000-0002-0000-0200-0000E9000000}">
          <x14:formula1>
            <xm:f>OFFSET(Feuil19!$C$1,1,MATCH($K$42,Feuil19!$C$1:$F$1,0)-1,COUNTA(OFFSET(Feuil19!$C$1,1,MATCH($K$42,Feuil19!$C$1:$F$1,0)-1,1048575,1)),1)</xm:f>
          </x14:formula1>
          <xm:sqref>R41 O41</xm:sqref>
        </x14:dataValidation>
        <x14:dataValidation type="list" allowBlank="1" showInputMessage="1" showErrorMessage="1" xr:uid="{00000000-0002-0000-0200-0000EA000000}">
          <x14:formula1>
            <xm:f>OFFSET(Feuil19!$C$1,1,MATCH($K$41,Feuil19!$C$1:$F$1,0)-1,COUNTA(OFFSET(Feuil19!$C$1,1,MATCH($K$41,Feuil19!$C$1:$F$1,0)-1,1048575,1)),1)</xm:f>
          </x14:formula1>
          <xm:sqref>R40 O40</xm:sqref>
        </x14:dataValidation>
        <x14:dataValidation type="list" allowBlank="1" showInputMessage="1" showErrorMessage="1" xr:uid="{00000000-0002-0000-0200-0000EB000000}">
          <x14:formula1>
            <xm:f>OFFSET(Feuil19!$C$1,1,MATCH($K$40,Feuil19!$C$1:$F$1,0)-1,COUNTA(OFFSET(Feuil19!$C$1,1,MATCH($K$40,Feuil19!$C$1:$F$1,0)-1,1048575,1)),1)</xm:f>
          </x14:formula1>
          <xm:sqref>R39 O39</xm:sqref>
        </x14:dataValidation>
        <x14:dataValidation type="list" allowBlank="1" showInputMessage="1" showErrorMessage="1" xr:uid="{00000000-0002-0000-0200-0000EC000000}">
          <x14:formula1>
            <xm:f>OFFSET(Feuil19!$C$1,1,MATCH($K$39,Feuil19!$C$1:$F$1,0)-1,COUNTA(OFFSET(Feuil19!$C$1,1,MATCH($K$39,Feuil19!$C$1:$F$1,0)-1,1048575,1)),1)</xm:f>
          </x14:formula1>
          <xm:sqref>R38 O38</xm:sqref>
        </x14:dataValidation>
        <x14:dataValidation type="list" allowBlank="1" showInputMessage="1" showErrorMessage="1" xr:uid="{00000000-0002-0000-0200-0000ED000000}">
          <x14:formula1>
            <xm:f>OFFSET(Feuil19!$C$1,1,MATCH($K$38,Feuil19!$C$1:$F$1,0)-1,COUNTA(OFFSET(Feuil19!$C$1,1,MATCH($K$38,Feuil19!$C$1:$F$1,0)-1,1048575,1)),1)</xm:f>
          </x14:formula1>
          <xm:sqref>R37 O37</xm:sqref>
        </x14:dataValidation>
        <x14:dataValidation type="list" allowBlank="1" showInputMessage="1" showErrorMessage="1" xr:uid="{00000000-0002-0000-0200-0000EE000000}">
          <x14:formula1>
            <xm:f>OFFSET(Feuil19!$C$1,1,MATCH($K$37,Feuil19!$C$1:$F$1,0)-1,COUNTA(OFFSET(Feuil19!$C$1,1,MATCH($K$37,Feuil19!$C$1:$F$1,0)-1,1048575,1)),1)</xm:f>
          </x14:formula1>
          <xm:sqref>R36 O36</xm:sqref>
        </x14:dataValidation>
        <x14:dataValidation type="list" allowBlank="1" showInputMessage="1" showErrorMessage="1" xr:uid="{00000000-0002-0000-0200-0000EF000000}">
          <x14:formula1>
            <xm:f>OFFSET(Feuil19!$C$1,1,MATCH($K$36,Feuil19!$C$1:$F$1,0)-1,COUNTA(OFFSET(Feuil19!$C$1,1,MATCH($K$36,Feuil19!$C$1:$F$1,0)-1,1048575,1)),1)</xm:f>
          </x14:formula1>
          <xm:sqref>R35 O35</xm:sqref>
        </x14:dataValidation>
        <x14:dataValidation type="list" allowBlank="1" showInputMessage="1" showErrorMessage="1" xr:uid="{00000000-0002-0000-0200-0000F0000000}">
          <x14:formula1>
            <xm:f>OFFSET(Feuil19!$C$1,1,MATCH($K$35,Feuil19!$C$1:$F$1,0)-1,COUNTA(OFFSET(Feuil19!$C$1,1,MATCH($K$35,Feuil19!$C$1:$F$1,0)-1,1048575,1)),1)</xm:f>
          </x14:formula1>
          <xm:sqref>R34 O34</xm:sqref>
        </x14:dataValidation>
        <x14:dataValidation type="list" allowBlank="1" showInputMessage="1" showErrorMessage="1" xr:uid="{00000000-0002-0000-0200-0000F1000000}">
          <x14:formula1>
            <xm:f>OFFSET(Feuil19!$C$1,1,MATCH($K$34,Feuil19!$C$1:$F$1,0)-1,COUNTA(OFFSET(Feuil19!$C$1,1,MATCH($K$34,Feuil19!$C$1:$F$1,0)-1,1048575,1)),1)</xm:f>
          </x14:formula1>
          <xm:sqref>R33 O33</xm:sqref>
        </x14:dataValidation>
        <x14:dataValidation type="list" allowBlank="1" showInputMessage="1" showErrorMessage="1" xr:uid="{00000000-0002-0000-0200-0000F2000000}">
          <x14:formula1>
            <xm:f>OFFSET(Feuil19!$C$1,1,MATCH($K$33,Feuil19!$C$1:$F$1,0)-1,COUNTA(OFFSET(Feuil19!$C$1,1,MATCH($K$33,Feuil19!$C$1:$F$1,0)-1,1048575,1)),1)</xm:f>
          </x14:formula1>
          <xm:sqref>R32 O32</xm:sqref>
        </x14:dataValidation>
        <x14:dataValidation type="list" allowBlank="1" showInputMessage="1" showErrorMessage="1" xr:uid="{00000000-0002-0000-0200-0000F3000000}">
          <x14:formula1>
            <xm:f>OFFSET(Feuil19!$C$1,1,MATCH($K$32,Feuil19!$C$1:$F$1,0)-1,COUNTA(OFFSET(Feuil19!$C$1,1,MATCH($K$32,Feuil19!$C$1:$F$1,0)-1,1048575,1)),1)</xm:f>
          </x14:formula1>
          <xm:sqref>R31 O31</xm:sqref>
        </x14:dataValidation>
        <x14:dataValidation type="list" allowBlank="1" showInputMessage="1" showErrorMessage="1" xr:uid="{00000000-0002-0000-0200-0000F4000000}">
          <x14:formula1>
            <xm:f>OFFSET(Feuil19!$C$1,1,MATCH($K$31,Feuil19!$C$1:$F$1,0)-1,COUNTA(OFFSET(Feuil19!$C$1,1,MATCH($K$31,Feuil19!$C$1:$F$1,0)-1,1048575,1)),1)</xm:f>
          </x14:formula1>
          <xm:sqref>R30 O30</xm:sqref>
        </x14:dataValidation>
        <x14:dataValidation type="list" allowBlank="1" showInputMessage="1" showErrorMessage="1" xr:uid="{00000000-0002-0000-0200-0000F5000000}">
          <x14:formula1>
            <xm:f>OFFSET(Feuil19!$C$1,1,MATCH($K$30,Feuil19!$C$1:$F$1,0)-1,COUNTA(OFFSET(Feuil19!$C$1,1,MATCH($K$30,Feuil19!$C$1:$F$1,0)-1,1048575,1)),1)</xm:f>
          </x14:formula1>
          <xm:sqref>R29 O29</xm:sqref>
        </x14:dataValidation>
        <x14:dataValidation type="list" allowBlank="1" showInputMessage="1" showErrorMessage="1" xr:uid="{00000000-0002-0000-0200-0000F6000000}">
          <x14:formula1>
            <xm:f>OFFSET(Feuil19!$C$1,1,MATCH($K$29,Feuil19!$C$1:$F$1,0)-1,COUNTA(OFFSET(Feuil19!$C$1,1,MATCH($K$29,Feuil19!$C$1:$F$1,0)-1,1048575,1)),1)</xm:f>
          </x14:formula1>
          <xm:sqref>R28 O28</xm:sqref>
        </x14:dataValidation>
        <x14:dataValidation type="list" allowBlank="1" showInputMessage="1" showErrorMessage="1" xr:uid="{00000000-0002-0000-0200-0000F7000000}">
          <x14:formula1>
            <xm:f>OFFSET(Feuil19!$C$1,1,MATCH($K$28,Feuil19!$C$1:$F$1,0)-1,COUNTA(OFFSET(Feuil19!$C$1,1,MATCH($K$28,Feuil19!$C$1:$F$1,0)-1,1048575,1)),1)</xm:f>
          </x14:formula1>
          <xm:sqref>R27 O27</xm:sqref>
        </x14:dataValidation>
        <x14:dataValidation type="list" allowBlank="1" showInputMessage="1" showErrorMessage="1" xr:uid="{00000000-0002-0000-0200-0000F8000000}">
          <x14:formula1>
            <xm:f>OFFSET(Feuil19!$C$1,1,MATCH($K$27,Feuil19!$C$1:$F$1,0)-1,COUNTA(OFFSET(Feuil19!$C$1,1,MATCH($K$27,Feuil19!$C$1:$F$1,0)-1,1048575,1)),1)</xm:f>
          </x14:formula1>
          <xm:sqref>R26 O26</xm:sqref>
        </x14:dataValidation>
        <x14:dataValidation type="list" allowBlank="1" showInputMessage="1" showErrorMessage="1" xr:uid="{00000000-0002-0000-0200-0000F9000000}">
          <x14:formula1>
            <xm:f>OFFSET(Feuil19!$C$1,1,MATCH($K$26,Feuil19!$C$1:$F$1,0)-1,COUNTA(OFFSET(Feuil19!$C$1,1,MATCH($K$26,Feuil19!$C$1:$F$1,0)-1,1048575,1)),1)</xm:f>
          </x14:formula1>
          <xm:sqref>R25 O25</xm:sqref>
        </x14:dataValidation>
        <x14:dataValidation type="list" allowBlank="1" showInputMessage="1" showErrorMessage="1" xr:uid="{00000000-0002-0000-0200-0000FA000000}">
          <x14:formula1>
            <xm:f>OFFSET(Feuil19!$C$1,1,MATCH($K$25,Feuil19!$C$1:$F$1,0)-1,COUNTA(OFFSET(Feuil19!$C$1,1,MATCH($K$25,Feuil19!$C$1:$F$1,0)-1,1048575,1)),1)</xm:f>
          </x14:formula1>
          <xm:sqref>R24 O24</xm:sqref>
        </x14:dataValidation>
        <x14:dataValidation type="list" allowBlank="1" showInputMessage="1" showErrorMessage="1" xr:uid="{00000000-0002-0000-0200-0000FB000000}">
          <x14:formula1>
            <xm:f>OFFSET(Feuil19!$C$1,1,MATCH($K$24,Feuil19!$C$1:$F$1,0)-1,COUNTA(OFFSET(Feuil19!$C$1,1,MATCH($K$24,Feuil19!$C$1:$F$1,0)-1,1048575,1)),1)</xm:f>
          </x14:formula1>
          <xm:sqref>R23 O23</xm:sqref>
        </x14:dataValidation>
        <x14:dataValidation type="list" allowBlank="1" showInputMessage="1" showErrorMessage="1" xr:uid="{00000000-0002-0000-0200-0000FC000000}">
          <x14:formula1>
            <xm:f>OFFSET(Feuil19!$C$1,1,MATCH($K$23,Feuil19!$C$1:$F$1,0)-1,COUNTA(OFFSET(Feuil19!$C$1,1,MATCH($K$23,Feuil19!$C$1:$F$1,0)-1,1048575,1)),1)</xm:f>
          </x14:formula1>
          <xm:sqref>R22 O22</xm:sqref>
        </x14:dataValidation>
        <x14:dataValidation type="list" allowBlank="1" showInputMessage="1" showErrorMessage="1" xr:uid="{00000000-0002-0000-0200-0000FD000000}">
          <x14:formula1>
            <xm:f>OFFSET(Feuil19!$C$1,1,MATCH($K$22,Feuil19!$C$1:$F$1,0)-1,COUNTA(OFFSET(Feuil19!$C$1,1,MATCH($K$22,Feuil19!$C$1:$F$1,0)-1,1048575,1)),1)</xm:f>
          </x14:formula1>
          <xm:sqref>R21 O21</xm:sqref>
        </x14:dataValidation>
        <x14:dataValidation type="list" allowBlank="1" showInputMessage="1" showErrorMessage="1" xr:uid="{00000000-0002-0000-0200-0000FE000000}">
          <x14:formula1>
            <xm:f>OFFSET(Feuil19!$C$1,1,MATCH($K$21,Feuil19!$C$1:$F$1,0)-1,COUNTA(OFFSET(Feuil19!$C$1,1,MATCH($K$21,Feuil19!$C$1:$F$1,0)-1,1048575,1)),1)</xm:f>
          </x14:formula1>
          <xm:sqref>R20 O20</xm:sqref>
        </x14:dataValidation>
        <x14:dataValidation type="list" allowBlank="1" showInputMessage="1" showErrorMessage="1" xr:uid="{00000000-0002-0000-0200-0000FF000000}">
          <x14:formula1>
            <xm:f>OFFSET(Feuil19!$C$1,1,MATCH($K$20,Feuil19!$C$1:$F$1,0)-1,COUNTA(OFFSET(Feuil19!$C$1,1,MATCH($K$20,Feuil19!$C$1:$F$1,0)-1,1048575,1)),1)</xm:f>
          </x14:formula1>
          <xm:sqref>R19 O19</xm:sqref>
        </x14:dataValidation>
        <x14:dataValidation type="list" allowBlank="1" showInputMessage="1" showErrorMessage="1" xr:uid="{00000000-0002-0000-0200-000000010000}">
          <x14:formula1>
            <xm:f>OFFSET(Feuil19!$C$1,1,MATCH($K$19,Feuil19!$C$1:$F$1,0)-1,COUNTA(OFFSET(Feuil19!$C$1,1,MATCH($K$19,Feuil19!$C$1:$F$1,0)-1,1048575,1)),1)</xm:f>
          </x14:formula1>
          <xm:sqref>R18 O18</xm:sqref>
        </x14:dataValidation>
        <x14:dataValidation type="list" allowBlank="1" showInputMessage="1" showErrorMessage="1" xr:uid="{00000000-0002-0000-0200-000001010000}">
          <x14:formula1>
            <xm:f>OFFSET(Feuil19!$C$1,1,MATCH($K$18,Feuil19!$C$1:$F$1,0)-1,COUNTA(OFFSET(Feuil19!$C$1,1,MATCH($K$18,Feuil19!$C$1:$F$1,0)-1,1048575,1)),1)</xm:f>
          </x14:formula1>
          <xm:sqref>R17 O17</xm:sqref>
        </x14:dataValidation>
        <x14:dataValidation type="list" allowBlank="1" showInputMessage="1" showErrorMessage="1" xr:uid="{00000000-0002-0000-0200-000002010000}">
          <x14:formula1>
            <xm:f>OFFSET(Feuil19!$C$1,1,MATCH($K$17,Feuil19!$C$1:$F$1,0)-1,COUNTA(OFFSET(Feuil19!$C$1,1,MATCH($K$17,Feuil19!$C$1:$F$1,0)-1,1048575,1)),1)</xm:f>
          </x14:formula1>
          <xm:sqref>R16 O16</xm:sqref>
        </x14:dataValidation>
        <x14:dataValidation type="list" allowBlank="1" showInputMessage="1" showErrorMessage="1" xr:uid="{00000000-0002-0000-0200-000003010000}">
          <x14:formula1>
            <xm:f>OFFSET(Feuil19!$C$1,1,MATCH($K$16,Feuil19!$C$1:$F$1,0)-1,COUNTA(OFFSET(Feuil19!$C$1,1,MATCH($K$16,Feuil19!$C$1:$F$1,0)-1,1048575,1)),1)</xm:f>
          </x14:formula1>
          <xm:sqref>R15 O15</xm:sqref>
        </x14:dataValidation>
        <x14:dataValidation type="list" allowBlank="1" showInputMessage="1" showErrorMessage="1" xr:uid="{00000000-0002-0000-0200-000004010000}">
          <x14:formula1>
            <xm:f>OFFSET(Feuil19!$C$1,1,MATCH($K$15,Feuil19!$C$1:$F$1,0)-1,COUNTA(OFFSET(Feuil19!$C$1,1,MATCH($K$15,Feuil19!$C$1:$F$1,0)-1,1048575,1)),1)</xm:f>
          </x14:formula1>
          <xm:sqref>R14 O14</xm:sqref>
        </x14:dataValidation>
        <x14:dataValidation type="list" allowBlank="1" showInputMessage="1" showErrorMessage="1" xr:uid="{00000000-0002-0000-0200-000005010000}">
          <x14:formula1>
            <xm:f>OFFSET(Feuil19!$C$1,1,MATCH($K$14,Feuil19!$C$1:$F$1,0)-1,COUNTA(OFFSET(Feuil19!$C$1,1,MATCH($K$14,Feuil19!$C$1:$F$1,0)-1,1048575,1)),1)</xm:f>
          </x14:formula1>
          <xm:sqref>R13 O13</xm:sqref>
        </x14:dataValidation>
        <x14:dataValidation type="list" allowBlank="1" showInputMessage="1" showErrorMessage="1" xr:uid="{00000000-0002-0000-0200-000006010000}">
          <x14:formula1>
            <xm:f>OFFSET(Feuil19!$C$1,1,MATCH($K$13,Feuil19!$C$1:$F$1,0)-1,COUNTA(OFFSET(Feuil19!$C$1,1,MATCH($K$13,Feuil19!$C$1:$F$1,0)-1,1048575,1)),1)</xm:f>
          </x14:formula1>
          <xm:sqref>R12 O12</xm:sqref>
        </x14:dataValidation>
        <x14:dataValidation type="list" allowBlank="1" showInputMessage="1" showErrorMessage="1" xr:uid="{00000000-0002-0000-0200-000007010000}">
          <x14:formula1>
            <xm:f>Feuil19!$C$1:$F$1</xm:f>
          </x14:formula1>
          <xm:sqref>Q12:Q273 N12:N273 K12:K273</xm:sqref>
        </x14:dataValidation>
        <x14:dataValidation type="list" allowBlank="1" showInputMessage="1" showErrorMessage="1" xr:uid="{00000000-0002-0000-0200-000008010000}">
          <x14:formula1>
            <xm:f>Feuil19!$A$2:$A$144</xm:f>
          </x14:formula1>
          <xm:sqref>L12:L271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4"/>
  <sheetViews>
    <sheetView tabSelected="1" zoomScale="60" zoomScaleNormal="60" workbookViewId="0">
      <selection activeCell="B1" sqref="B1:E1"/>
    </sheetView>
  </sheetViews>
  <sheetFormatPr baseColWidth="10" defaultColWidth="11.44140625" defaultRowHeight="14.4" x14ac:dyDescent="0.3"/>
  <cols>
    <col min="1" max="16384" width="11.44140625" style="451"/>
  </cols>
  <sheetData>
    <row r="1" spans="1:19" x14ac:dyDescent="0.3">
      <c r="B1" s="823" t="s">
        <v>1112</v>
      </c>
      <c r="C1" s="823"/>
      <c r="D1" s="823"/>
      <c r="E1" s="823"/>
    </row>
    <row r="2" spans="1:19" ht="15.6" x14ac:dyDescent="0.3">
      <c r="A2" s="453"/>
      <c r="B2" s="453"/>
      <c r="C2" s="453"/>
      <c r="D2" s="453"/>
      <c r="E2" s="453"/>
      <c r="F2" s="453"/>
      <c r="G2" s="367"/>
      <c r="H2" s="463"/>
      <c r="I2" s="463"/>
      <c r="J2" s="463"/>
    </row>
    <row r="3" spans="1:19" ht="31.2" x14ac:dyDescent="0.35">
      <c r="A3" s="453"/>
      <c r="B3" s="720" t="s">
        <v>0</v>
      </c>
      <c r="C3" s="720"/>
      <c r="D3" s="453"/>
      <c r="E3" s="368" t="s">
        <v>1</v>
      </c>
      <c r="F3" s="710" t="s">
        <v>2</v>
      </c>
      <c r="G3" s="711"/>
      <c r="H3" s="712"/>
      <c r="J3" s="729" t="s">
        <v>1104</v>
      </c>
      <c r="K3" s="729"/>
      <c r="L3" s="729"/>
      <c r="M3" s="729"/>
      <c r="N3" s="729"/>
      <c r="O3" s="729"/>
      <c r="P3" s="729"/>
      <c r="Q3" s="729"/>
    </row>
    <row r="4" spans="1:19" ht="15.6" x14ac:dyDescent="0.3">
      <c r="A4" s="453"/>
      <c r="B4" s="720"/>
      <c r="C4" s="720"/>
      <c r="D4" s="453"/>
      <c r="E4" s="369" t="s">
        <v>3</v>
      </c>
      <c r="F4" s="710" t="s">
        <v>4</v>
      </c>
      <c r="G4" s="711"/>
      <c r="H4" s="712"/>
      <c r="J4" s="453"/>
    </row>
    <row r="5" spans="1:19" ht="15.6" x14ac:dyDescent="0.3">
      <c r="A5" s="453"/>
      <c r="B5" s="720" t="s">
        <v>160</v>
      </c>
      <c r="C5" s="720"/>
      <c r="D5" s="453"/>
      <c r="E5" s="368" t="s">
        <v>6</v>
      </c>
      <c r="F5" s="710" t="s">
        <v>161</v>
      </c>
      <c r="G5" s="711"/>
      <c r="H5" s="712"/>
      <c r="J5" s="453"/>
    </row>
    <row r="6" spans="1:19" ht="46.8" x14ac:dyDescent="0.3">
      <c r="A6" s="453"/>
      <c r="B6" s="720"/>
      <c r="C6" s="720"/>
      <c r="D6" s="453"/>
      <c r="E6" s="368" t="s">
        <v>8</v>
      </c>
      <c r="F6" s="710" t="s">
        <v>9</v>
      </c>
      <c r="G6" s="711"/>
      <c r="H6" s="712"/>
      <c r="J6" s="453"/>
    </row>
    <row r="7" spans="1:19" ht="15.6" x14ac:dyDescent="0.3">
      <c r="A7" s="453"/>
      <c r="B7" s="453"/>
      <c r="C7" s="453"/>
      <c r="D7" s="453"/>
      <c r="E7" s="371" t="s">
        <v>10</v>
      </c>
      <c r="F7" s="710">
        <v>25</v>
      </c>
      <c r="G7" s="711"/>
      <c r="H7" s="712"/>
      <c r="J7" s="453"/>
    </row>
    <row r="8" spans="1:19" ht="15.6" x14ac:dyDescent="0.3">
      <c r="A8" s="453"/>
      <c r="B8" s="453"/>
      <c r="C8" s="453"/>
      <c r="D8" s="370"/>
      <c r="E8" s="370"/>
      <c r="F8" s="370"/>
      <c r="G8" s="370"/>
      <c r="H8" s="453"/>
      <c r="I8" s="453"/>
      <c r="J8" s="453"/>
    </row>
    <row r="9" spans="1:19" ht="16.2" thickBot="1" x14ac:dyDescent="0.35">
      <c r="A9" s="453"/>
      <c r="B9" s="453"/>
      <c r="C9" s="453"/>
      <c r="D9" s="463"/>
      <c r="E9" s="463"/>
      <c r="F9" s="463"/>
      <c r="G9" s="463"/>
      <c r="H9" s="453"/>
      <c r="I9" s="453"/>
      <c r="J9" s="453"/>
    </row>
    <row r="10" spans="1:19" ht="15.75" customHeight="1" x14ac:dyDescent="0.3">
      <c r="A10" s="426"/>
      <c r="B10" s="713" t="s">
        <v>11</v>
      </c>
      <c r="C10" s="714"/>
      <c r="D10" s="714"/>
      <c r="E10" s="714"/>
      <c r="F10" s="715"/>
      <c r="G10" s="716" t="s">
        <v>12</v>
      </c>
      <c r="H10" s="716" t="s">
        <v>13</v>
      </c>
      <c r="I10" s="705" t="s">
        <v>14</v>
      </c>
      <c r="J10" s="716" t="s">
        <v>15</v>
      </c>
      <c r="K10" s="692" t="s">
        <v>994</v>
      </c>
      <c r="L10" s="692" t="s">
        <v>992</v>
      </c>
      <c r="M10" s="692" t="s">
        <v>993</v>
      </c>
      <c r="N10" s="692" t="s">
        <v>994</v>
      </c>
      <c r="O10" s="692" t="s">
        <v>992</v>
      </c>
      <c r="P10" s="692" t="s">
        <v>993</v>
      </c>
      <c r="Q10" s="692" t="s">
        <v>994</v>
      </c>
      <c r="R10" s="692" t="s">
        <v>992</v>
      </c>
      <c r="S10" s="692" t="s">
        <v>993</v>
      </c>
    </row>
    <row r="11" spans="1:19" ht="16.5" customHeight="1" thickBot="1" x14ac:dyDescent="0.35">
      <c r="A11" s="426"/>
      <c r="B11" s="470" t="s">
        <v>16</v>
      </c>
      <c r="C11" s="718" t="s">
        <v>17</v>
      </c>
      <c r="D11" s="719"/>
      <c r="E11" s="469" t="s">
        <v>18</v>
      </c>
      <c r="F11" s="469" t="s">
        <v>19</v>
      </c>
      <c r="G11" s="717"/>
      <c r="H11" s="717"/>
      <c r="I11" s="706"/>
      <c r="J11" s="717"/>
      <c r="K11" s="693"/>
      <c r="L11" s="693"/>
      <c r="M11" s="693"/>
      <c r="N11" s="693"/>
      <c r="O11" s="693"/>
      <c r="P11" s="693"/>
      <c r="Q11" s="693"/>
      <c r="R11" s="693"/>
      <c r="S11" s="693"/>
    </row>
    <row r="12" spans="1:19" ht="140.4" x14ac:dyDescent="0.3">
      <c r="A12" s="707" t="s">
        <v>20</v>
      </c>
      <c r="B12" s="694" t="s">
        <v>21</v>
      </c>
      <c r="C12" s="695" t="s">
        <v>162</v>
      </c>
      <c r="D12" s="696"/>
      <c r="E12" s="701">
        <v>12</v>
      </c>
      <c r="F12" s="701" t="s">
        <v>23</v>
      </c>
      <c r="G12" s="431" t="s">
        <v>24</v>
      </c>
      <c r="H12" s="432" t="s">
        <v>163</v>
      </c>
      <c r="I12" s="433" t="s">
        <v>23</v>
      </c>
      <c r="J12" s="510" t="s">
        <v>26</v>
      </c>
      <c r="K12" s="493"/>
      <c r="L12" s="493"/>
      <c r="M12" s="493"/>
      <c r="N12" s="493"/>
      <c r="O12" s="493"/>
      <c r="P12" s="493"/>
      <c r="Q12" s="493"/>
      <c r="R12" s="493"/>
      <c r="S12" s="493"/>
    </row>
    <row r="13" spans="1:19" ht="78" x14ac:dyDescent="0.3">
      <c r="A13" s="708"/>
      <c r="B13" s="694"/>
      <c r="C13" s="697"/>
      <c r="D13" s="698"/>
      <c r="E13" s="701"/>
      <c r="F13" s="701"/>
      <c r="G13" s="434" t="s">
        <v>27</v>
      </c>
      <c r="H13" s="435" t="s">
        <v>28</v>
      </c>
      <c r="I13" s="436" t="s">
        <v>23</v>
      </c>
      <c r="J13" s="511" t="s">
        <v>26</v>
      </c>
      <c r="K13" s="493"/>
      <c r="L13" s="493"/>
      <c r="M13" s="493"/>
      <c r="N13" s="493"/>
      <c r="O13" s="493"/>
      <c r="P13" s="493"/>
      <c r="Q13" s="493"/>
      <c r="R13" s="493"/>
      <c r="S13" s="493"/>
    </row>
    <row r="14" spans="1:19" ht="140.4" x14ac:dyDescent="0.3">
      <c r="A14" s="708"/>
      <c r="B14" s="694"/>
      <c r="C14" s="697"/>
      <c r="D14" s="698"/>
      <c r="E14" s="701"/>
      <c r="F14" s="701"/>
      <c r="G14" s="434" t="s">
        <v>29</v>
      </c>
      <c r="H14" s="435" t="s">
        <v>30</v>
      </c>
      <c r="I14" s="436" t="s">
        <v>23</v>
      </c>
      <c r="J14" s="511" t="s">
        <v>26</v>
      </c>
      <c r="K14" s="493"/>
      <c r="L14" s="493"/>
      <c r="M14" s="493"/>
      <c r="N14" s="493"/>
      <c r="O14" s="493"/>
      <c r="P14" s="493"/>
      <c r="Q14" s="493"/>
      <c r="R14" s="493"/>
      <c r="S14" s="493"/>
    </row>
    <row r="15" spans="1:19" ht="109.2" x14ac:dyDescent="0.3">
      <c r="A15" s="708"/>
      <c r="B15" s="694"/>
      <c r="C15" s="697"/>
      <c r="D15" s="698"/>
      <c r="E15" s="701"/>
      <c r="F15" s="701"/>
      <c r="G15" s="434" t="s">
        <v>31</v>
      </c>
      <c r="H15" s="437" t="s">
        <v>164</v>
      </c>
      <c r="I15" s="436" t="s">
        <v>23</v>
      </c>
      <c r="J15" s="511" t="s">
        <v>33</v>
      </c>
      <c r="K15" s="493"/>
      <c r="L15" s="493"/>
      <c r="M15" s="493"/>
      <c r="N15" s="493"/>
      <c r="O15" s="493"/>
      <c r="P15" s="493"/>
      <c r="Q15" s="493"/>
      <c r="R15" s="493"/>
      <c r="S15" s="493"/>
    </row>
    <row r="16" spans="1:19" ht="15.6" x14ac:dyDescent="0.3">
      <c r="A16" s="708"/>
      <c r="B16" s="694"/>
      <c r="C16" s="697"/>
      <c r="D16" s="698"/>
      <c r="E16" s="701"/>
      <c r="F16" s="701"/>
      <c r="G16" s="434" t="s">
        <v>165</v>
      </c>
      <c r="H16" s="438" t="s">
        <v>35</v>
      </c>
      <c r="I16" s="436" t="s">
        <v>23</v>
      </c>
      <c r="J16" s="511" t="s">
        <v>33</v>
      </c>
      <c r="K16" s="493"/>
      <c r="L16" s="493"/>
      <c r="M16" s="493"/>
      <c r="N16" s="493"/>
      <c r="O16" s="493"/>
      <c r="P16" s="493"/>
      <c r="Q16" s="493"/>
      <c r="R16" s="493"/>
      <c r="S16" s="493"/>
    </row>
    <row r="17" spans="1:19" ht="15.6" x14ac:dyDescent="0.3">
      <c r="A17" s="708"/>
      <c r="B17" s="694"/>
      <c r="C17" s="697"/>
      <c r="D17" s="698"/>
      <c r="E17" s="701"/>
      <c r="F17" s="701"/>
      <c r="G17" s="472"/>
      <c r="H17" s="372"/>
      <c r="I17" s="373"/>
      <c r="J17" s="491"/>
      <c r="K17" s="493"/>
      <c r="L17" s="493"/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08"/>
      <c r="B18" s="694"/>
      <c r="C18" s="697"/>
      <c r="D18" s="698"/>
      <c r="E18" s="701"/>
      <c r="F18" s="701"/>
      <c r="G18" s="472"/>
      <c r="H18" s="374"/>
      <c r="I18" s="375"/>
      <c r="J18" s="491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08"/>
      <c r="B19" s="694"/>
      <c r="C19" s="697"/>
      <c r="D19" s="698"/>
      <c r="E19" s="701"/>
      <c r="F19" s="701"/>
      <c r="G19" s="472"/>
      <c r="H19" s="372"/>
      <c r="I19" s="373"/>
      <c r="J19" s="491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08"/>
      <c r="B20" s="694"/>
      <c r="C20" s="697"/>
      <c r="D20" s="698"/>
      <c r="E20" s="701"/>
      <c r="F20" s="701"/>
      <c r="G20" s="472"/>
      <c r="H20" s="372"/>
      <c r="I20" s="373"/>
      <c r="J20" s="491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08"/>
      <c r="B21" s="694"/>
      <c r="C21" s="697"/>
      <c r="D21" s="698"/>
      <c r="E21" s="701"/>
      <c r="F21" s="701"/>
      <c r="G21" s="472"/>
      <c r="H21" s="372"/>
      <c r="I21" s="373"/>
      <c r="J21" s="491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08"/>
      <c r="B22" s="694"/>
      <c r="C22" s="697"/>
      <c r="D22" s="698"/>
      <c r="E22" s="701"/>
      <c r="F22" s="701"/>
      <c r="G22" s="472"/>
      <c r="H22" s="374"/>
      <c r="I22" s="375"/>
      <c r="J22" s="491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08"/>
      <c r="B23" s="694"/>
      <c r="C23" s="699"/>
      <c r="D23" s="700"/>
      <c r="E23" s="702"/>
      <c r="F23" s="702"/>
      <c r="G23" s="472"/>
      <c r="H23" s="374"/>
      <c r="I23" s="375"/>
      <c r="J23" s="491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08"/>
      <c r="B24" s="694"/>
      <c r="C24" s="473"/>
      <c r="D24" s="474"/>
      <c r="E24" s="475"/>
      <c r="F24" s="475"/>
      <c r="G24" s="475"/>
      <c r="H24" s="376"/>
      <c r="I24" s="377"/>
      <c r="J24" s="492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109.2" x14ac:dyDescent="0.3">
      <c r="A25" s="708"/>
      <c r="B25" s="694" t="s">
        <v>36</v>
      </c>
      <c r="C25" s="695" t="s">
        <v>166</v>
      </c>
      <c r="D25" s="696"/>
      <c r="E25" s="701">
        <v>9</v>
      </c>
      <c r="F25" s="701" t="s">
        <v>23</v>
      </c>
      <c r="G25" s="360" t="s">
        <v>44</v>
      </c>
      <c r="H25" s="394" t="s">
        <v>167</v>
      </c>
      <c r="I25" s="364" t="s">
        <v>23</v>
      </c>
      <c r="J25" s="410" t="s">
        <v>26</v>
      </c>
      <c r="K25" s="493"/>
      <c r="L25" s="493"/>
      <c r="M25" s="493"/>
      <c r="N25" s="493"/>
      <c r="O25" s="493"/>
      <c r="P25" s="493"/>
      <c r="Q25" s="493"/>
      <c r="R25" s="493"/>
      <c r="S25" s="493"/>
    </row>
    <row r="26" spans="1:19" ht="78" x14ac:dyDescent="0.3">
      <c r="A26" s="708"/>
      <c r="B26" s="694"/>
      <c r="C26" s="697"/>
      <c r="D26" s="698"/>
      <c r="E26" s="701"/>
      <c r="F26" s="701"/>
      <c r="G26" s="360" t="s">
        <v>46</v>
      </c>
      <c r="H26" s="408" t="s">
        <v>168</v>
      </c>
      <c r="I26" s="364" t="s">
        <v>23</v>
      </c>
      <c r="J26" s="410" t="s">
        <v>33</v>
      </c>
      <c r="K26" s="493"/>
      <c r="L26" s="493"/>
      <c r="M26" s="493"/>
      <c r="N26" s="493"/>
      <c r="O26" s="493"/>
      <c r="P26" s="493"/>
      <c r="Q26" s="493"/>
      <c r="R26" s="493"/>
      <c r="S26" s="493"/>
    </row>
    <row r="27" spans="1:19" ht="124.8" x14ac:dyDescent="0.3">
      <c r="A27" s="708"/>
      <c r="B27" s="694"/>
      <c r="C27" s="697"/>
      <c r="D27" s="698"/>
      <c r="E27" s="701"/>
      <c r="F27" s="701"/>
      <c r="G27" s="360" t="s">
        <v>38</v>
      </c>
      <c r="H27" s="404" t="s">
        <v>169</v>
      </c>
      <c r="I27" s="364" t="s">
        <v>23</v>
      </c>
      <c r="J27" s="410" t="s">
        <v>33</v>
      </c>
      <c r="K27" s="493"/>
      <c r="L27" s="493"/>
      <c r="M27" s="493"/>
      <c r="N27" s="493"/>
      <c r="O27" s="493"/>
      <c r="P27" s="493"/>
      <c r="Q27" s="493"/>
      <c r="R27" s="493"/>
      <c r="S27" s="493"/>
    </row>
    <row r="28" spans="1:19" ht="15.6" x14ac:dyDescent="0.3">
      <c r="A28" s="708"/>
      <c r="B28" s="694"/>
      <c r="C28" s="697"/>
      <c r="D28" s="698"/>
      <c r="E28" s="701"/>
      <c r="F28" s="701"/>
      <c r="G28" s="472" t="s">
        <v>49</v>
      </c>
      <c r="H28" s="372"/>
      <c r="I28" s="373"/>
      <c r="J28" s="491"/>
      <c r="K28" s="493"/>
      <c r="L28" s="493"/>
      <c r="M28" s="493"/>
      <c r="N28" s="493"/>
      <c r="O28" s="493"/>
      <c r="P28" s="493"/>
      <c r="Q28" s="493"/>
      <c r="R28" s="493"/>
      <c r="S28" s="493"/>
    </row>
    <row r="29" spans="1:19" ht="15.6" x14ac:dyDescent="0.3">
      <c r="A29" s="708"/>
      <c r="B29" s="694"/>
      <c r="C29" s="697"/>
      <c r="D29" s="698"/>
      <c r="E29" s="701"/>
      <c r="F29" s="701"/>
      <c r="G29" s="472"/>
      <c r="H29" s="372"/>
      <c r="I29" s="373"/>
      <c r="J29" s="491"/>
      <c r="K29" s="493"/>
      <c r="L29" s="493"/>
      <c r="M29" s="493"/>
      <c r="N29" s="493"/>
      <c r="O29" s="493"/>
      <c r="P29" s="493"/>
      <c r="Q29" s="493"/>
      <c r="R29" s="493"/>
      <c r="S29" s="493"/>
    </row>
    <row r="30" spans="1:19" ht="15.6" x14ac:dyDescent="0.3">
      <c r="A30" s="708"/>
      <c r="B30" s="694"/>
      <c r="C30" s="697"/>
      <c r="D30" s="698"/>
      <c r="E30" s="701"/>
      <c r="F30" s="701"/>
      <c r="G30" s="472"/>
      <c r="H30" s="374"/>
      <c r="I30" s="375"/>
      <c r="J30" s="491"/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15.6" x14ac:dyDescent="0.3">
      <c r="A31" s="708"/>
      <c r="B31" s="694"/>
      <c r="C31" s="697"/>
      <c r="D31" s="698"/>
      <c r="E31" s="701"/>
      <c r="F31" s="701"/>
      <c r="G31" s="472"/>
      <c r="H31" s="374"/>
      <c r="I31" s="375"/>
      <c r="J31" s="491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08"/>
      <c r="B32" s="694"/>
      <c r="C32" s="697"/>
      <c r="D32" s="698"/>
      <c r="E32" s="701"/>
      <c r="F32" s="701"/>
      <c r="G32" s="472"/>
      <c r="H32" s="374"/>
      <c r="I32" s="375"/>
      <c r="J32" s="491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08"/>
      <c r="B33" s="694"/>
      <c r="C33" s="697"/>
      <c r="D33" s="698"/>
      <c r="E33" s="701"/>
      <c r="F33" s="701"/>
      <c r="G33" s="472"/>
      <c r="H33" s="372"/>
      <c r="I33" s="373"/>
      <c r="J33" s="491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08"/>
      <c r="B34" s="694"/>
      <c r="C34" s="697"/>
      <c r="D34" s="698"/>
      <c r="E34" s="701"/>
      <c r="F34" s="701"/>
      <c r="G34" s="472"/>
      <c r="H34" s="374"/>
      <c r="I34" s="375"/>
      <c r="J34" s="491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08"/>
      <c r="B35" s="694"/>
      <c r="C35" s="697"/>
      <c r="D35" s="698"/>
      <c r="E35" s="701"/>
      <c r="F35" s="701"/>
      <c r="G35" s="472"/>
      <c r="H35" s="374"/>
      <c r="I35" s="375"/>
      <c r="J35" s="491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08"/>
      <c r="B36" s="694"/>
      <c r="C36" s="699"/>
      <c r="D36" s="700"/>
      <c r="E36" s="702"/>
      <c r="F36" s="702"/>
      <c r="G36" s="472"/>
      <c r="H36" s="374"/>
      <c r="I36" s="375"/>
      <c r="J36" s="491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08"/>
      <c r="B37" s="694"/>
      <c r="C37" s="473"/>
      <c r="D37" s="474"/>
      <c r="E37" s="475"/>
      <c r="F37" s="475"/>
      <c r="G37" s="475"/>
      <c r="H37" s="376"/>
      <c r="I37" s="377"/>
      <c r="J37" s="492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109.2" x14ac:dyDescent="0.3">
      <c r="A38" s="708"/>
      <c r="B38" s="694" t="s">
        <v>42</v>
      </c>
      <c r="C38" s="695" t="s">
        <v>170</v>
      </c>
      <c r="D38" s="696"/>
      <c r="E38" s="701">
        <v>3</v>
      </c>
      <c r="F38" s="701" t="s">
        <v>23</v>
      </c>
      <c r="G38" s="360" t="s">
        <v>58</v>
      </c>
      <c r="H38" s="440" t="s">
        <v>171</v>
      </c>
      <c r="I38" s="441" t="s">
        <v>23</v>
      </c>
      <c r="J38" s="444" t="s">
        <v>33</v>
      </c>
      <c r="K38" s="493"/>
      <c r="L38" s="493"/>
      <c r="M38" s="493"/>
      <c r="N38" s="493"/>
      <c r="O38" s="493"/>
      <c r="P38" s="493"/>
      <c r="Q38" s="493"/>
      <c r="R38" s="493"/>
      <c r="S38" s="493"/>
    </row>
    <row r="39" spans="1:19" ht="15.6" x14ac:dyDescent="0.3">
      <c r="A39" s="708"/>
      <c r="B39" s="694"/>
      <c r="C39" s="697"/>
      <c r="D39" s="698"/>
      <c r="E39" s="701"/>
      <c r="F39" s="701"/>
      <c r="G39" s="472" t="s">
        <v>54</v>
      </c>
      <c r="H39" s="372"/>
      <c r="I39" s="373"/>
      <c r="J39" s="491"/>
      <c r="K39" s="493"/>
      <c r="L39" s="493"/>
      <c r="M39" s="493"/>
      <c r="N39" s="493"/>
      <c r="O39" s="493"/>
      <c r="P39" s="493"/>
      <c r="Q39" s="493"/>
      <c r="R39" s="493"/>
      <c r="S39" s="493"/>
    </row>
    <row r="40" spans="1:19" ht="15.6" x14ac:dyDescent="0.3">
      <c r="A40" s="708"/>
      <c r="B40" s="694"/>
      <c r="C40" s="697"/>
      <c r="D40" s="698"/>
      <c r="E40" s="701"/>
      <c r="F40" s="701"/>
      <c r="G40" s="472" t="s">
        <v>55</v>
      </c>
      <c r="H40" s="372"/>
      <c r="I40" s="373"/>
      <c r="J40" s="491"/>
      <c r="K40" s="493"/>
      <c r="L40" s="493"/>
      <c r="M40" s="493"/>
      <c r="N40" s="493"/>
      <c r="O40" s="493"/>
      <c r="P40" s="493"/>
      <c r="Q40" s="493"/>
      <c r="R40" s="493"/>
      <c r="S40" s="493"/>
    </row>
    <row r="41" spans="1:19" ht="15.6" x14ac:dyDescent="0.3">
      <c r="A41" s="708"/>
      <c r="B41" s="694"/>
      <c r="C41" s="697"/>
      <c r="D41" s="698"/>
      <c r="E41" s="701"/>
      <c r="F41" s="701"/>
      <c r="G41" s="472"/>
      <c r="H41" s="372"/>
      <c r="I41" s="373"/>
      <c r="J41" s="491"/>
      <c r="K41" s="493"/>
      <c r="L41" s="493"/>
      <c r="M41" s="493"/>
      <c r="N41" s="493"/>
      <c r="O41" s="493"/>
      <c r="P41" s="493"/>
      <c r="Q41" s="493"/>
      <c r="R41" s="493"/>
      <c r="S41" s="493"/>
    </row>
    <row r="42" spans="1:19" ht="15.6" x14ac:dyDescent="0.3">
      <c r="A42" s="708"/>
      <c r="B42" s="694"/>
      <c r="C42" s="697"/>
      <c r="D42" s="698"/>
      <c r="E42" s="701"/>
      <c r="F42" s="701"/>
      <c r="G42" s="472"/>
      <c r="H42" s="372"/>
      <c r="I42" s="373"/>
      <c r="J42" s="491"/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15.6" x14ac:dyDescent="0.3">
      <c r="A43" s="708"/>
      <c r="B43" s="694"/>
      <c r="C43" s="697"/>
      <c r="D43" s="698"/>
      <c r="E43" s="701"/>
      <c r="F43" s="701"/>
      <c r="G43" s="472"/>
      <c r="H43" s="374"/>
      <c r="I43" s="375"/>
      <c r="J43" s="491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08"/>
      <c r="B44" s="694"/>
      <c r="C44" s="697"/>
      <c r="D44" s="698"/>
      <c r="E44" s="701"/>
      <c r="F44" s="701"/>
      <c r="G44" s="472"/>
      <c r="H44" s="374"/>
      <c r="I44" s="375"/>
      <c r="J44" s="491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08"/>
      <c r="B45" s="694"/>
      <c r="C45" s="697"/>
      <c r="D45" s="698"/>
      <c r="E45" s="701"/>
      <c r="F45" s="701"/>
      <c r="G45" s="472"/>
      <c r="H45" s="374"/>
      <c r="I45" s="375"/>
      <c r="J45" s="491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08"/>
      <c r="B46" s="694"/>
      <c r="C46" s="697"/>
      <c r="D46" s="698"/>
      <c r="E46" s="701"/>
      <c r="F46" s="701"/>
      <c r="G46" s="472"/>
      <c r="H46" s="372"/>
      <c r="I46" s="373"/>
      <c r="J46" s="49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08"/>
      <c r="B47" s="694"/>
      <c r="C47" s="697"/>
      <c r="D47" s="698"/>
      <c r="E47" s="701"/>
      <c r="F47" s="701"/>
      <c r="G47" s="472"/>
      <c r="H47" s="374"/>
      <c r="I47" s="375"/>
      <c r="J47" s="49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08"/>
      <c r="B48" s="694"/>
      <c r="C48" s="699"/>
      <c r="D48" s="700"/>
      <c r="E48" s="702"/>
      <c r="F48" s="702"/>
      <c r="G48" s="472"/>
      <c r="H48" s="374"/>
      <c r="I48" s="375"/>
      <c r="J48" s="49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08"/>
      <c r="B49" s="694"/>
      <c r="C49" s="473"/>
      <c r="D49" s="474"/>
      <c r="E49" s="475"/>
      <c r="F49" s="475"/>
      <c r="G49" s="475"/>
      <c r="H49" s="376"/>
      <c r="I49" s="377"/>
      <c r="J49" s="492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202.8" x14ac:dyDescent="0.3">
      <c r="A50" s="708"/>
      <c r="B50" s="694" t="s">
        <v>50</v>
      </c>
      <c r="C50" s="695" t="s">
        <v>172</v>
      </c>
      <c r="D50" s="696"/>
      <c r="E50" s="701">
        <v>6</v>
      </c>
      <c r="F50" s="701" t="s">
        <v>23</v>
      </c>
      <c r="G50" s="391" t="s">
        <v>63</v>
      </c>
      <c r="H50" s="395" t="s">
        <v>149</v>
      </c>
      <c r="I50" s="361" t="s">
        <v>23</v>
      </c>
      <c r="J50" s="410" t="s">
        <v>26</v>
      </c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93.6" x14ac:dyDescent="0.3">
      <c r="A51" s="708"/>
      <c r="B51" s="694"/>
      <c r="C51" s="697"/>
      <c r="D51" s="698"/>
      <c r="E51" s="701"/>
      <c r="F51" s="701"/>
      <c r="G51" s="388" t="s">
        <v>150</v>
      </c>
      <c r="H51" s="399" t="s">
        <v>151</v>
      </c>
      <c r="I51" s="361" t="s">
        <v>23</v>
      </c>
      <c r="J51" s="410" t="s">
        <v>33</v>
      </c>
      <c r="K51" s="493"/>
      <c r="L51" s="493"/>
      <c r="M51" s="493"/>
      <c r="N51" s="493"/>
      <c r="O51" s="493"/>
      <c r="P51" s="493"/>
      <c r="Q51" s="493"/>
      <c r="R51" s="493"/>
      <c r="S51" s="493"/>
    </row>
    <row r="52" spans="1:19" ht="15.6" x14ac:dyDescent="0.3">
      <c r="A52" s="708"/>
      <c r="B52" s="694"/>
      <c r="C52" s="697"/>
      <c r="D52" s="698"/>
      <c r="E52" s="701"/>
      <c r="F52" s="701"/>
      <c r="G52" s="472" t="s">
        <v>55</v>
      </c>
      <c r="H52" s="372"/>
      <c r="I52" s="373"/>
      <c r="J52" s="491"/>
      <c r="K52" s="493"/>
      <c r="L52" s="493"/>
      <c r="M52" s="493"/>
      <c r="N52" s="493"/>
      <c r="O52" s="493"/>
      <c r="P52" s="493"/>
      <c r="Q52" s="493"/>
      <c r="R52" s="493"/>
      <c r="S52" s="493"/>
    </row>
    <row r="53" spans="1:19" ht="15.6" x14ac:dyDescent="0.3">
      <c r="A53" s="708"/>
      <c r="B53" s="694"/>
      <c r="C53" s="697"/>
      <c r="D53" s="698"/>
      <c r="E53" s="701"/>
      <c r="F53" s="701"/>
      <c r="G53" s="472"/>
      <c r="H53" s="372"/>
      <c r="I53" s="373"/>
      <c r="J53" s="491"/>
      <c r="K53" s="493"/>
      <c r="L53" s="493"/>
      <c r="M53" s="493"/>
      <c r="N53" s="493"/>
      <c r="O53" s="493"/>
      <c r="P53" s="493"/>
      <c r="Q53" s="493"/>
      <c r="R53" s="493"/>
      <c r="S53" s="493"/>
    </row>
    <row r="54" spans="1:19" ht="15.6" x14ac:dyDescent="0.3">
      <c r="A54" s="708"/>
      <c r="B54" s="694"/>
      <c r="C54" s="697"/>
      <c r="D54" s="698"/>
      <c r="E54" s="701"/>
      <c r="F54" s="701"/>
      <c r="G54" s="472"/>
      <c r="H54" s="372"/>
      <c r="I54" s="373"/>
      <c r="J54" s="491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08"/>
      <c r="B55" s="694"/>
      <c r="C55" s="697"/>
      <c r="D55" s="698"/>
      <c r="E55" s="701"/>
      <c r="F55" s="701"/>
      <c r="G55" s="472"/>
      <c r="H55" s="374"/>
      <c r="I55" s="375"/>
      <c r="J55" s="49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08"/>
      <c r="B56" s="694"/>
      <c r="C56" s="697"/>
      <c r="D56" s="698"/>
      <c r="E56" s="701"/>
      <c r="F56" s="701"/>
      <c r="G56" s="472"/>
      <c r="H56" s="374"/>
      <c r="I56" s="375"/>
      <c r="J56" s="49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08"/>
      <c r="B57" s="694"/>
      <c r="C57" s="697"/>
      <c r="D57" s="698"/>
      <c r="E57" s="701"/>
      <c r="F57" s="701"/>
      <c r="G57" s="472"/>
      <c r="H57" s="372"/>
      <c r="I57" s="373"/>
      <c r="J57" s="49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08"/>
      <c r="B58" s="694"/>
      <c r="C58" s="697"/>
      <c r="D58" s="698"/>
      <c r="E58" s="701"/>
      <c r="F58" s="701"/>
      <c r="G58" s="472"/>
      <c r="H58" s="372"/>
      <c r="I58" s="373"/>
      <c r="J58" s="49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08"/>
      <c r="B59" s="694"/>
      <c r="C59" s="697"/>
      <c r="D59" s="698"/>
      <c r="E59" s="701"/>
      <c r="F59" s="701"/>
      <c r="G59" s="472"/>
      <c r="H59" s="374"/>
      <c r="I59" s="375"/>
      <c r="J59" s="49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08"/>
      <c r="B60" s="694"/>
      <c r="C60" s="697"/>
      <c r="D60" s="698"/>
      <c r="E60" s="701"/>
      <c r="F60" s="701"/>
      <c r="G60" s="472"/>
      <c r="H60" s="374"/>
      <c r="I60" s="375"/>
      <c r="J60" s="49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08"/>
      <c r="B61" s="694"/>
      <c r="C61" s="699"/>
      <c r="D61" s="700"/>
      <c r="E61" s="702"/>
      <c r="F61" s="702"/>
      <c r="G61" s="472"/>
      <c r="H61" s="374"/>
      <c r="I61" s="375"/>
      <c r="J61" s="49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08"/>
      <c r="B62" s="694"/>
      <c r="C62" s="473"/>
      <c r="D62" s="474"/>
      <c r="E62" s="475"/>
      <c r="F62" s="475"/>
      <c r="G62" s="475"/>
      <c r="H62" s="376"/>
      <c r="I62" s="377"/>
      <c r="J62" s="492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75" hidden="1" customHeight="1" x14ac:dyDescent="0.3">
      <c r="A63" s="708"/>
      <c r="B63" s="694" t="s">
        <v>56</v>
      </c>
      <c r="C63" s="695"/>
      <c r="D63" s="696"/>
      <c r="E63" s="701"/>
      <c r="F63" s="701"/>
      <c r="G63" s="391"/>
      <c r="H63" s="395"/>
      <c r="I63" s="361"/>
      <c r="J63" s="410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15.75" hidden="1" customHeight="1" x14ac:dyDescent="0.3">
      <c r="A64" s="708"/>
      <c r="B64" s="694"/>
      <c r="C64" s="697"/>
      <c r="D64" s="698"/>
      <c r="E64" s="701"/>
      <c r="F64" s="701"/>
      <c r="G64" s="388"/>
      <c r="H64" s="395"/>
      <c r="I64" s="361"/>
      <c r="J64" s="410"/>
      <c r="K64" s="493"/>
      <c r="L64" s="493"/>
      <c r="M64" s="493"/>
      <c r="N64" s="493"/>
      <c r="O64" s="493"/>
      <c r="P64" s="493"/>
      <c r="Q64" s="493"/>
      <c r="R64" s="493"/>
      <c r="S64" s="493"/>
    </row>
    <row r="65" spans="1:19" ht="15.75" hidden="1" customHeight="1" x14ac:dyDescent="0.3">
      <c r="A65" s="708"/>
      <c r="B65" s="694"/>
      <c r="C65" s="697"/>
      <c r="D65" s="698"/>
      <c r="E65" s="701"/>
      <c r="F65" s="701"/>
      <c r="G65" s="472"/>
      <c r="H65" s="374"/>
      <c r="I65" s="375"/>
      <c r="J65" s="491"/>
      <c r="K65" s="493"/>
      <c r="L65" s="493"/>
      <c r="M65" s="493"/>
      <c r="N65" s="493"/>
      <c r="O65" s="493"/>
      <c r="P65" s="493"/>
      <c r="Q65" s="493"/>
      <c r="R65" s="493"/>
      <c r="S65" s="493"/>
    </row>
    <row r="66" spans="1:19" ht="15.75" hidden="1" customHeight="1" x14ac:dyDescent="0.3">
      <c r="A66" s="708"/>
      <c r="B66" s="694"/>
      <c r="C66" s="697"/>
      <c r="D66" s="698"/>
      <c r="E66" s="701"/>
      <c r="F66" s="701"/>
      <c r="G66" s="476"/>
      <c r="H66" s="374"/>
      <c r="I66" s="375"/>
      <c r="J66" s="491"/>
      <c r="K66" s="493"/>
      <c r="L66" s="493"/>
      <c r="M66" s="493"/>
      <c r="N66" s="493"/>
      <c r="O66" s="493"/>
      <c r="P66" s="493"/>
      <c r="Q66" s="493"/>
      <c r="R66" s="493"/>
      <c r="S66" s="493"/>
    </row>
    <row r="67" spans="1:19" ht="15.75" hidden="1" customHeight="1" x14ac:dyDescent="0.3">
      <c r="A67" s="708"/>
      <c r="B67" s="694"/>
      <c r="C67" s="697"/>
      <c r="D67" s="698"/>
      <c r="E67" s="701"/>
      <c r="F67" s="701"/>
      <c r="G67" s="472"/>
      <c r="H67" s="374"/>
      <c r="I67" s="375"/>
      <c r="J67" s="491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75" hidden="1" customHeight="1" x14ac:dyDescent="0.3">
      <c r="A68" s="708"/>
      <c r="B68" s="694"/>
      <c r="C68" s="697"/>
      <c r="D68" s="698"/>
      <c r="E68" s="701"/>
      <c r="F68" s="701"/>
      <c r="G68" s="472"/>
      <c r="H68" s="374"/>
      <c r="I68" s="375"/>
      <c r="J68" s="491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75" hidden="1" customHeight="1" x14ac:dyDescent="0.3">
      <c r="A69" s="708"/>
      <c r="B69" s="694"/>
      <c r="C69" s="697"/>
      <c r="D69" s="698"/>
      <c r="E69" s="701"/>
      <c r="F69" s="701"/>
      <c r="G69" s="472"/>
      <c r="H69" s="374"/>
      <c r="I69" s="375"/>
      <c r="J69" s="491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75" hidden="1" customHeight="1" x14ac:dyDescent="0.3">
      <c r="A70" s="708"/>
      <c r="B70" s="694"/>
      <c r="C70" s="697"/>
      <c r="D70" s="698"/>
      <c r="E70" s="701"/>
      <c r="F70" s="701"/>
      <c r="G70" s="476"/>
      <c r="H70" s="374"/>
      <c r="I70" s="375"/>
      <c r="J70" s="491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75" hidden="1" customHeight="1" x14ac:dyDescent="0.3">
      <c r="A71" s="708"/>
      <c r="B71" s="694"/>
      <c r="C71" s="697"/>
      <c r="D71" s="698"/>
      <c r="E71" s="701"/>
      <c r="F71" s="701"/>
      <c r="G71" s="472"/>
      <c r="H71" s="374"/>
      <c r="I71" s="375"/>
      <c r="J71" s="491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75" hidden="1" customHeight="1" x14ac:dyDescent="0.3">
      <c r="A72" s="708"/>
      <c r="B72" s="694"/>
      <c r="C72" s="697"/>
      <c r="D72" s="698"/>
      <c r="E72" s="701"/>
      <c r="F72" s="701"/>
      <c r="G72" s="472"/>
      <c r="H72" s="374"/>
      <c r="I72" s="375"/>
      <c r="J72" s="491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75" hidden="1" customHeight="1" x14ac:dyDescent="0.3">
      <c r="A73" s="708"/>
      <c r="B73" s="694"/>
      <c r="C73" s="697"/>
      <c r="D73" s="698"/>
      <c r="E73" s="701"/>
      <c r="F73" s="701"/>
      <c r="G73" s="472"/>
      <c r="H73" s="374"/>
      <c r="I73" s="375"/>
      <c r="J73" s="491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75" hidden="1" customHeight="1" x14ac:dyDescent="0.3">
      <c r="A74" s="708"/>
      <c r="B74" s="694"/>
      <c r="C74" s="699"/>
      <c r="D74" s="700"/>
      <c r="E74" s="702"/>
      <c r="F74" s="702"/>
      <c r="G74" s="472"/>
      <c r="H74" s="374"/>
      <c r="I74" s="375"/>
      <c r="J74" s="491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75" hidden="1" customHeight="1" x14ac:dyDescent="0.3">
      <c r="A75" s="708"/>
      <c r="B75" s="694"/>
      <c r="C75" s="473"/>
      <c r="D75" s="474"/>
      <c r="E75" s="475"/>
      <c r="F75" s="475"/>
      <c r="G75" s="475"/>
      <c r="H75" s="376"/>
      <c r="I75" s="377"/>
      <c r="J75" s="492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75" hidden="1" customHeight="1" x14ac:dyDescent="0.3">
      <c r="A76" s="708"/>
      <c r="B76" s="694" t="s">
        <v>62</v>
      </c>
      <c r="C76" s="695"/>
      <c r="D76" s="696"/>
      <c r="E76" s="701"/>
      <c r="F76" s="701"/>
      <c r="G76" s="472" t="s">
        <v>63</v>
      </c>
      <c r="H76" s="372"/>
      <c r="I76" s="373"/>
      <c r="J76" s="491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5.75" hidden="1" customHeight="1" x14ac:dyDescent="0.3">
      <c r="A77" s="708"/>
      <c r="B77" s="694"/>
      <c r="C77" s="697"/>
      <c r="D77" s="698"/>
      <c r="E77" s="701"/>
      <c r="F77" s="701"/>
      <c r="G77" s="472"/>
      <c r="H77" s="372"/>
      <c r="I77" s="375"/>
      <c r="J77" s="491"/>
      <c r="K77" s="493"/>
      <c r="L77" s="493"/>
      <c r="M77" s="493"/>
      <c r="N77" s="493"/>
      <c r="O77" s="493"/>
      <c r="P77" s="493"/>
      <c r="Q77" s="493"/>
      <c r="R77" s="493"/>
      <c r="S77" s="493"/>
    </row>
    <row r="78" spans="1:19" ht="15.75" hidden="1" customHeight="1" x14ac:dyDescent="0.3">
      <c r="A78" s="708"/>
      <c r="B78" s="694"/>
      <c r="C78" s="697"/>
      <c r="D78" s="698"/>
      <c r="E78" s="701"/>
      <c r="F78" s="701"/>
      <c r="G78" s="472"/>
      <c r="H78" s="374"/>
      <c r="I78" s="375"/>
      <c r="J78" s="491"/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15.75" hidden="1" customHeight="1" x14ac:dyDescent="0.3">
      <c r="A79" s="708"/>
      <c r="B79" s="694"/>
      <c r="C79" s="697"/>
      <c r="D79" s="698"/>
      <c r="E79" s="701"/>
      <c r="F79" s="701"/>
      <c r="G79" s="476"/>
      <c r="H79" s="374"/>
      <c r="I79" s="375"/>
      <c r="J79" s="491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75" hidden="1" customHeight="1" x14ac:dyDescent="0.3">
      <c r="A80" s="708"/>
      <c r="B80" s="694"/>
      <c r="C80" s="697"/>
      <c r="D80" s="698"/>
      <c r="E80" s="701"/>
      <c r="F80" s="701"/>
      <c r="G80" s="472"/>
      <c r="H80" s="374"/>
      <c r="I80" s="375"/>
      <c r="J80" s="491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75" hidden="1" customHeight="1" x14ac:dyDescent="0.3">
      <c r="A81" s="708"/>
      <c r="B81" s="694"/>
      <c r="C81" s="697"/>
      <c r="D81" s="698"/>
      <c r="E81" s="701"/>
      <c r="F81" s="701"/>
      <c r="G81" s="472"/>
      <c r="H81" s="374"/>
      <c r="I81" s="375"/>
      <c r="J81" s="49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75" hidden="1" customHeight="1" x14ac:dyDescent="0.3">
      <c r="A82" s="708"/>
      <c r="B82" s="694"/>
      <c r="C82" s="697"/>
      <c r="D82" s="698"/>
      <c r="E82" s="701"/>
      <c r="F82" s="701"/>
      <c r="G82" s="472"/>
      <c r="H82" s="374"/>
      <c r="I82" s="375"/>
      <c r="J82" s="49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75" hidden="1" customHeight="1" x14ac:dyDescent="0.3">
      <c r="A83" s="708"/>
      <c r="B83" s="694"/>
      <c r="C83" s="697"/>
      <c r="D83" s="698"/>
      <c r="E83" s="701"/>
      <c r="F83" s="701"/>
      <c r="G83" s="476"/>
      <c r="H83" s="374"/>
      <c r="I83" s="375"/>
      <c r="J83" s="49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75" hidden="1" customHeight="1" x14ac:dyDescent="0.3">
      <c r="A84" s="708"/>
      <c r="B84" s="694"/>
      <c r="C84" s="697"/>
      <c r="D84" s="698"/>
      <c r="E84" s="701"/>
      <c r="F84" s="701"/>
      <c r="G84" s="472"/>
      <c r="H84" s="374"/>
      <c r="I84" s="375"/>
      <c r="J84" s="49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75" hidden="1" customHeight="1" x14ac:dyDescent="0.3">
      <c r="A85" s="708"/>
      <c r="B85" s="694"/>
      <c r="C85" s="697"/>
      <c r="D85" s="698"/>
      <c r="E85" s="701"/>
      <c r="F85" s="701"/>
      <c r="G85" s="472"/>
      <c r="H85" s="374"/>
      <c r="I85" s="375"/>
      <c r="J85" s="49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75" hidden="1" customHeight="1" x14ac:dyDescent="0.3">
      <c r="A86" s="708"/>
      <c r="B86" s="694"/>
      <c r="C86" s="697"/>
      <c r="D86" s="698"/>
      <c r="E86" s="701"/>
      <c r="F86" s="701"/>
      <c r="G86" s="472"/>
      <c r="H86" s="374"/>
      <c r="I86" s="375"/>
      <c r="J86" s="49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75" hidden="1" customHeight="1" x14ac:dyDescent="0.3">
      <c r="A87" s="708"/>
      <c r="B87" s="694"/>
      <c r="C87" s="699"/>
      <c r="D87" s="700"/>
      <c r="E87" s="702"/>
      <c r="F87" s="702"/>
      <c r="G87" s="472"/>
      <c r="H87" s="374"/>
      <c r="I87" s="375"/>
      <c r="J87" s="49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75" hidden="1" customHeight="1" x14ac:dyDescent="0.3">
      <c r="A88" s="708"/>
      <c r="B88" s="694"/>
      <c r="C88" s="473"/>
      <c r="D88" s="474"/>
      <c r="E88" s="475"/>
      <c r="F88" s="475"/>
      <c r="G88" s="475"/>
      <c r="H88" s="376"/>
      <c r="I88" s="377"/>
      <c r="J88" s="492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75" hidden="1" customHeight="1" x14ac:dyDescent="0.3">
      <c r="A89" s="708"/>
      <c r="B89" s="694" t="s">
        <v>64</v>
      </c>
      <c r="C89" s="695"/>
      <c r="D89" s="696"/>
      <c r="E89" s="701"/>
      <c r="F89" s="701"/>
      <c r="G89" s="472" t="s">
        <v>65</v>
      </c>
      <c r="H89" s="372"/>
      <c r="I89" s="373"/>
      <c r="J89" s="491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75" hidden="1" customHeight="1" x14ac:dyDescent="0.3">
      <c r="A90" s="708"/>
      <c r="B90" s="694"/>
      <c r="C90" s="697"/>
      <c r="D90" s="698"/>
      <c r="E90" s="701"/>
      <c r="F90" s="701"/>
      <c r="G90" s="472"/>
      <c r="H90" s="372"/>
      <c r="I90" s="375"/>
      <c r="J90" s="491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75" hidden="1" customHeight="1" x14ac:dyDescent="0.3">
      <c r="A91" s="708"/>
      <c r="B91" s="694"/>
      <c r="C91" s="697"/>
      <c r="D91" s="698"/>
      <c r="E91" s="701"/>
      <c r="F91" s="701"/>
      <c r="G91" s="472"/>
      <c r="H91" s="374"/>
      <c r="I91" s="375"/>
      <c r="J91" s="49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75" hidden="1" customHeight="1" x14ac:dyDescent="0.3">
      <c r="A92" s="708"/>
      <c r="B92" s="694"/>
      <c r="C92" s="697"/>
      <c r="D92" s="698"/>
      <c r="E92" s="701"/>
      <c r="F92" s="701"/>
      <c r="G92" s="476"/>
      <c r="H92" s="374"/>
      <c r="I92" s="375"/>
      <c r="J92" s="49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75" hidden="1" customHeight="1" x14ac:dyDescent="0.3">
      <c r="A93" s="708"/>
      <c r="B93" s="694"/>
      <c r="C93" s="697"/>
      <c r="D93" s="698"/>
      <c r="E93" s="701"/>
      <c r="F93" s="701"/>
      <c r="G93" s="472"/>
      <c r="H93" s="374"/>
      <c r="I93" s="375"/>
      <c r="J93" s="49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75" hidden="1" customHeight="1" x14ac:dyDescent="0.3">
      <c r="A94" s="708"/>
      <c r="B94" s="694"/>
      <c r="C94" s="697"/>
      <c r="D94" s="698"/>
      <c r="E94" s="701"/>
      <c r="F94" s="701"/>
      <c r="G94" s="472"/>
      <c r="H94" s="374"/>
      <c r="I94" s="375"/>
      <c r="J94" s="49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75" hidden="1" customHeight="1" x14ac:dyDescent="0.3">
      <c r="A95" s="708"/>
      <c r="B95" s="694"/>
      <c r="C95" s="697"/>
      <c r="D95" s="698"/>
      <c r="E95" s="701"/>
      <c r="F95" s="701"/>
      <c r="G95" s="472"/>
      <c r="H95" s="374"/>
      <c r="I95" s="375"/>
      <c r="J95" s="49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75" hidden="1" customHeight="1" x14ac:dyDescent="0.3">
      <c r="A96" s="708"/>
      <c r="B96" s="694"/>
      <c r="C96" s="697"/>
      <c r="D96" s="698"/>
      <c r="E96" s="701"/>
      <c r="F96" s="701"/>
      <c r="G96" s="472"/>
      <c r="H96" s="374"/>
      <c r="I96" s="375"/>
      <c r="J96" s="49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75" hidden="1" customHeight="1" x14ac:dyDescent="0.3">
      <c r="A97" s="708"/>
      <c r="B97" s="694"/>
      <c r="C97" s="697"/>
      <c r="D97" s="698"/>
      <c r="E97" s="701"/>
      <c r="F97" s="701"/>
      <c r="G97" s="472"/>
      <c r="H97" s="374"/>
      <c r="I97" s="375"/>
      <c r="J97" s="49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75" hidden="1" customHeight="1" x14ac:dyDescent="0.3">
      <c r="A98" s="708"/>
      <c r="B98" s="694"/>
      <c r="C98" s="697"/>
      <c r="D98" s="698"/>
      <c r="E98" s="701"/>
      <c r="F98" s="701"/>
      <c r="G98" s="472"/>
      <c r="H98" s="374"/>
      <c r="I98" s="375"/>
      <c r="J98" s="49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75" hidden="1" customHeight="1" x14ac:dyDescent="0.3">
      <c r="A99" s="708"/>
      <c r="B99" s="694"/>
      <c r="C99" s="697"/>
      <c r="D99" s="698"/>
      <c r="E99" s="701"/>
      <c r="F99" s="701"/>
      <c r="G99" s="472"/>
      <c r="H99" s="374"/>
      <c r="I99" s="375"/>
      <c r="J99" s="49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75" hidden="1" customHeight="1" x14ac:dyDescent="0.3">
      <c r="A100" s="708"/>
      <c r="B100" s="694"/>
      <c r="C100" s="699"/>
      <c r="D100" s="700"/>
      <c r="E100" s="702"/>
      <c r="F100" s="702"/>
      <c r="G100" s="472"/>
      <c r="H100" s="374"/>
      <c r="I100" s="375"/>
      <c r="J100" s="49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75" hidden="1" customHeight="1" x14ac:dyDescent="0.3">
      <c r="A101" s="708"/>
      <c r="B101" s="694"/>
      <c r="C101" s="473"/>
      <c r="D101" s="474"/>
      <c r="E101" s="475"/>
      <c r="F101" s="475"/>
      <c r="G101" s="475"/>
      <c r="H101" s="376"/>
      <c r="I101" s="377"/>
      <c r="J101" s="492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75" hidden="1" customHeight="1" x14ac:dyDescent="0.3">
      <c r="A102" s="708"/>
      <c r="B102" s="694" t="s">
        <v>66</v>
      </c>
      <c r="C102" s="695"/>
      <c r="D102" s="696"/>
      <c r="E102" s="701"/>
      <c r="F102" s="701"/>
      <c r="G102" s="472" t="s">
        <v>67</v>
      </c>
      <c r="H102" s="372"/>
      <c r="I102" s="373"/>
      <c r="J102" s="491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75" hidden="1" customHeight="1" x14ac:dyDescent="0.3">
      <c r="A103" s="708"/>
      <c r="B103" s="694"/>
      <c r="C103" s="697"/>
      <c r="D103" s="698"/>
      <c r="E103" s="701"/>
      <c r="F103" s="701"/>
      <c r="G103" s="472"/>
      <c r="H103" s="372"/>
      <c r="I103" s="375"/>
      <c r="J103" s="491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75" hidden="1" customHeight="1" x14ac:dyDescent="0.3">
      <c r="A104" s="708"/>
      <c r="B104" s="694"/>
      <c r="C104" s="697"/>
      <c r="D104" s="698"/>
      <c r="E104" s="701"/>
      <c r="F104" s="701"/>
      <c r="G104" s="472"/>
      <c r="H104" s="374"/>
      <c r="I104" s="375"/>
      <c r="J104" s="49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75" hidden="1" customHeight="1" x14ac:dyDescent="0.3">
      <c r="A105" s="708"/>
      <c r="B105" s="694"/>
      <c r="C105" s="697"/>
      <c r="D105" s="698"/>
      <c r="E105" s="701"/>
      <c r="F105" s="701"/>
      <c r="G105" s="476"/>
      <c r="H105" s="374"/>
      <c r="I105" s="375"/>
      <c r="J105" s="49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75" hidden="1" customHeight="1" x14ac:dyDescent="0.3">
      <c r="A106" s="708"/>
      <c r="B106" s="694"/>
      <c r="C106" s="697"/>
      <c r="D106" s="698"/>
      <c r="E106" s="701"/>
      <c r="F106" s="701"/>
      <c r="G106" s="472"/>
      <c r="H106" s="374"/>
      <c r="I106" s="375"/>
      <c r="J106" s="49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75" hidden="1" customHeight="1" x14ac:dyDescent="0.3">
      <c r="A107" s="708"/>
      <c r="B107" s="694"/>
      <c r="C107" s="697"/>
      <c r="D107" s="698"/>
      <c r="E107" s="701"/>
      <c r="F107" s="701"/>
      <c r="G107" s="472"/>
      <c r="H107" s="374"/>
      <c r="I107" s="375"/>
      <c r="J107" s="49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75" hidden="1" customHeight="1" x14ac:dyDescent="0.3">
      <c r="A108" s="708"/>
      <c r="B108" s="694"/>
      <c r="C108" s="697"/>
      <c r="D108" s="698"/>
      <c r="E108" s="701"/>
      <c r="F108" s="701"/>
      <c r="G108" s="472"/>
      <c r="H108" s="374"/>
      <c r="I108" s="375"/>
      <c r="J108" s="49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75" hidden="1" customHeight="1" x14ac:dyDescent="0.3">
      <c r="A109" s="708"/>
      <c r="B109" s="694"/>
      <c r="C109" s="697"/>
      <c r="D109" s="698"/>
      <c r="E109" s="701"/>
      <c r="F109" s="701"/>
      <c r="G109" s="476"/>
      <c r="H109" s="374"/>
      <c r="I109" s="375"/>
      <c r="J109" s="49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75" hidden="1" customHeight="1" x14ac:dyDescent="0.3">
      <c r="A110" s="708"/>
      <c r="B110" s="694"/>
      <c r="C110" s="697"/>
      <c r="D110" s="698"/>
      <c r="E110" s="701"/>
      <c r="F110" s="701"/>
      <c r="G110" s="472"/>
      <c r="H110" s="374"/>
      <c r="I110" s="375"/>
      <c r="J110" s="49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75" hidden="1" customHeight="1" x14ac:dyDescent="0.3">
      <c r="A111" s="708"/>
      <c r="B111" s="694"/>
      <c r="C111" s="697"/>
      <c r="D111" s="698"/>
      <c r="E111" s="701"/>
      <c r="F111" s="701"/>
      <c r="G111" s="472"/>
      <c r="H111" s="374"/>
      <c r="I111" s="375"/>
      <c r="J111" s="49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75" hidden="1" customHeight="1" x14ac:dyDescent="0.3">
      <c r="A112" s="708"/>
      <c r="B112" s="694"/>
      <c r="C112" s="697"/>
      <c r="D112" s="698"/>
      <c r="E112" s="701"/>
      <c r="F112" s="701"/>
      <c r="G112" s="472"/>
      <c r="H112" s="374"/>
      <c r="I112" s="375"/>
      <c r="J112" s="49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75" hidden="1" customHeight="1" x14ac:dyDescent="0.3">
      <c r="A113" s="708"/>
      <c r="B113" s="694"/>
      <c r="C113" s="699"/>
      <c r="D113" s="700"/>
      <c r="E113" s="702"/>
      <c r="F113" s="702"/>
      <c r="G113" s="472"/>
      <c r="H113" s="374"/>
      <c r="I113" s="375"/>
      <c r="J113" s="49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75" hidden="1" customHeight="1" x14ac:dyDescent="0.3">
      <c r="A114" s="708"/>
      <c r="B114" s="694"/>
      <c r="C114" s="473"/>
      <c r="D114" s="474"/>
      <c r="E114" s="475"/>
      <c r="F114" s="475"/>
      <c r="G114" s="475"/>
      <c r="H114" s="376"/>
      <c r="I114" s="377"/>
      <c r="J114" s="492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75" hidden="1" customHeight="1" x14ac:dyDescent="0.3">
      <c r="A115" s="708"/>
      <c r="B115" s="694" t="s">
        <v>68</v>
      </c>
      <c r="C115" s="695"/>
      <c r="D115" s="696"/>
      <c r="E115" s="701"/>
      <c r="F115" s="701"/>
      <c r="G115" s="472" t="s">
        <v>69</v>
      </c>
      <c r="H115" s="372"/>
      <c r="I115" s="373"/>
      <c r="J115" s="491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75" hidden="1" customHeight="1" x14ac:dyDescent="0.3">
      <c r="A116" s="708"/>
      <c r="B116" s="694"/>
      <c r="C116" s="697"/>
      <c r="D116" s="698"/>
      <c r="E116" s="701"/>
      <c r="F116" s="701"/>
      <c r="G116" s="472"/>
      <c r="H116" s="372"/>
      <c r="I116" s="375"/>
      <c r="J116" s="491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75" hidden="1" customHeight="1" x14ac:dyDescent="0.3">
      <c r="A117" s="708"/>
      <c r="B117" s="694"/>
      <c r="C117" s="697"/>
      <c r="D117" s="698"/>
      <c r="E117" s="701"/>
      <c r="F117" s="701"/>
      <c r="G117" s="472"/>
      <c r="H117" s="374"/>
      <c r="I117" s="375"/>
      <c r="J117" s="49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75" hidden="1" customHeight="1" x14ac:dyDescent="0.3">
      <c r="A118" s="708"/>
      <c r="B118" s="694"/>
      <c r="C118" s="697"/>
      <c r="D118" s="698"/>
      <c r="E118" s="701"/>
      <c r="F118" s="701"/>
      <c r="G118" s="476"/>
      <c r="H118" s="374"/>
      <c r="I118" s="375"/>
      <c r="J118" s="49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75" hidden="1" customHeight="1" x14ac:dyDescent="0.3">
      <c r="A119" s="708"/>
      <c r="B119" s="694"/>
      <c r="C119" s="697"/>
      <c r="D119" s="698"/>
      <c r="E119" s="701"/>
      <c r="F119" s="701"/>
      <c r="G119" s="472"/>
      <c r="H119" s="374"/>
      <c r="I119" s="375"/>
      <c r="J119" s="49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75" hidden="1" customHeight="1" x14ac:dyDescent="0.3">
      <c r="A120" s="708"/>
      <c r="B120" s="694"/>
      <c r="C120" s="697"/>
      <c r="D120" s="698"/>
      <c r="E120" s="701"/>
      <c r="F120" s="701"/>
      <c r="G120" s="472"/>
      <c r="H120" s="374"/>
      <c r="I120" s="375"/>
      <c r="J120" s="49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75" hidden="1" customHeight="1" x14ac:dyDescent="0.3">
      <c r="A121" s="708"/>
      <c r="B121" s="694"/>
      <c r="C121" s="697"/>
      <c r="D121" s="698"/>
      <c r="E121" s="701"/>
      <c r="F121" s="701"/>
      <c r="G121" s="472"/>
      <c r="H121" s="374"/>
      <c r="I121" s="375"/>
      <c r="J121" s="49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75" hidden="1" customHeight="1" x14ac:dyDescent="0.3">
      <c r="A122" s="708"/>
      <c r="B122" s="694"/>
      <c r="C122" s="697"/>
      <c r="D122" s="698"/>
      <c r="E122" s="701"/>
      <c r="F122" s="701"/>
      <c r="G122" s="476"/>
      <c r="H122" s="374"/>
      <c r="I122" s="375"/>
      <c r="J122" s="49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75" hidden="1" customHeight="1" x14ac:dyDescent="0.3">
      <c r="A123" s="708"/>
      <c r="B123" s="694"/>
      <c r="C123" s="697"/>
      <c r="D123" s="698"/>
      <c r="E123" s="701"/>
      <c r="F123" s="701"/>
      <c r="G123" s="472"/>
      <c r="H123" s="374"/>
      <c r="I123" s="375"/>
      <c r="J123" s="49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75" hidden="1" customHeight="1" x14ac:dyDescent="0.3">
      <c r="A124" s="708"/>
      <c r="B124" s="694"/>
      <c r="C124" s="697"/>
      <c r="D124" s="698"/>
      <c r="E124" s="701"/>
      <c r="F124" s="701"/>
      <c r="G124" s="472"/>
      <c r="H124" s="374"/>
      <c r="I124" s="375"/>
      <c r="J124" s="49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75" hidden="1" customHeight="1" x14ac:dyDescent="0.3">
      <c r="A125" s="708"/>
      <c r="B125" s="694"/>
      <c r="C125" s="697"/>
      <c r="D125" s="698"/>
      <c r="E125" s="701"/>
      <c r="F125" s="701"/>
      <c r="G125" s="472"/>
      <c r="H125" s="374"/>
      <c r="I125" s="375"/>
      <c r="J125" s="49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75" hidden="1" customHeight="1" x14ac:dyDescent="0.3">
      <c r="A126" s="708"/>
      <c r="B126" s="694"/>
      <c r="C126" s="699"/>
      <c r="D126" s="700"/>
      <c r="E126" s="702"/>
      <c r="F126" s="702"/>
      <c r="G126" s="472"/>
      <c r="H126" s="374"/>
      <c r="I126" s="375"/>
      <c r="J126" s="49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75" hidden="1" customHeight="1" x14ac:dyDescent="0.3">
      <c r="A127" s="708"/>
      <c r="B127" s="694"/>
      <c r="C127" s="473"/>
      <c r="D127" s="474"/>
      <c r="E127" s="475"/>
      <c r="F127" s="475"/>
      <c r="G127" s="475"/>
      <c r="H127" s="376"/>
      <c r="I127" s="377"/>
      <c r="J127" s="492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75" hidden="1" customHeight="1" x14ac:dyDescent="0.3">
      <c r="A128" s="708"/>
      <c r="B128" s="694" t="s">
        <v>70</v>
      </c>
      <c r="C128" s="695"/>
      <c r="D128" s="696"/>
      <c r="E128" s="701"/>
      <c r="F128" s="701"/>
      <c r="G128" s="472" t="s">
        <v>71</v>
      </c>
      <c r="H128" s="372"/>
      <c r="I128" s="373"/>
      <c r="J128" s="491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75" hidden="1" customHeight="1" x14ac:dyDescent="0.3">
      <c r="A129" s="708"/>
      <c r="B129" s="694"/>
      <c r="C129" s="697"/>
      <c r="D129" s="698"/>
      <c r="E129" s="701"/>
      <c r="F129" s="701"/>
      <c r="G129" s="472"/>
      <c r="H129" s="372"/>
      <c r="I129" s="375"/>
      <c r="J129" s="491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75" hidden="1" customHeight="1" x14ac:dyDescent="0.3">
      <c r="A130" s="708"/>
      <c r="B130" s="694"/>
      <c r="C130" s="697"/>
      <c r="D130" s="698"/>
      <c r="E130" s="701"/>
      <c r="F130" s="701"/>
      <c r="G130" s="472"/>
      <c r="H130" s="374"/>
      <c r="I130" s="375"/>
      <c r="J130" s="49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75" hidden="1" customHeight="1" x14ac:dyDescent="0.3">
      <c r="A131" s="708"/>
      <c r="B131" s="694"/>
      <c r="C131" s="697"/>
      <c r="D131" s="698"/>
      <c r="E131" s="701"/>
      <c r="F131" s="701"/>
      <c r="G131" s="476"/>
      <c r="H131" s="374"/>
      <c r="I131" s="375"/>
      <c r="J131" s="49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75" hidden="1" customHeight="1" x14ac:dyDescent="0.3">
      <c r="A132" s="708"/>
      <c r="B132" s="694"/>
      <c r="C132" s="697"/>
      <c r="D132" s="698"/>
      <c r="E132" s="701"/>
      <c r="F132" s="701"/>
      <c r="G132" s="472"/>
      <c r="H132" s="374"/>
      <c r="I132" s="375"/>
      <c r="J132" s="49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75" hidden="1" customHeight="1" x14ac:dyDescent="0.3">
      <c r="A133" s="708"/>
      <c r="B133" s="694"/>
      <c r="C133" s="697"/>
      <c r="D133" s="698"/>
      <c r="E133" s="701"/>
      <c r="F133" s="701"/>
      <c r="G133" s="472"/>
      <c r="H133" s="374"/>
      <c r="I133" s="375"/>
      <c r="J133" s="49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75" hidden="1" customHeight="1" x14ac:dyDescent="0.3">
      <c r="A134" s="708"/>
      <c r="B134" s="694"/>
      <c r="C134" s="697"/>
      <c r="D134" s="698"/>
      <c r="E134" s="701"/>
      <c r="F134" s="701"/>
      <c r="G134" s="472"/>
      <c r="H134" s="374"/>
      <c r="I134" s="375"/>
      <c r="J134" s="49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75" hidden="1" customHeight="1" x14ac:dyDescent="0.3">
      <c r="A135" s="708"/>
      <c r="B135" s="694"/>
      <c r="C135" s="697"/>
      <c r="D135" s="698"/>
      <c r="E135" s="701"/>
      <c r="F135" s="701"/>
      <c r="G135" s="476"/>
      <c r="H135" s="374"/>
      <c r="I135" s="375"/>
      <c r="J135" s="49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75" hidden="1" customHeight="1" x14ac:dyDescent="0.3">
      <c r="A136" s="708"/>
      <c r="B136" s="694"/>
      <c r="C136" s="697"/>
      <c r="D136" s="698"/>
      <c r="E136" s="701"/>
      <c r="F136" s="701"/>
      <c r="G136" s="472"/>
      <c r="H136" s="374"/>
      <c r="I136" s="375"/>
      <c r="J136" s="49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75" hidden="1" customHeight="1" x14ac:dyDescent="0.3">
      <c r="A137" s="708"/>
      <c r="B137" s="694"/>
      <c r="C137" s="697"/>
      <c r="D137" s="698"/>
      <c r="E137" s="701"/>
      <c r="F137" s="701"/>
      <c r="G137" s="472"/>
      <c r="H137" s="374"/>
      <c r="I137" s="375"/>
      <c r="J137" s="49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75" hidden="1" customHeight="1" x14ac:dyDescent="0.3">
      <c r="A138" s="708"/>
      <c r="B138" s="694"/>
      <c r="C138" s="697"/>
      <c r="D138" s="698"/>
      <c r="E138" s="701"/>
      <c r="F138" s="701"/>
      <c r="G138" s="472"/>
      <c r="H138" s="374"/>
      <c r="I138" s="375"/>
      <c r="J138" s="49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75" hidden="1" customHeight="1" x14ac:dyDescent="0.3">
      <c r="A139" s="708"/>
      <c r="B139" s="694"/>
      <c r="C139" s="699"/>
      <c r="D139" s="700"/>
      <c r="E139" s="702"/>
      <c r="F139" s="702"/>
      <c r="G139" s="472"/>
      <c r="H139" s="374"/>
      <c r="I139" s="375"/>
      <c r="J139" s="49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6.2" thickBot="1" x14ac:dyDescent="0.35">
      <c r="A140" s="708"/>
      <c r="B140" s="694"/>
      <c r="C140" s="473"/>
      <c r="D140" s="474"/>
      <c r="E140" s="475"/>
      <c r="F140" s="475"/>
      <c r="G140" s="475"/>
      <c r="H140" s="376"/>
      <c r="I140" s="377"/>
      <c r="J140" s="492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6.2" thickBot="1" x14ac:dyDescent="0.35">
      <c r="A141" s="709"/>
      <c r="B141" s="536"/>
      <c r="C141" s="536"/>
      <c r="D141" s="536"/>
      <c r="E141" s="537">
        <v>30</v>
      </c>
      <c r="F141" s="537"/>
      <c r="G141" s="538"/>
      <c r="H141" s="539"/>
      <c r="I141" s="536"/>
      <c r="J141" s="536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40.4" x14ac:dyDescent="0.3">
      <c r="A142" s="721" t="s">
        <v>89</v>
      </c>
      <c r="B142" s="694" t="s">
        <v>90</v>
      </c>
      <c r="C142" s="724" t="s">
        <v>91</v>
      </c>
      <c r="D142" s="724"/>
      <c r="E142" s="724">
        <v>4</v>
      </c>
      <c r="F142" s="724" t="s">
        <v>23</v>
      </c>
      <c r="G142" s="544" t="s">
        <v>92</v>
      </c>
      <c r="H142" s="523" t="s">
        <v>1006</v>
      </c>
      <c r="I142" s="543" t="s">
        <v>23</v>
      </c>
      <c r="J142" s="544" t="s">
        <v>26</v>
      </c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249.6" x14ac:dyDescent="0.3">
      <c r="A143" s="722"/>
      <c r="B143" s="694"/>
      <c r="C143" s="724"/>
      <c r="D143" s="724"/>
      <c r="E143" s="724"/>
      <c r="F143" s="724"/>
      <c r="G143" s="544" t="s">
        <v>94</v>
      </c>
      <c r="H143" s="523" t="s">
        <v>1007</v>
      </c>
      <c r="I143" s="543" t="s">
        <v>23</v>
      </c>
      <c r="J143" s="544" t="s">
        <v>33</v>
      </c>
      <c r="K143" s="493"/>
      <c r="L143" s="493"/>
      <c r="M143" s="493"/>
      <c r="N143" s="493"/>
      <c r="O143" s="493"/>
      <c r="P143" s="493"/>
      <c r="Q143" s="493"/>
      <c r="R143" s="493"/>
      <c r="S143" s="493"/>
    </row>
    <row r="144" spans="1:19" ht="15.6" x14ac:dyDescent="0.3">
      <c r="A144" s="722"/>
      <c r="B144" s="694"/>
      <c r="C144" s="724"/>
      <c r="D144" s="724"/>
      <c r="E144" s="724"/>
      <c r="F144" s="724"/>
      <c r="G144" s="472" t="s">
        <v>96</v>
      </c>
      <c r="H144" s="286"/>
      <c r="I144" s="545"/>
      <c r="J144" s="351"/>
      <c r="K144" s="493"/>
      <c r="L144" s="493"/>
      <c r="M144" s="493"/>
      <c r="N144" s="493"/>
      <c r="O144" s="493"/>
      <c r="P144" s="493"/>
      <c r="Q144" s="493"/>
      <c r="R144" s="493"/>
      <c r="S144" s="493"/>
    </row>
    <row r="145" spans="1:19" ht="15.6" x14ac:dyDescent="0.3">
      <c r="A145" s="722"/>
      <c r="B145" s="694"/>
      <c r="C145" s="724"/>
      <c r="D145" s="724"/>
      <c r="E145" s="724"/>
      <c r="F145" s="724"/>
      <c r="G145" s="472" t="s">
        <v>97</v>
      </c>
      <c r="H145" s="286"/>
      <c r="I145" s="545"/>
      <c r="J145" s="351"/>
      <c r="K145" s="493"/>
      <c r="L145" s="493"/>
      <c r="M145" s="493"/>
      <c r="N145" s="493"/>
      <c r="O145" s="493"/>
      <c r="P145" s="493"/>
      <c r="Q145" s="493"/>
      <c r="R145" s="493"/>
      <c r="S145" s="493"/>
    </row>
    <row r="146" spans="1:19" ht="15.6" x14ac:dyDescent="0.3">
      <c r="A146" s="722"/>
      <c r="B146" s="694"/>
      <c r="C146" s="724"/>
      <c r="D146" s="724"/>
      <c r="E146" s="724"/>
      <c r="F146" s="724"/>
      <c r="G146" s="472"/>
      <c r="H146" s="286"/>
      <c r="I146" s="545"/>
      <c r="J146" s="351"/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22"/>
      <c r="B147" s="694"/>
      <c r="C147" s="724"/>
      <c r="D147" s="724"/>
      <c r="E147" s="724"/>
      <c r="F147" s="724"/>
      <c r="G147" s="472"/>
      <c r="H147" s="286"/>
      <c r="I147" s="545"/>
      <c r="J147" s="351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6" x14ac:dyDescent="0.3">
      <c r="A148" s="722"/>
      <c r="B148" s="694"/>
      <c r="C148" s="724"/>
      <c r="D148" s="724"/>
      <c r="E148" s="724"/>
      <c r="F148" s="724"/>
      <c r="G148" s="472"/>
      <c r="H148" s="286"/>
      <c r="I148" s="545"/>
      <c r="J148" s="351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2"/>
      <c r="B149" s="694"/>
      <c r="C149" s="724"/>
      <c r="D149" s="724"/>
      <c r="E149" s="724"/>
      <c r="F149" s="724"/>
      <c r="G149" s="472"/>
      <c r="H149" s="286"/>
      <c r="I149" s="545"/>
      <c r="J149" s="351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22"/>
      <c r="B150" s="694"/>
      <c r="C150" s="724"/>
      <c r="D150" s="724"/>
      <c r="E150" s="724"/>
      <c r="F150" s="724"/>
      <c r="G150" s="472"/>
      <c r="H150" s="286"/>
      <c r="I150" s="545"/>
      <c r="J150" s="351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22"/>
      <c r="B151" s="694"/>
      <c r="C151" s="724"/>
      <c r="D151" s="724"/>
      <c r="E151" s="724"/>
      <c r="F151" s="724"/>
      <c r="G151" s="472"/>
      <c r="H151" s="286"/>
      <c r="I151" s="545"/>
      <c r="J151" s="351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2"/>
      <c r="B152" s="694"/>
      <c r="C152" s="724"/>
      <c r="D152" s="724"/>
      <c r="E152" s="724"/>
      <c r="F152" s="724"/>
      <c r="G152" s="472"/>
      <c r="H152" s="286"/>
      <c r="I152" s="545"/>
      <c r="J152" s="351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2"/>
      <c r="B153" s="694"/>
      <c r="C153" s="724"/>
      <c r="D153" s="724"/>
      <c r="E153" s="724"/>
      <c r="F153" s="724"/>
      <c r="G153" s="472"/>
      <c r="H153" s="286"/>
      <c r="I153" s="545"/>
      <c r="J153" s="351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22"/>
      <c r="B154" s="694"/>
      <c r="C154" s="480"/>
      <c r="D154" s="480"/>
      <c r="E154" s="480"/>
      <c r="F154" s="480"/>
      <c r="G154" s="480"/>
      <c r="H154" s="546"/>
      <c r="I154" s="547"/>
      <c r="J154" s="203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46.8" x14ac:dyDescent="0.3">
      <c r="A155" s="722"/>
      <c r="B155" s="694" t="s">
        <v>98</v>
      </c>
      <c r="C155" s="724" t="s">
        <v>99</v>
      </c>
      <c r="D155" s="724"/>
      <c r="E155" s="724">
        <v>12</v>
      </c>
      <c r="F155" s="724" t="s">
        <v>23</v>
      </c>
      <c r="G155" s="544" t="s">
        <v>100</v>
      </c>
      <c r="H155" s="522" t="s">
        <v>177</v>
      </c>
      <c r="I155" s="543" t="s">
        <v>23</v>
      </c>
      <c r="J155" s="544" t="s">
        <v>33</v>
      </c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15.6" x14ac:dyDescent="0.3">
      <c r="A156" s="722"/>
      <c r="B156" s="694"/>
      <c r="C156" s="724"/>
      <c r="D156" s="724"/>
      <c r="E156" s="724"/>
      <c r="F156" s="724"/>
      <c r="G156" s="544" t="s">
        <v>121</v>
      </c>
      <c r="H156" s="564" t="s">
        <v>35</v>
      </c>
      <c r="I156" s="543" t="s">
        <v>23</v>
      </c>
      <c r="J156" s="544" t="s">
        <v>33</v>
      </c>
      <c r="K156" s="493"/>
      <c r="L156" s="493"/>
      <c r="M156" s="493"/>
      <c r="N156" s="493"/>
      <c r="O156" s="493"/>
      <c r="P156" s="493"/>
      <c r="Q156" s="493"/>
      <c r="R156" s="493"/>
      <c r="S156" s="493"/>
    </row>
    <row r="157" spans="1:19" ht="15.6" x14ac:dyDescent="0.3">
      <c r="A157" s="722"/>
      <c r="B157" s="694"/>
      <c r="C157" s="724"/>
      <c r="D157" s="724"/>
      <c r="E157" s="724"/>
      <c r="F157" s="724"/>
      <c r="G157" s="559"/>
      <c r="H157" s="560"/>
      <c r="I157" s="523"/>
      <c r="J157" s="561"/>
      <c r="K157" s="493"/>
      <c r="L157" s="493"/>
      <c r="M157" s="493"/>
      <c r="N157" s="493"/>
      <c r="O157" s="493"/>
      <c r="P157" s="493"/>
      <c r="Q157" s="493"/>
      <c r="R157" s="493"/>
      <c r="S157" s="493"/>
    </row>
    <row r="158" spans="1:19" ht="15.6" x14ac:dyDescent="0.3">
      <c r="A158" s="722"/>
      <c r="B158" s="694"/>
      <c r="C158" s="724"/>
      <c r="D158" s="724"/>
      <c r="E158" s="724"/>
      <c r="F158" s="724"/>
      <c r="G158" s="472" t="s">
        <v>103</v>
      </c>
      <c r="H158" s="286"/>
      <c r="I158" s="545"/>
      <c r="J158" s="351"/>
      <c r="K158" s="493"/>
      <c r="L158" s="493"/>
      <c r="M158" s="493"/>
      <c r="N158" s="493"/>
      <c r="O158" s="493"/>
      <c r="P158" s="493"/>
      <c r="Q158" s="493"/>
      <c r="R158" s="493"/>
      <c r="S158" s="493"/>
    </row>
    <row r="159" spans="1:19" ht="15.6" x14ac:dyDescent="0.3">
      <c r="A159" s="722"/>
      <c r="B159" s="694"/>
      <c r="C159" s="724"/>
      <c r="D159" s="724"/>
      <c r="E159" s="724"/>
      <c r="F159" s="724"/>
      <c r="G159" s="472"/>
      <c r="H159" s="286"/>
      <c r="I159" s="545"/>
      <c r="J159" s="351"/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15.6" x14ac:dyDescent="0.3">
      <c r="A160" s="722"/>
      <c r="B160" s="694"/>
      <c r="C160" s="724"/>
      <c r="D160" s="724"/>
      <c r="E160" s="724"/>
      <c r="F160" s="724"/>
      <c r="G160" s="472"/>
      <c r="H160" s="286"/>
      <c r="I160" s="545"/>
      <c r="J160" s="351"/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22"/>
      <c r="B161" s="694"/>
      <c r="C161" s="724"/>
      <c r="D161" s="724"/>
      <c r="E161" s="724"/>
      <c r="F161" s="724"/>
      <c r="G161" s="472"/>
      <c r="H161" s="286"/>
      <c r="I161" s="545"/>
      <c r="J161" s="351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22"/>
      <c r="B162" s="694"/>
      <c r="C162" s="724"/>
      <c r="D162" s="724"/>
      <c r="E162" s="724"/>
      <c r="F162" s="724"/>
      <c r="G162" s="472"/>
      <c r="H162" s="286"/>
      <c r="I162" s="545"/>
      <c r="J162" s="351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22"/>
      <c r="B163" s="694"/>
      <c r="C163" s="724"/>
      <c r="D163" s="724"/>
      <c r="E163" s="724"/>
      <c r="F163" s="724"/>
      <c r="G163" s="472"/>
      <c r="H163" s="286"/>
      <c r="I163" s="545"/>
      <c r="J163" s="351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22"/>
      <c r="B164" s="694"/>
      <c r="C164" s="724"/>
      <c r="D164" s="724"/>
      <c r="E164" s="724"/>
      <c r="F164" s="724"/>
      <c r="G164" s="472"/>
      <c r="H164" s="286"/>
      <c r="I164" s="545"/>
      <c r="J164" s="351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22"/>
      <c r="B165" s="694"/>
      <c r="C165" s="724"/>
      <c r="D165" s="724"/>
      <c r="E165" s="724"/>
      <c r="F165" s="724"/>
      <c r="G165" s="472"/>
      <c r="H165" s="286"/>
      <c r="I165" s="545"/>
      <c r="J165" s="351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6" x14ac:dyDescent="0.3">
      <c r="A166" s="722"/>
      <c r="B166" s="694"/>
      <c r="C166" s="724"/>
      <c r="D166" s="724"/>
      <c r="E166" s="724"/>
      <c r="F166" s="724"/>
      <c r="G166" s="472"/>
      <c r="H166" s="286"/>
      <c r="I166" s="545"/>
      <c r="J166" s="351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22"/>
      <c r="B167" s="694"/>
      <c r="C167" s="480"/>
      <c r="D167" s="480"/>
      <c r="E167" s="480"/>
      <c r="F167" s="480"/>
      <c r="G167" s="480"/>
      <c r="H167" s="546"/>
      <c r="I167" s="547"/>
      <c r="J167" s="203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09.2" x14ac:dyDescent="0.3">
      <c r="A168" s="722"/>
      <c r="B168" s="694" t="s">
        <v>104</v>
      </c>
      <c r="C168" s="724" t="s">
        <v>154</v>
      </c>
      <c r="D168" s="724"/>
      <c r="E168" s="724">
        <v>4</v>
      </c>
      <c r="F168" s="724" t="s">
        <v>23</v>
      </c>
      <c r="G168" s="544" t="s">
        <v>106</v>
      </c>
      <c r="H168" s="523" t="s">
        <v>1008</v>
      </c>
      <c r="I168" s="543" t="s">
        <v>23</v>
      </c>
      <c r="J168" s="544" t="s">
        <v>26</v>
      </c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78" x14ac:dyDescent="0.3">
      <c r="A169" s="722"/>
      <c r="B169" s="694"/>
      <c r="C169" s="724"/>
      <c r="D169" s="724"/>
      <c r="E169" s="724"/>
      <c r="F169" s="724"/>
      <c r="G169" s="544" t="s">
        <v>108</v>
      </c>
      <c r="H169" s="523" t="s">
        <v>1009</v>
      </c>
      <c r="I169" s="543" t="s">
        <v>23</v>
      </c>
      <c r="J169" s="565" t="s">
        <v>33</v>
      </c>
      <c r="K169" s="493"/>
      <c r="L169" s="493"/>
      <c r="M169" s="493"/>
      <c r="N169" s="493"/>
      <c r="O169" s="493"/>
      <c r="P169" s="493"/>
      <c r="Q169" s="493"/>
      <c r="R169" s="493"/>
      <c r="S169" s="493"/>
    </row>
    <row r="170" spans="1:19" ht="15.6" x14ac:dyDescent="0.3">
      <c r="A170" s="722"/>
      <c r="B170" s="694"/>
      <c r="C170" s="724"/>
      <c r="D170" s="724"/>
      <c r="E170" s="724"/>
      <c r="F170" s="724"/>
      <c r="G170" s="472" t="s">
        <v>109</v>
      </c>
      <c r="H170" s="286"/>
      <c r="I170" s="545"/>
      <c r="J170" s="351"/>
      <c r="K170" s="493"/>
      <c r="L170" s="493"/>
      <c r="M170" s="493"/>
      <c r="N170" s="493"/>
      <c r="O170" s="493"/>
      <c r="P170" s="493"/>
      <c r="Q170" s="493"/>
      <c r="R170" s="493"/>
      <c r="S170" s="493"/>
    </row>
    <row r="171" spans="1:19" ht="15.6" x14ac:dyDescent="0.3">
      <c r="A171" s="722"/>
      <c r="B171" s="694"/>
      <c r="C171" s="724"/>
      <c r="D171" s="724"/>
      <c r="E171" s="724"/>
      <c r="F171" s="724"/>
      <c r="G171" s="472" t="s">
        <v>110</v>
      </c>
      <c r="H171" s="286"/>
      <c r="I171" s="545"/>
      <c r="J171" s="351"/>
      <c r="K171" s="493"/>
      <c r="L171" s="493"/>
      <c r="M171" s="493"/>
      <c r="N171" s="493"/>
      <c r="O171" s="493"/>
      <c r="P171" s="493"/>
      <c r="Q171" s="493"/>
      <c r="R171" s="493"/>
      <c r="S171" s="493"/>
    </row>
    <row r="172" spans="1:19" ht="15.6" x14ac:dyDescent="0.3">
      <c r="A172" s="722"/>
      <c r="B172" s="694"/>
      <c r="C172" s="724"/>
      <c r="D172" s="724"/>
      <c r="E172" s="724"/>
      <c r="F172" s="724"/>
      <c r="G172" s="472"/>
      <c r="H172" s="286"/>
      <c r="I172" s="545"/>
      <c r="J172" s="351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2"/>
      <c r="B173" s="694"/>
      <c r="C173" s="724"/>
      <c r="D173" s="724"/>
      <c r="E173" s="724"/>
      <c r="F173" s="724"/>
      <c r="G173" s="472"/>
      <c r="H173" s="286"/>
      <c r="I173" s="545"/>
      <c r="J173" s="351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2"/>
      <c r="B174" s="694"/>
      <c r="C174" s="724"/>
      <c r="D174" s="724"/>
      <c r="E174" s="724"/>
      <c r="F174" s="724"/>
      <c r="G174" s="472"/>
      <c r="H174" s="286"/>
      <c r="I174" s="545"/>
      <c r="J174" s="351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22"/>
      <c r="B175" s="694"/>
      <c r="C175" s="724"/>
      <c r="D175" s="724"/>
      <c r="E175" s="724"/>
      <c r="F175" s="724"/>
      <c r="G175" s="472"/>
      <c r="H175" s="286"/>
      <c r="I175" s="545"/>
      <c r="J175" s="351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2"/>
      <c r="B176" s="694"/>
      <c r="C176" s="724"/>
      <c r="D176" s="724"/>
      <c r="E176" s="724"/>
      <c r="F176" s="724"/>
      <c r="G176" s="472"/>
      <c r="H176" s="286"/>
      <c r="I176" s="545"/>
      <c r="J176" s="351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2"/>
      <c r="B177" s="694"/>
      <c r="C177" s="724"/>
      <c r="D177" s="724"/>
      <c r="E177" s="724"/>
      <c r="F177" s="724"/>
      <c r="G177" s="472"/>
      <c r="H177" s="286"/>
      <c r="I177" s="545"/>
      <c r="J177" s="351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22"/>
      <c r="B178" s="694"/>
      <c r="C178" s="724"/>
      <c r="D178" s="724"/>
      <c r="E178" s="724"/>
      <c r="F178" s="724"/>
      <c r="G178" s="472"/>
      <c r="H178" s="286"/>
      <c r="I178" s="545"/>
      <c r="J178" s="351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2"/>
      <c r="B179" s="694"/>
      <c r="C179" s="724"/>
      <c r="D179" s="724"/>
      <c r="E179" s="724"/>
      <c r="F179" s="724"/>
      <c r="G179" s="472"/>
      <c r="H179" s="286"/>
      <c r="I179" s="545"/>
      <c r="J179" s="351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2"/>
      <c r="B180" s="694"/>
      <c r="C180" s="480"/>
      <c r="D180" s="480"/>
      <c r="E180" s="480"/>
      <c r="F180" s="480"/>
      <c r="G180" s="480"/>
      <c r="H180" s="546"/>
      <c r="I180" s="547"/>
      <c r="J180" s="203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93.6" x14ac:dyDescent="0.3">
      <c r="A181" s="722"/>
      <c r="B181" s="694" t="s">
        <v>111</v>
      </c>
      <c r="C181" s="724" t="s">
        <v>112</v>
      </c>
      <c r="D181" s="724"/>
      <c r="E181" s="724">
        <v>4</v>
      </c>
      <c r="F181" s="724" t="s">
        <v>23</v>
      </c>
      <c r="G181" s="544" t="s">
        <v>113</v>
      </c>
      <c r="H181" s="523" t="s">
        <v>1010</v>
      </c>
      <c r="I181" s="543" t="s">
        <v>23</v>
      </c>
      <c r="J181" s="544" t="s">
        <v>26</v>
      </c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09.2" x14ac:dyDescent="0.3">
      <c r="A182" s="722"/>
      <c r="B182" s="694"/>
      <c r="C182" s="724"/>
      <c r="D182" s="724"/>
      <c r="E182" s="724"/>
      <c r="F182" s="724"/>
      <c r="G182" s="544" t="s">
        <v>115</v>
      </c>
      <c r="H182" s="523" t="s">
        <v>1011</v>
      </c>
      <c r="I182" s="543" t="s">
        <v>23</v>
      </c>
      <c r="J182" s="544" t="s">
        <v>33</v>
      </c>
      <c r="K182" s="493"/>
      <c r="L182" s="493"/>
      <c r="M182" s="493"/>
      <c r="N182" s="493"/>
      <c r="O182" s="493"/>
      <c r="P182" s="493"/>
      <c r="Q182" s="493"/>
      <c r="R182" s="493"/>
      <c r="S182" s="493"/>
    </row>
    <row r="183" spans="1:19" ht="15.6" x14ac:dyDescent="0.3">
      <c r="A183" s="722"/>
      <c r="B183" s="694"/>
      <c r="C183" s="724"/>
      <c r="D183" s="724"/>
      <c r="E183" s="724"/>
      <c r="F183" s="724"/>
      <c r="G183" s="472" t="s">
        <v>117</v>
      </c>
      <c r="H183" s="286"/>
      <c r="I183" s="545"/>
      <c r="J183" s="351"/>
      <c r="K183" s="493"/>
      <c r="L183" s="493"/>
      <c r="M183" s="493"/>
      <c r="N183" s="493"/>
      <c r="O183" s="493"/>
      <c r="P183" s="493"/>
      <c r="Q183" s="493"/>
      <c r="R183" s="493"/>
      <c r="S183" s="493"/>
    </row>
    <row r="184" spans="1:19" ht="15.6" x14ac:dyDescent="0.3">
      <c r="A184" s="722"/>
      <c r="B184" s="694"/>
      <c r="C184" s="724"/>
      <c r="D184" s="724"/>
      <c r="E184" s="724"/>
      <c r="F184" s="724"/>
      <c r="G184" s="472" t="s">
        <v>118</v>
      </c>
      <c r="H184" s="286"/>
      <c r="I184" s="545"/>
      <c r="J184" s="351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2"/>
      <c r="B185" s="694"/>
      <c r="C185" s="724"/>
      <c r="D185" s="724"/>
      <c r="E185" s="724"/>
      <c r="F185" s="724"/>
      <c r="G185" s="472"/>
      <c r="H185" s="286"/>
      <c r="I185" s="545"/>
      <c r="J185" s="351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2"/>
      <c r="B186" s="694"/>
      <c r="C186" s="724"/>
      <c r="D186" s="724"/>
      <c r="E186" s="724"/>
      <c r="F186" s="724"/>
      <c r="G186" s="472"/>
      <c r="H186" s="286"/>
      <c r="I186" s="545"/>
      <c r="J186" s="351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22"/>
      <c r="B187" s="694"/>
      <c r="C187" s="724"/>
      <c r="D187" s="724"/>
      <c r="E187" s="724"/>
      <c r="F187" s="724"/>
      <c r="G187" s="472"/>
      <c r="H187" s="286"/>
      <c r="I187" s="545"/>
      <c r="J187" s="351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2"/>
      <c r="B188" s="694"/>
      <c r="C188" s="724"/>
      <c r="D188" s="724"/>
      <c r="E188" s="724"/>
      <c r="F188" s="724"/>
      <c r="G188" s="472"/>
      <c r="H188" s="286"/>
      <c r="I188" s="545"/>
      <c r="J188" s="351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2"/>
      <c r="B189" s="694"/>
      <c r="C189" s="724"/>
      <c r="D189" s="724"/>
      <c r="E189" s="724"/>
      <c r="F189" s="724"/>
      <c r="G189" s="472"/>
      <c r="H189" s="286"/>
      <c r="I189" s="545"/>
      <c r="J189" s="351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22"/>
      <c r="B190" s="694"/>
      <c r="C190" s="724"/>
      <c r="D190" s="724"/>
      <c r="E190" s="724"/>
      <c r="F190" s="724"/>
      <c r="G190" s="472"/>
      <c r="H190" s="286"/>
      <c r="I190" s="545"/>
      <c r="J190" s="351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2"/>
      <c r="B191" s="694"/>
      <c r="C191" s="724"/>
      <c r="D191" s="724"/>
      <c r="E191" s="724"/>
      <c r="F191" s="724"/>
      <c r="G191" s="472"/>
      <c r="H191" s="286"/>
      <c r="I191" s="545"/>
      <c r="J191" s="351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2"/>
      <c r="B192" s="694"/>
      <c r="C192" s="724"/>
      <c r="D192" s="724"/>
      <c r="E192" s="724"/>
      <c r="F192" s="724"/>
      <c r="G192" s="472"/>
      <c r="H192" s="286"/>
      <c r="I192" s="545"/>
      <c r="J192" s="351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22"/>
      <c r="B193" s="694"/>
      <c r="C193" s="480"/>
      <c r="D193" s="480"/>
      <c r="E193" s="480"/>
      <c r="F193" s="480"/>
      <c r="G193" s="480"/>
      <c r="H193" s="546"/>
      <c r="I193" s="547"/>
      <c r="J193" s="203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09.2" x14ac:dyDescent="0.3">
      <c r="A194" s="722"/>
      <c r="B194" s="694" t="s">
        <v>119</v>
      </c>
      <c r="C194" s="724" t="s">
        <v>120</v>
      </c>
      <c r="D194" s="724"/>
      <c r="E194" s="724">
        <v>6</v>
      </c>
      <c r="F194" s="724" t="s">
        <v>23</v>
      </c>
      <c r="G194" s="544" t="s">
        <v>134</v>
      </c>
      <c r="H194" s="566" t="s">
        <v>171</v>
      </c>
      <c r="I194" s="567" t="s">
        <v>23</v>
      </c>
      <c r="J194" s="568" t="s">
        <v>33</v>
      </c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.6" x14ac:dyDescent="0.3">
      <c r="A195" s="722"/>
      <c r="B195" s="694"/>
      <c r="C195" s="724"/>
      <c r="D195" s="724"/>
      <c r="E195" s="724"/>
      <c r="F195" s="724"/>
      <c r="G195" s="472" t="s">
        <v>126</v>
      </c>
      <c r="H195" s="562"/>
      <c r="I195" s="569"/>
      <c r="J195" s="563"/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15.6" x14ac:dyDescent="0.3">
      <c r="A196" s="722"/>
      <c r="B196" s="694"/>
      <c r="C196" s="724"/>
      <c r="D196" s="724"/>
      <c r="E196" s="724"/>
      <c r="F196" s="724"/>
      <c r="G196" s="472" t="s">
        <v>127</v>
      </c>
      <c r="H196" s="562"/>
      <c r="I196" s="569"/>
      <c r="J196" s="563"/>
      <c r="K196" s="493"/>
      <c r="L196" s="493"/>
      <c r="M196" s="493"/>
      <c r="N196" s="493"/>
      <c r="O196" s="493"/>
      <c r="P196" s="493"/>
      <c r="Q196" s="493"/>
      <c r="R196" s="493"/>
      <c r="S196" s="493"/>
    </row>
    <row r="197" spans="1:19" ht="15.6" x14ac:dyDescent="0.3">
      <c r="A197" s="722"/>
      <c r="B197" s="694"/>
      <c r="C197" s="724"/>
      <c r="D197" s="724"/>
      <c r="E197" s="724"/>
      <c r="F197" s="724"/>
      <c r="G197" s="472"/>
      <c r="H197" s="562"/>
      <c r="I197" s="569"/>
      <c r="J197" s="563"/>
      <c r="K197" s="493"/>
      <c r="L197" s="493"/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22"/>
      <c r="B198" s="694"/>
      <c r="C198" s="724"/>
      <c r="D198" s="724"/>
      <c r="E198" s="724"/>
      <c r="F198" s="724"/>
      <c r="G198" s="472"/>
      <c r="H198" s="562"/>
      <c r="I198" s="569"/>
      <c r="J198" s="563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22"/>
      <c r="B199" s="694"/>
      <c r="C199" s="724"/>
      <c r="D199" s="724"/>
      <c r="E199" s="724"/>
      <c r="F199" s="724"/>
      <c r="G199" s="472"/>
      <c r="H199" s="562"/>
      <c r="I199" s="569"/>
      <c r="J199" s="563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2"/>
      <c r="B200" s="694"/>
      <c r="C200" s="724"/>
      <c r="D200" s="724"/>
      <c r="E200" s="724"/>
      <c r="F200" s="724"/>
      <c r="G200" s="472"/>
      <c r="H200" s="562"/>
      <c r="I200" s="569"/>
      <c r="J200" s="563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2"/>
      <c r="B201" s="694"/>
      <c r="C201" s="724"/>
      <c r="D201" s="724"/>
      <c r="E201" s="724"/>
      <c r="F201" s="724"/>
      <c r="G201" s="472"/>
      <c r="H201" s="562"/>
      <c r="I201" s="569"/>
      <c r="J201" s="563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22"/>
      <c r="B202" s="694"/>
      <c r="C202" s="724"/>
      <c r="D202" s="724"/>
      <c r="E202" s="724"/>
      <c r="F202" s="724"/>
      <c r="G202" s="472"/>
      <c r="H202" s="562"/>
      <c r="I202" s="569"/>
      <c r="J202" s="563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2"/>
      <c r="B203" s="694"/>
      <c r="C203" s="724"/>
      <c r="D203" s="724"/>
      <c r="E203" s="724"/>
      <c r="F203" s="724"/>
      <c r="G203" s="472"/>
      <c r="H203" s="562"/>
      <c r="I203" s="569"/>
      <c r="J203" s="563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2"/>
      <c r="B204" s="694"/>
      <c r="C204" s="724"/>
      <c r="D204" s="724"/>
      <c r="E204" s="724"/>
      <c r="F204" s="724"/>
      <c r="G204" s="472"/>
      <c r="H204" s="562"/>
      <c r="I204" s="569"/>
      <c r="J204" s="563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22"/>
      <c r="B205" s="694"/>
      <c r="C205" s="480"/>
      <c r="D205" s="480"/>
      <c r="E205" s="480"/>
      <c r="F205" s="480"/>
      <c r="G205" s="480"/>
      <c r="H205" s="546"/>
      <c r="I205" s="547"/>
      <c r="J205" s="203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2"/>
      <c r="B206" s="694" t="s">
        <v>128</v>
      </c>
      <c r="C206" s="724"/>
      <c r="D206" s="724"/>
      <c r="E206" s="724"/>
      <c r="F206" s="724"/>
      <c r="G206" s="472" t="s">
        <v>129</v>
      </c>
      <c r="H206" s="286"/>
      <c r="I206" s="545"/>
      <c r="J206" s="351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2"/>
      <c r="B207" s="694"/>
      <c r="C207" s="724"/>
      <c r="D207" s="724"/>
      <c r="E207" s="724"/>
      <c r="F207" s="724"/>
      <c r="G207" s="472" t="s">
        <v>130</v>
      </c>
      <c r="H207" s="286"/>
      <c r="I207" s="545"/>
      <c r="J207" s="351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22"/>
      <c r="B208" s="694"/>
      <c r="C208" s="724"/>
      <c r="D208" s="724"/>
      <c r="E208" s="724"/>
      <c r="F208" s="724"/>
      <c r="G208" s="472" t="s">
        <v>131</v>
      </c>
      <c r="H208" s="286"/>
      <c r="I208" s="545"/>
      <c r="J208" s="351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2"/>
      <c r="B209" s="694"/>
      <c r="C209" s="724"/>
      <c r="D209" s="724"/>
      <c r="E209" s="724"/>
      <c r="F209" s="724"/>
      <c r="G209" s="472" t="s">
        <v>132</v>
      </c>
      <c r="H209" s="286"/>
      <c r="I209" s="545"/>
      <c r="J209" s="351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2"/>
      <c r="B210" s="694"/>
      <c r="C210" s="724"/>
      <c r="D210" s="724"/>
      <c r="E210" s="724"/>
      <c r="F210" s="724"/>
      <c r="G210" s="472"/>
      <c r="H210" s="286"/>
      <c r="I210" s="545"/>
      <c r="J210" s="351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22"/>
      <c r="B211" s="694"/>
      <c r="C211" s="724"/>
      <c r="D211" s="724"/>
      <c r="E211" s="724"/>
      <c r="F211" s="724"/>
      <c r="G211" s="472"/>
      <c r="H211" s="286"/>
      <c r="I211" s="545"/>
      <c r="J211" s="351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2"/>
      <c r="B212" s="694"/>
      <c r="C212" s="724"/>
      <c r="D212" s="724"/>
      <c r="E212" s="724"/>
      <c r="F212" s="724"/>
      <c r="G212" s="472"/>
      <c r="H212" s="286"/>
      <c r="I212" s="545"/>
      <c r="J212" s="351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2"/>
      <c r="B213" s="694"/>
      <c r="C213" s="724"/>
      <c r="D213" s="724"/>
      <c r="E213" s="724"/>
      <c r="F213" s="724"/>
      <c r="G213" s="472"/>
      <c r="H213" s="286"/>
      <c r="I213" s="545"/>
      <c r="J213" s="351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22"/>
      <c r="B214" s="694"/>
      <c r="C214" s="724"/>
      <c r="D214" s="724"/>
      <c r="E214" s="724"/>
      <c r="F214" s="724"/>
      <c r="G214" s="472"/>
      <c r="H214" s="286"/>
      <c r="I214" s="545"/>
      <c r="J214" s="351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2"/>
      <c r="B215" s="694"/>
      <c r="C215" s="724"/>
      <c r="D215" s="724"/>
      <c r="E215" s="724"/>
      <c r="F215" s="724"/>
      <c r="G215" s="472"/>
      <c r="H215" s="286"/>
      <c r="I215" s="545"/>
      <c r="J215" s="351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2"/>
      <c r="B216" s="694"/>
      <c r="C216" s="724"/>
      <c r="D216" s="724"/>
      <c r="E216" s="724"/>
      <c r="F216" s="724"/>
      <c r="G216" s="472"/>
      <c r="H216" s="286"/>
      <c r="I216" s="545"/>
      <c r="J216" s="351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22"/>
      <c r="B217" s="694"/>
      <c r="C217" s="724"/>
      <c r="D217" s="724"/>
      <c r="E217" s="724"/>
      <c r="F217" s="724"/>
      <c r="G217" s="472"/>
      <c r="H217" s="286"/>
      <c r="I217" s="545"/>
      <c r="J217" s="351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2"/>
      <c r="B218" s="694"/>
      <c r="C218" s="480"/>
      <c r="D218" s="480"/>
      <c r="E218" s="480"/>
      <c r="F218" s="480"/>
      <c r="G218" s="480"/>
      <c r="H218" s="546"/>
      <c r="I218" s="547"/>
      <c r="J218" s="203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2"/>
      <c r="B219" s="694" t="s">
        <v>133</v>
      </c>
      <c r="C219" s="724"/>
      <c r="D219" s="724"/>
      <c r="E219" s="724"/>
      <c r="F219" s="724"/>
      <c r="G219" s="472" t="s">
        <v>134</v>
      </c>
      <c r="H219" s="286"/>
      <c r="I219" s="545"/>
      <c r="J219" s="351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22"/>
      <c r="B220" s="694"/>
      <c r="C220" s="724"/>
      <c r="D220" s="724"/>
      <c r="E220" s="724"/>
      <c r="F220" s="724"/>
      <c r="G220" s="472"/>
      <c r="H220" s="286"/>
      <c r="I220" s="545"/>
      <c r="J220" s="351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2"/>
      <c r="B221" s="694"/>
      <c r="C221" s="724"/>
      <c r="D221" s="724"/>
      <c r="E221" s="724"/>
      <c r="F221" s="724"/>
      <c r="G221" s="472"/>
      <c r="H221" s="286"/>
      <c r="I221" s="545"/>
      <c r="J221" s="351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2"/>
      <c r="B222" s="694"/>
      <c r="C222" s="724"/>
      <c r="D222" s="724"/>
      <c r="E222" s="724"/>
      <c r="F222" s="724"/>
      <c r="G222" s="472"/>
      <c r="H222" s="286"/>
      <c r="I222" s="545"/>
      <c r="J222" s="351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22"/>
      <c r="B223" s="694"/>
      <c r="C223" s="724"/>
      <c r="D223" s="724"/>
      <c r="E223" s="724"/>
      <c r="F223" s="724"/>
      <c r="G223" s="472"/>
      <c r="H223" s="286"/>
      <c r="I223" s="545"/>
      <c r="J223" s="351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2"/>
      <c r="B224" s="694"/>
      <c r="C224" s="724"/>
      <c r="D224" s="724"/>
      <c r="E224" s="724"/>
      <c r="F224" s="724"/>
      <c r="G224" s="472"/>
      <c r="H224" s="286"/>
      <c r="I224" s="545"/>
      <c r="J224" s="351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2"/>
      <c r="B225" s="694"/>
      <c r="C225" s="724"/>
      <c r="D225" s="724"/>
      <c r="E225" s="724"/>
      <c r="F225" s="724"/>
      <c r="G225" s="472"/>
      <c r="H225" s="286"/>
      <c r="I225" s="545"/>
      <c r="J225" s="351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22"/>
      <c r="B226" s="694"/>
      <c r="C226" s="724"/>
      <c r="D226" s="724"/>
      <c r="E226" s="724"/>
      <c r="F226" s="724"/>
      <c r="G226" s="472"/>
      <c r="H226" s="286"/>
      <c r="I226" s="545"/>
      <c r="J226" s="351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2"/>
      <c r="B227" s="694"/>
      <c r="C227" s="724"/>
      <c r="D227" s="724"/>
      <c r="E227" s="724"/>
      <c r="F227" s="724"/>
      <c r="G227" s="472"/>
      <c r="H227" s="286"/>
      <c r="I227" s="545"/>
      <c r="J227" s="351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2"/>
      <c r="B228" s="694"/>
      <c r="C228" s="724"/>
      <c r="D228" s="724"/>
      <c r="E228" s="724"/>
      <c r="F228" s="724"/>
      <c r="G228" s="472"/>
      <c r="H228" s="286"/>
      <c r="I228" s="545"/>
      <c r="J228" s="351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22"/>
      <c r="B229" s="694"/>
      <c r="C229" s="724"/>
      <c r="D229" s="724"/>
      <c r="E229" s="724"/>
      <c r="F229" s="724"/>
      <c r="G229" s="472"/>
      <c r="H229" s="286"/>
      <c r="I229" s="545"/>
      <c r="J229" s="351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2"/>
      <c r="B230" s="694"/>
      <c r="C230" s="724"/>
      <c r="D230" s="724"/>
      <c r="E230" s="724"/>
      <c r="F230" s="724"/>
      <c r="G230" s="472"/>
      <c r="H230" s="286"/>
      <c r="I230" s="545"/>
      <c r="J230" s="351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2"/>
      <c r="B231" s="694"/>
      <c r="C231" s="480"/>
      <c r="D231" s="480"/>
      <c r="E231" s="480"/>
      <c r="F231" s="480"/>
      <c r="G231" s="480"/>
      <c r="H231" s="546"/>
      <c r="I231" s="547"/>
      <c r="J231" s="203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22"/>
      <c r="B232" s="694" t="s">
        <v>135</v>
      </c>
      <c r="C232" s="724"/>
      <c r="D232" s="724"/>
      <c r="E232" s="724"/>
      <c r="F232" s="724"/>
      <c r="G232" s="472" t="s">
        <v>136</v>
      </c>
      <c r="H232" s="286"/>
      <c r="I232" s="545"/>
      <c r="J232" s="351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2"/>
      <c r="B233" s="694"/>
      <c r="C233" s="724"/>
      <c r="D233" s="724"/>
      <c r="E233" s="724"/>
      <c r="F233" s="724"/>
      <c r="G233" s="472"/>
      <c r="H233" s="286"/>
      <c r="I233" s="545"/>
      <c r="J233" s="351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2"/>
      <c r="B234" s="694"/>
      <c r="C234" s="724"/>
      <c r="D234" s="724"/>
      <c r="E234" s="724"/>
      <c r="F234" s="724"/>
      <c r="G234" s="472"/>
      <c r="H234" s="286"/>
      <c r="I234" s="545"/>
      <c r="J234" s="351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22"/>
      <c r="B235" s="694"/>
      <c r="C235" s="724"/>
      <c r="D235" s="724"/>
      <c r="E235" s="724"/>
      <c r="F235" s="724"/>
      <c r="G235" s="472"/>
      <c r="H235" s="286"/>
      <c r="I235" s="545"/>
      <c r="J235" s="351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2"/>
      <c r="B236" s="694"/>
      <c r="C236" s="724"/>
      <c r="D236" s="724"/>
      <c r="E236" s="724"/>
      <c r="F236" s="724"/>
      <c r="G236" s="472"/>
      <c r="H236" s="286"/>
      <c r="I236" s="545"/>
      <c r="J236" s="351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2"/>
      <c r="B237" s="694"/>
      <c r="C237" s="724"/>
      <c r="D237" s="724"/>
      <c r="E237" s="724"/>
      <c r="F237" s="724"/>
      <c r="G237" s="472"/>
      <c r="H237" s="286"/>
      <c r="I237" s="545"/>
      <c r="J237" s="351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22"/>
      <c r="B238" s="694"/>
      <c r="C238" s="724"/>
      <c r="D238" s="724"/>
      <c r="E238" s="724"/>
      <c r="F238" s="724"/>
      <c r="G238" s="472"/>
      <c r="H238" s="286"/>
      <c r="I238" s="545"/>
      <c r="J238" s="351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2"/>
      <c r="B239" s="694"/>
      <c r="C239" s="724"/>
      <c r="D239" s="724"/>
      <c r="E239" s="724"/>
      <c r="F239" s="724"/>
      <c r="G239" s="472"/>
      <c r="H239" s="286"/>
      <c r="I239" s="545"/>
      <c r="J239" s="351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2"/>
      <c r="B240" s="694"/>
      <c r="C240" s="724"/>
      <c r="D240" s="724"/>
      <c r="E240" s="724"/>
      <c r="F240" s="724"/>
      <c r="G240" s="472"/>
      <c r="H240" s="286"/>
      <c r="I240" s="545"/>
      <c r="J240" s="351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22"/>
      <c r="B241" s="694"/>
      <c r="C241" s="724"/>
      <c r="D241" s="724"/>
      <c r="E241" s="724"/>
      <c r="F241" s="724"/>
      <c r="G241" s="472"/>
      <c r="H241" s="286"/>
      <c r="I241" s="545"/>
      <c r="J241" s="351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2"/>
      <c r="B242" s="694"/>
      <c r="C242" s="724"/>
      <c r="D242" s="724"/>
      <c r="E242" s="724"/>
      <c r="F242" s="724"/>
      <c r="G242" s="472"/>
      <c r="H242" s="286"/>
      <c r="I242" s="545"/>
      <c r="J242" s="351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2"/>
      <c r="B243" s="694"/>
      <c r="C243" s="724"/>
      <c r="D243" s="724"/>
      <c r="E243" s="724"/>
      <c r="F243" s="724"/>
      <c r="G243" s="472"/>
      <c r="H243" s="286"/>
      <c r="I243" s="545"/>
      <c r="J243" s="351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22"/>
      <c r="B244" s="694"/>
      <c r="C244" s="480"/>
      <c r="D244" s="480"/>
      <c r="E244" s="480"/>
      <c r="F244" s="480"/>
      <c r="G244" s="480"/>
      <c r="H244" s="546"/>
      <c r="I244" s="547"/>
      <c r="J244" s="203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2"/>
      <c r="B245" s="694" t="s">
        <v>137</v>
      </c>
      <c r="C245" s="724"/>
      <c r="D245" s="724"/>
      <c r="E245" s="724"/>
      <c r="F245" s="724"/>
      <c r="G245" s="472" t="s">
        <v>138</v>
      </c>
      <c r="H245" s="286"/>
      <c r="I245" s="545"/>
      <c r="J245" s="351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2"/>
      <c r="B246" s="694"/>
      <c r="C246" s="724"/>
      <c r="D246" s="724"/>
      <c r="E246" s="724"/>
      <c r="F246" s="724"/>
      <c r="G246" s="472"/>
      <c r="H246" s="286"/>
      <c r="I246" s="545"/>
      <c r="J246" s="351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22"/>
      <c r="B247" s="694"/>
      <c r="C247" s="724"/>
      <c r="D247" s="724"/>
      <c r="E247" s="724"/>
      <c r="F247" s="724"/>
      <c r="G247" s="472"/>
      <c r="H247" s="286"/>
      <c r="I247" s="545"/>
      <c r="J247" s="351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2"/>
      <c r="B248" s="694"/>
      <c r="C248" s="724"/>
      <c r="D248" s="724"/>
      <c r="E248" s="724"/>
      <c r="F248" s="724"/>
      <c r="G248" s="472"/>
      <c r="H248" s="286"/>
      <c r="I248" s="545"/>
      <c r="J248" s="351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2"/>
      <c r="B249" s="694"/>
      <c r="C249" s="724"/>
      <c r="D249" s="724"/>
      <c r="E249" s="724"/>
      <c r="F249" s="724"/>
      <c r="G249" s="472"/>
      <c r="H249" s="286"/>
      <c r="I249" s="545"/>
      <c r="J249" s="351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22"/>
      <c r="B250" s="694"/>
      <c r="C250" s="724"/>
      <c r="D250" s="724"/>
      <c r="E250" s="724"/>
      <c r="F250" s="724"/>
      <c r="G250" s="472"/>
      <c r="H250" s="286"/>
      <c r="I250" s="545"/>
      <c r="J250" s="351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2"/>
      <c r="B251" s="694"/>
      <c r="C251" s="724"/>
      <c r="D251" s="724"/>
      <c r="E251" s="724"/>
      <c r="F251" s="724"/>
      <c r="G251" s="472"/>
      <c r="H251" s="286"/>
      <c r="I251" s="545"/>
      <c r="J251" s="351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2"/>
      <c r="B252" s="694"/>
      <c r="C252" s="724"/>
      <c r="D252" s="724"/>
      <c r="E252" s="724"/>
      <c r="F252" s="724"/>
      <c r="G252" s="472"/>
      <c r="H252" s="286"/>
      <c r="I252" s="545"/>
      <c r="J252" s="351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22"/>
      <c r="B253" s="694"/>
      <c r="C253" s="724"/>
      <c r="D253" s="724"/>
      <c r="E253" s="724"/>
      <c r="F253" s="724"/>
      <c r="G253" s="472"/>
      <c r="H253" s="286"/>
      <c r="I253" s="545"/>
      <c r="J253" s="351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2"/>
      <c r="B254" s="694"/>
      <c r="C254" s="724"/>
      <c r="D254" s="724"/>
      <c r="E254" s="724"/>
      <c r="F254" s="724"/>
      <c r="G254" s="472"/>
      <c r="H254" s="286"/>
      <c r="I254" s="545"/>
      <c r="J254" s="351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2"/>
      <c r="B255" s="694"/>
      <c r="C255" s="724"/>
      <c r="D255" s="724"/>
      <c r="E255" s="724"/>
      <c r="F255" s="724"/>
      <c r="G255" s="472"/>
      <c r="H255" s="286"/>
      <c r="I255" s="545"/>
      <c r="J255" s="351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22"/>
      <c r="B256" s="694"/>
      <c r="C256" s="724"/>
      <c r="D256" s="724"/>
      <c r="E256" s="724"/>
      <c r="F256" s="724"/>
      <c r="G256" s="472"/>
      <c r="H256" s="286"/>
      <c r="I256" s="545"/>
      <c r="J256" s="351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2"/>
      <c r="B257" s="694"/>
      <c r="C257" s="480"/>
      <c r="D257" s="480"/>
      <c r="E257" s="480"/>
      <c r="F257" s="480"/>
      <c r="G257" s="480"/>
      <c r="H257" s="546"/>
      <c r="I257" s="547"/>
      <c r="J257" s="203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2"/>
      <c r="B258" s="694" t="s">
        <v>139</v>
      </c>
      <c r="C258" s="724"/>
      <c r="D258" s="724"/>
      <c r="E258" s="724"/>
      <c r="F258" s="724"/>
      <c r="G258" s="472" t="s">
        <v>140</v>
      </c>
      <c r="H258" s="286"/>
      <c r="I258" s="545"/>
      <c r="J258" s="351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22"/>
      <c r="B259" s="694"/>
      <c r="C259" s="724"/>
      <c r="D259" s="724"/>
      <c r="E259" s="724"/>
      <c r="F259" s="724"/>
      <c r="G259" s="472"/>
      <c r="H259" s="286"/>
      <c r="I259" s="545"/>
      <c r="J259" s="351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2"/>
      <c r="B260" s="694"/>
      <c r="C260" s="724"/>
      <c r="D260" s="724"/>
      <c r="E260" s="724"/>
      <c r="F260" s="724"/>
      <c r="G260" s="472"/>
      <c r="H260" s="286"/>
      <c r="I260" s="545"/>
      <c r="J260" s="351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2"/>
      <c r="B261" s="694"/>
      <c r="C261" s="724"/>
      <c r="D261" s="724"/>
      <c r="E261" s="724"/>
      <c r="F261" s="724"/>
      <c r="G261" s="472"/>
      <c r="H261" s="286"/>
      <c r="I261" s="545"/>
      <c r="J261" s="351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22"/>
      <c r="B262" s="694"/>
      <c r="C262" s="724"/>
      <c r="D262" s="724"/>
      <c r="E262" s="724"/>
      <c r="F262" s="724"/>
      <c r="G262" s="472"/>
      <c r="H262" s="286"/>
      <c r="I262" s="545"/>
      <c r="J262" s="351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22"/>
      <c r="B263" s="694"/>
      <c r="C263" s="724"/>
      <c r="D263" s="724"/>
      <c r="E263" s="724"/>
      <c r="F263" s="724"/>
      <c r="G263" s="472"/>
      <c r="H263" s="286"/>
      <c r="I263" s="545"/>
      <c r="J263" s="351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22"/>
      <c r="B264" s="694"/>
      <c r="C264" s="724"/>
      <c r="D264" s="724"/>
      <c r="E264" s="724"/>
      <c r="F264" s="724"/>
      <c r="G264" s="472"/>
      <c r="H264" s="286"/>
      <c r="I264" s="545"/>
      <c r="J264" s="351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22"/>
      <c r="B265" s="694"/>
      <c r="C265" s="724"/>
      <c r="D265" s="724"/>
      <c r="E265" s="724"/>
      <c r="F265" s="724"/>
      <c r="G265" s="472"/>
      <c r="H265" s="286"/>
      <c r="I265" s="545"/>
      <c r="J265" s="351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22"/>
      <c r="B266" s="694"/>
      <c r="C266" s="724"/>
      <c r="D266" s="724"/>
      <c r="E266" s="724"/>
      <c r="F266" s="724"/>
      <c r="G266" s="472"/>
      <c r="H266" s="286"/>
      <c r="I266" s="545"/>
      <c r="J266" s="351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22"/>
      <c r="B267" s="694"/>
      <c r="C267" s="724"/>
      <c r="D267" s="724"/>
      <c r="E267" s="724"/>
      <c r="F267" s="724"/>
      <c r="G267" s="472"/>
      <c r="H267" s="286"/>
      <c r="I267" s="545"/>
      <c r="J267" s="351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22"/>
      <c r="B268" s="694"/>
      <c r="C268" s="724"/>
      <c r="D268" s="724"/>
      <c r="E268" s="724"/>
      <c r="F268" s="724"/>
      <c r="G268" s="472"/>
      <c r="H268" s="286"/>
      <c r="I268" s="545"/>
      <c r="J268" s="351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22"/>
      <c r="B269" s="694"/>
      <c r="C269" s="724"/>
      <c r="D269" s="724"/>
      <c r="E269" s="724"/>
      <c r="F269" s="724"/>
      <c r="G269" s="472"/>
      <c r="H269" s="286"/>
      <c r="I269" s="545"/>
      <c r="J269" s="351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5.6" x14ac:dyDescent="0.3">
      <c r="A270" s="722"/>
      <c r="B270" s="694"/>
      <c r="C270" s="480"/>
      <c r="D270" s="480"/>
      <c r="E270" s="480"/>
      <c r="F270" s="480"/>
      <c r="G270" s="480"/>
      <c r="H270" s="546"/>
      <c r="I270" s="547"/>
      <c r="J270" s="203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6.2" thickBot="1" x14ac:dyDescent="0.35">
      <c r="A271" s="722"/>
      <c r="B271" s="570"/>
      <c r="C271" s="570"/>
      <c r="D271" s="570"/>
      <c r="E271" s="571">
        <f>E142+E155+E168+E181+E194+E219+E232</f>
        <v>30</v>
      </c>
      <c r="F271" s="571"/>
      <c r="G271" s="570"/>
      <c r="H271" s="572"/>
      <c r="I271" s="570"/>
      <c r="J271" s="570"/>
      <c r="K271" s="493"/>
      <c r="L271" s="493"/>
      <c r="M271" s="493"/>
      <c r="N271" s="493"/>
      <c r="O271" s="493"/>
      <c r="P271" s="493"/>
      <c r="Q271" s="493"/>
      <c r="R271" s="493"/>
      <c r="S271" s="493"/>
    </row>
    <row r="272" spans="1:19" ht="16.2" thickBot="1" x14ac:dyDescent="0.35">
      <c r="A272" s="533" t="s">
        <v>141</v>
      </c>
      <c r="B272" s="573"/>
      <c r="C272" s="573"/>
      <c r="D272" s="573"/>
      <c r="E272" s="573"/>
      <c r="F272" s="573"/>
      <c r="G272" s="573"/>
      <c r="H272" s="574"/>
      <c r="I272" s="573"/>
      <c r="J272" s="575"/>
      <c r="K272" s="493"/>
      <c r="L272" s="493"/>
      <c r="M272" s="493"/>
      <c r="N272" s="493"/>
      <c r="O272" s="493"/>
      <c r="P272" s="493"/>
      <c r="Q272" s="493"/>
      <c r="R272" s="493"/>
      <c r="S272" s="493"/>
    </row>
    <row r="273" spans="11:19" x14ac:dyDescent="0.3">
      <c r="K273" s="493"/>
      <c r="L273" s="493"/>
      <c r="M273" s="493"/>
      <c r="N273" s="493"/>
      <c r="O273" s="493"/>
      <c r="P273" s="493"/>
      <c r="Q273" s="493"/>
      <c r="R273" s="493"/>
      <c r="S273" s="493"/>
    </row>
    <row r="274" spans="11:19" x14ac:dyDescent="0.3">
      <c r="K274" s="493"/>
      <c r="L274" s="493"/>
      <c r="M274" s="493"/>
      <c r="N274" s="493"/>
      <c r="O274" s="493"/>
      <c r="P274" s="493"/>
      <c r="Q274" s="493"/>
      <c r="R274" s="493"/>
      <c r="S274" s="493"/>
    </row>
  </sheetData>
  <mergeCells count="106">
    <mergeCell ref="B1:E1"/>
    <mergeCell ref="F181:F192"/>
    <mergeCell ref="B194:B205"/>
    <mergeCell ref="C194:D204"/>
    <mergeCell ref="E194:E204"/>
    <mergeCell ref="F194:F204"/>
    <mergeCell ref="B258:B270"/>
    <mergeCell ref="C258:D269"/>
    <mergeCell ref="E258:E269"/>
    <mergeCell ref="F258:F269"/>
    <mergeCell ref="B232:B244"/>
    <mergeCell ref="C232:D243"/>
    <mergeCell ref="E232:E243"/>
    <mergeCell ref="F232:F243"/>
    <mergeCell ref="B245:B257"/>
    <mergeCell ref="C245:D256"/>
    <mergeCell ref="E245:E256"/>
    <mergeCell ref="F245:F256"/>
    <mergeCell ref="A142:A271"/>
    <mergeCell ref="B142:B154"/>
    <mergeCell ref="C142:D153"/>
    <mergeCell ref="E142:E153"/>
    <mergeCell ref="F142:F153"/>
    <mergeCell ref="B155:B167"/>
    <mergeCell ref="C155:D166"/>
    <mergeCell ref="E155:E166"/>
    <mergeCell ref="F155:F166"/>
    <mergeCell ref="B168:B180"/>
    <mergeCell ref="C168:D179"/>
    <mergeCell ref="E168:E179"/>
    <mergeCell ref="F168:F179"/>
    <mergeCell ref="B181:B193"/>
    <mergeCell ref="C181:D192"/>
    <mergeCell ref="E181:E192"/>
    <mergeCell ref="B206:B218"/>
    <mergeCell ref="C206:D217"/>
    <mergeCell ref="E206:E217"/>
    <mergeCell ref="F206:F217"/>
    <mergeCell ref="B219:B231"/>
    <mergeCell ref="C219:D230"/>
    <mergeCell ref="E219:E230"/>
    <mergeCell ref="F219:F230"/>
    <mergeCell ref="B5:C6"/>
    <mergeCell ref="F5:H5"/>
    <mergeCell ref="F6:H6"/>
    <mergeCell ref="F7:H7"/>
    <mergeCell ref="B3:C4"/>
    <mergeCell ref="F3:H3"/>
    <mergeCell ref="F4:H4"/>
    <mergeCell ref="J10:J11"/>
    <mergeCell ref="B25:B37"/>
    <mergeCell ref="C25:D36"/>
    <mergeCell ref="E25:E36"/>
    <mergeCell ref="F25:F36"/>
    <mergeCell ref="B12:B24"/>
    <mergeCell ref="B10:F10"/>
    <mergeCell ref="G10:G11"/>
    <mergeCell ref="H10:H11"/>
    <mergeCell ref="I10:I11"/>
    <mergeCell ref="C11:D11"/>
    <mergeCell ref="J3:Q3"/>
    <mergeCell ref="A12:A141"/>
    <mergeCell ref="B76:B88"/>
    <mergeCell ref="C76:D87"/>
    <mergeCell ref="E76:E87"/>
    <mergeCell ref="F76:F87"/>
    <mergeCell ref="B89:B101"/>
    <mergeCell ref="C89:D100"/>
    <mergeCell ref="E89:E100"/>
    <mergeCell ref="F89:F100"/>
    <mergeCell ref="B102:B114"/>
    <mergeCell ref="C102:D113"/>
    <mergeCell ref="E102:E113"/>
    <mergeCell ref="B63:B75"/>
    <mergeCell ref="C63:D74"/>
    <mergeCell ref="E63:E74"/>
    <mergeCell ref="F63:F74"/>
    <mergeCell ref="C12:D23"/>
    <mergeCell ref="E12:E23"/>
    <mergeCell ref="F12:F23"/>
    <mergeCell ref="B128:B140"/>
    <mergeCell ref="C128:D139"/>
    <mergeCell ref="E128:E139"/>
    <mergeCell ref="F128:F139"/>
    <mergeCell ref="S10:S11"/>
    <mergeCell ref="P10:P11"/>
    <mergeCell ref="Q10:Q11"/>
    <mergeCell ref="R10:R11"/>
    <mergeCell ref="B115:B127"/>
    <mergeCell ref="C115:D126"/>
    <mergeCell ref="E115:E126"/>
    <mergeCell ref="F115:F126"/>
    <mergeCell ref="F102:F113"/>
    <mergeCell ref="B38:B49"/>
    <mergeCell ref="C38:D48"/>
    <mergeCell ref="E38:E48"/>
    <mergeCell ref="F38:F48"/>
    <mergeCell ref="B50:B62"/>
    <mergeCell ref="C50:D61"/>
    <mergeCell ref="E50:E61"/>
    <mergeCell ref="F50:F61"/>
    <mergeCell ref="K10:K11"/>
    <mergeCell ref="L10:L11"/>
    <mergeCell ref="M10:M11"/>
    <mergeCell ref="N10:N11"/>
    <mergeCell ref="O10:O11"/>
  </mergeCells>
  <dataValidations count="3">
    <dataValidation type="list" allowBlank="1" showInputMessage="1" showErrorMessage="1" sqref="F258:F269 F245:F256 F142:F153 F155:F166 F168:F179 F181:F192 F206:F217 F219:F230 F232:F243 F194:F204" xr:uid="{00000000-0002-0000-0300-000000000000}">
      <formula1>"Obligatoire,Optionnelle,Facultative"</formula1>
    </dataValidation>
    <dataValidation type="list" allowBlank="1" showInputMessage="1" showErrorMessage="1" sqref="J218 J231 J244 J257 J270" xr:uid="{00000000-0002-0000-0300-000001000000}">
      <formula1>$B$10:$B$20</formula1>
    </dataValidation>
    <dataValidation type="list" allowBlank="1" showInputMessage="1" showErrorMessage="1" sqref="I142:I270" xr:uid="{00000000-0002-0000-0300-000002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66">
        <x14:dataValidation type="list" allowBlank="1" showInputMessage="1" showErrorMessage="1" xr:uid="{00000000-0002-0000-0300-000003000000}">
          <x14:formula1>
            <xm:f>Feuil19!$R$2:$R$3</xm:f>
          </x14:formula1>
          <xm:sqref>M12:M273 P12:P273 S12:S273</xm:sqref>
        </x14:dataValidation>
        <x14:dataValidation type="list" allowBlank="1" showInputMessage="1" showErrorMessage="1" xr:uid="{00000000-0002-0000-0300-000004000000}">
          <x14:formula1>
            <xm:f>'C:\Users\mpiperin\Desktop\dir%20des%20études\[VF%20Outil%20maquette%20master%20SDE-%2020210512%20.xlsx]Paramétrage'!#REF!</xm:f>
          </x14:formula1>
          <xm:sqref>J206:J217 J219:J230 J258:J269 J245:J256 J232:J243</xm:sqref>
        </x14:dataValidation>
        <x14:dataValidation type="list" allowBlank="1" showInputMessage="1" showErrorMessage="1" xr:uid="{00000000-0002-0000-0300-000005000000}">
          <x14:formula1>
            <xm:f>'C:\Users\mapierro\Desktop\maquettes votées\ISPEF\[MASTER SCIENCES DE L''EDUCATION ET DE LA FORMATION.xlsx]Paramétrage'!#REF!</xm:f>
          </x14:formula1>
          <xm:sqref>J142:J205</xm:sqref>
        </x14:dataValidation>
        <x14:dataValidation type="list" allowBlank="1" showInputMessage="1" showErrorMessage="1" xr:uid="{00000000-0002-0000-0300-000006000000}">
          <x14:formula1>
            <xm:f>OFFSET(Feuil19!$C$1,1,MATCH($K$274,Feuil19!$C$1:$F$1,0)-1,COUNTA(OFFSET(Feuil19!$C$1,1,MATCH($K$274,Feuil19!$C$1:$F$1,0)-1,1048575,1)),1)</xm:f>
          </x14:formula1>
          <xm:sqref>L273 R273 O273</xm:sqref>
        </x14:dataValidation>
        <x14:dataValidation type="list" allowBlank="1" showInputMessage="1" showErrorMessage="1" xr:uid="{00000000-0002-0000-0300-000007000000}">
          <x14:formula1>
            <xm:f>OFFSET(Feuil19!$C$1,1,MATCH($K$273,Feuil19!$C$1:$F$1,0)-1,COUNTA(OFFSET(Feuil19!$C$1,1,MATCH($K$273,Feuil19!$C$1:$F$1,0)-1,1048575,1)),1)</xm:f>
          </x14:formula1>
          <xm:sqref>L272 R272 O272</xm:sqref>
        </x14:dataValidation>
        <x14:dataValidation type="list" allowBlank="1" showInputMessage="1" showErrorMessage="1" xr:uid="{00000000-0002-0000-0300-000008000000}">
          <x14:formula1>
            <xm:f>OFFSET(Feuil19!$C$1,1,MATCH($K$272,Feuil19!$C$1:$F$1,0)-1,COUNTA(OFFSET(Feuil19!$C$1,1,MATCH($K$272,Feuil19!$C$1:$F$1,0)-1,1048575,1)),1)</xm:f>
          </x14:formula1>
          <xm:sqref>L271 R271 O271</xm:sqref>
        </x14:dataValidation>
        <x14:dataValidation type="list" allowBlank="1" showInputMessage="1" showErrorMessage="1" xr:uid="{00000000-0002-0000-0300-000009000000}">
          <x14:formula1>
            <xm:f>OFFSET(Feuil19!$C$1,1,MATCH($K$271,Feuil19!$C$1:$F$1,0)-1,COUNTA(OFFSET(Feuil19!$C$1,1,MATCH($K$271,Feuil19!$C$1:$F$1,0)-1,1048575,1)),1)</xm:f>
          </x14:formula1>
          <xm:sqref>L270 R270 O270</xm:sqref>
        </x14:dataValidation>
        <x14:dataValidation type="list" allowBlank="1" showInputMessage="1" showErrorMessage="1" xr:uid="{00000000-0002-0000-0300-00000A000000}">
          <x14:formula1>
            <xm:f>OFFSET(Feuil19!$C$1,1,MATCH($K$270,Feuil19!$C$1:$F$1,0)-1,COUNTA(OFFSET(Feuil19!$C$1,1,MATCH($K$270,Feuil19!$C$1:$F$1,0)-1,1048575,1)),1)</xm:f>
          </x14:formula1>
          <xm:sqref>L269 R269 O269</xm:sqref>
        </x14:dataValidation>
        <x14:dataValidation type="list" allowBlank="1" showInputMessage="1" showErrorMessage="1" xr:uid="{00000000-0002-0000-0300-00000B000000}">
          <x14:formula1>
            <xm:f>OFFSET(Feuil19!$C$1,1,MATCH($K$269,Feuil19!$C$1:$F$1,0)-1,COUNTA(OFFSET(Feuil19!$C$1,1,MATCH($K$269,Feuil19!$C$1:$F$1,0)-1,1048575,1)),1)</xm:f>
          </x14:formula1>
          <xm:sqref>L268 R268 O268</xm:sqref>
        </x14:dataValidation>
        <x14:dataValidation type="list" allowBlank="1" showInputMessage="1" showErrorMessage="1" xr:uid="{00000000-0002-0000-0300-00000C000000}">
          <x14:formula1>
            <xm:f>OFFSET(Feuil19!$C$1,1,MATCH($K$268,Feuil19!$C$1:$F$1,0)-1,COUNTA(OFFSET(Feuil19!$C$1,1,MATCH($K$268,Feuil19!$C$1:$F$1,0)-1,1048575,1)),1)</xm:f>
          </x14:formula1>
          <xm:sqref>L267 R267 O267</xm:sqref>
        </x14:dataValidation>
        <x14:dataValidation type="list" allowBlank="1" showInputMessage="1" showErrorMessage="1" xr:uid="{00000000-0002-0000-0300-00000D000000}">
          <x14:formula1>
            <xm:f>OFFSET(Feuil19!$C$1,1,MATCH($K$267,Feuil19!$C$1:$F$1,0)-1,COUNTA(OFFSET(Feuil19!$C$1,1,MATCH($K$267,Feuil19!$C$1:$F$1,0)-1,1048575,1)),1)</xm:f>
          </x14:formula1>
          <xm:sqref>L266 R266 O266</xm:sqref>
        </x14:dataValidation>
        <x14:dataValidation type="list" allowBlank="1" showInputMessage="1" showErrorMessage="1" xr:uid="{00000000-0002-0000-0300-00000E000000}">
          <x14:formula1>
            <xm:f>OFFSET(Feuil19!$C$1,1,MATCH($K$266,Feuil19!$C$1:$F$1,0)-1,COUNTA(OFFSET(Feuil19!$C$1,1,MATCH($K$266,Feuil19!$C$1:$F$1,0)-1,1048575,1)),1)</xm:f>
          </x14:formula1>
          <xm:sqref>L265 R265 O265</xm:sqref>
        </x14:dataValidation>
        <x14:dataValidation type="list" allowBlank="1" showInputMessage="1" showErrorMessage="1" xr:uid="{00000000-0002-0000-0300-00000F000000}">
          <x14:formula1>
            <xm:f>OFFSET(Feuil19!$C$1,1,MATCH($K$265,Feuil19!$C$1:$F$1,0)-1,COUNTA(OFFSET(Feuil19!$C$1,1,MATCH($K$265,Feuil19!$C$1:$F$1,0)-1,1048575,1)),1)</xm:f>
          </x14:formula1>
          <xm:sqref>L264 R264 O264</xm:sqref>
        </x14:dataValidation>
        <x14:dataValidation type="list" allowBlank="1" showInputMessage="1" showErrorMessage="1" xr:uid="{00000000-0002-0000-0300-000010000000}">
          <x14:formula1>
            <xm:f>OFFSET(Feuil19!$C$1,1,MATCH($K$264,Feuil19!$C$1:$F$1,0)-1,COUNTA(OFFSET(Feuil19!$C$1,1,MATCH($K$264,Feuil19!$C$1:$F$1,0)-1,1048575,1)),1)</xm:f>
          </x14:formula1>
          <xm:sqref>L263 R263 O263</xm:sqref>
        </x14:dataValidation>
        <x14:dataValidation type="list" allowBlank="1" showInputMessage="1" showErrorMessage="1" xr:uid="{00000000-0002-0000-0300-000011000000}">
          <x14:formula1>
            <xm:f>OFFSET(Feuil19!$C$1,1,MATCH($K$263,Feuil19!$C$1:$F$1,0)-1,COUNTA(OFFSET(Feuil19!$C$1,1,MATCH($K$263,Feuil19!$C$1:$F$1,0)-1,1048575,1)),1)</xm:f>
          </x14:formula1>
          <xm:sqref>L262 R262 O262</xm:sqref>
        </x14:dataValidation>
        <x14:dataValidation type="list" allowBlank="1" showInputMessage="1" showErrorMessage="1" xr:uid="{00000000-0002-0000-0300-000012000000}">
          <x14:formula1>
            <xm:f>OFFSET(Feuil19!$C$1,1,MATCH($K$262,Feuil19!$C$1:$F$1,0)-1,COUNTA(OFFSET(Feuil19!$C$1,1,MATCH($K$262,Feuil19!$C$1:$F$1,0)-1,1048575,1)),1)</xm:f>
          </x14:formula1>
          <xm:sqref>L261 R261 O261</xm:sqref>
        </x14:dataValidation>
        <x14:dataValidation type="list" allowBlank="1" showInputMessage="1" showErrorMessage="1" xr:uid="{00000000-0002-0000-0300-000013000000}">
          <x14:formula1>
            <xm:f>OFFSET(Feuil19!$C$1,1,MATCH($K$261,Feuil19!$C$1:$F$1,0)-1,COUNTA(OFFSET(Feuil19!$C$1,1,MATCH($K$261,Feuil19!$C$1:$F$1,0)-1,1048575,1)),1)</xm:f>
          </x14:formula1>
          <xm:sqref>L260 R260 O260</xm:sqref>
        </x14:dataValidation>
        <x14:dataValidation type="list" allowBlank="1" showInputMessage="1" showErrorMessage="1" xr:uid="{00000000-0002-0000-0300-000014000000}">
          <x14:formula1>
            <xm:f>OFFSET(Feuil19!$C$1,1,MATCH($K$260,Feuil19!$C$1:$F$1,0)-1,COUNTA(OFFSET(Feuil19!$C$1,1,MATCH($K$260,Feuil19!$C$1:$F$1,0)-1,1048575,1)),1)</xm:f>
          </x14:formula1>
          <xm:sqref>L259 R259 O259</xm:sqref>
        </x14:dataValidation>
        <x14:dataValidation type="list" allowBlank="1" showInputMessage="1" showErrorMessage="1" xr:uid="{00000000-0002-0000-0300-000015000000}">
          <x14:formula1>
            <xm:f>OFFSET(Feuil19!$C$1,1,MATCH($K$259,Feuil19!$C$1:$F$1,0)-1,COUNTA(OFFSET(Feuil19!$C$1,1,MATCH($K$259,Feuil19!$C$1:$F$1,0)-1,1048575,1)),1)</xm:f>
          </x14:formula1>
          <xm:sqref>L258 R258 O258</xm:sqref>
        </x14:dataValidation>
        <x14:dataValidation type="list" allowBlank="1" showInputMessage="1" showErrorMessage="1" xr:uid="{00000000-0002-0000-0300-000016000000}">
          <x14:formula1>
            <xm:f>OFFSET(Feuil19!$C$1,1,MATCH($K$258,Feuil19!$C$1:$F$1,0)-1,COUNTA(OFFSET(Feuil19!$C$1,1,MATCH($K$258,Feuil19!$C$1:$F$1,0)-1,1048575,1)),1)</xm:f>
          </x14:formula1>
          <xm:sqref>L257 R257 O257</xm:sqref>
        </x14:dataValidation>
        <x14:dataValidation type="list" allowBlank="1" showInputMessage="1" showErrorMessage="1" xr:uid="{00000000-0002-0000-0300-000017000000}">
          <x14:formula1>
            <xm:f>OFFSET(Feuil19!$C$1,1,MATCH($K$257,Feuil19!$C$1:$F$1,0)-1,COUNTA(OFFSET(Feuil19!$C$1,1,MATCH($K$257,Feuil19!$C$1:$F$1,0)-1,1048575,1)),1)</xm:f>
          </x14:formula1>
          <xm:sqref>L256 R256 O256</xm:sqref>
        </x14:dataValidation>
        <x14:dataValidation type="list" allowBlank="1" showInputMessage="1" showErrorMessage="1" xr:uid="{00000000-0002-0000-0300-000018000000}">
          <x14:formula1>
            <xm:f>OFFSET(Feuil19!$C$1,1,MATCH($K$256,Feuil19!$C$1:$F$1,0)-1,COUNTA(OFFSET(Feuil19!$C$1,1,MATCH($K$256,Feuil19!$C$1:$F$1,0)-1,1048575,1)),1)</xm:f>
          </x14:formula1>
          <xm:sqref>L255 R255 O255</xm:sqref>
        </x14:dataValidation>
        <x14:dataValidation type="list" allowBlank="1" showInputMessage="1" showErrorMessage="1" xr:uid="{00000000-0002-0000-0300-000019000000}">
          <x14:formula1>
            <xm:f>OFFSET(Feuil19!$C$1,1,MATCH($K$255,Feuil19!$C$1:$F$1,0)-1,COUNTA(OFFSET(Feuil19!$C$1,1,MATCH($K$255,Feuil19!$C$1:$F$1,0)-1,1048575,1)),1)</xm:f>
          </x14:formula1>
          <xm:sqref>L254 R254 O254</xm:sqref>
        </x14:dataValidation>
        <x14:dataValidation type="list" allowBlank="1" showInputMessage="1" showErrorMessage="1" xr:uid="{00000000-0002-0000-0300-00001A000000}">
          <x14:formula1>
            <xm:f>OFFSET(Feuil19!$C$1,1,MATCH($K$254,Feuil19!$C$1:$F$1,0)-1,COUNTA(OFFSET(Feuil19!$C$1,1,MATCH($K$254,Feuil19!$C$1:$F$1,0)-1,1048575,1)),1)</xm:f>
          </x14:formula1>
          <xm:sqref>L253 R253 O253</xm:sqref>
        </x14:dataValidation>
        <x14:dataValidation type="list" allowBlank="1" showInputMessage="1" showErrorMessage="1" xr:uid="{00000000-0002-0000-0300-00001B000000}">
          <x14:formula1>
            <xm:f>OFFSET(Feuil19!$C$1,1,MATCH($K$253,Feuil19!$C$1:$F$1,0)-1,COUNTA(OFFSET(Feuil19!$C$1,1,MATCH($K$253,Feuil19!$C$1:$F$1,0)-1,1048575,1)),1)</xm:f>
          </x14:formula1>
          <xm:sqref>L252 R252 O252</xm:sqref>
        </x14:dataValidation>
        <x14:dataValidation type="list" allowBlank="1" showInputMessage="1" showErrorMessage="1" xr:uid="{00000000-0002-0000-0300-00001C000000}">
          <x14:formula1>
            <xm:f>OFFSET(Feuil19!$C$1,1,MATCH($K$252,Feuil19!$C$1:$F$1,0)-1,COUNTA(OFFSET(Feuil19!$C$1,1,MATCH($K$252,Feuil19!$C$1:$F$1,0)-1,1048575,1)),1)</xm:f>
          </x14:formula1>
          <xm:sqref>L251 R251 O251</xm:sqref>
        </x14:dataValidation>
        <x14:dataValidation type="list" allowBlank="1" showInputMessage="1" showErrorMessage="1" xr:uid="{00000000-0002-0000-0300-00001D000000}">
          <x14:formula1>
            <xm:f>OFFSET(Feuil19!$C$1,1,MATCH($K$251,Feuil19!$C$1:$F$1,0)-1,COUNTA(OFFSET(Feuil19!$C$1,1,MATCH($K$251,Feuil19!$C$1:$F$1,0)-1,1048575,1)),1)</xm:f>
          </x14:formula1>
          <xm:sqref>L250 R250 O250</xm:sqref>
        </x14:dataValidation>
        <x14:dataValidation type="list" allowBlank="1" showInputMessage="1" showErrorMessage="1" xr:uid="{00000000-0002-0000-0300-00001E000000}">
          <x14:formula1>
            <xm:f>OFFSET(Feuil19!$C$1,1,MATCH($K$250,Feuil19!$C$1:$F$1,0)-1,COUNTA(OFFSET(Feuil19!$C$1,1,MATCH($K$250,Feuil19!$C$1:$F$1,0)-1,1048575,1)),1)</xm:f>
          </x14:formula1>
          <xm:sqref>L249 R249 O249</xm:sqref>
        </x14:dataValidation>
        <x14:dataValidation type="list" allowBlank="1" showInputMessage="1" showErrorMessage="1" xr:uid="{00000000-0002-0000-0300-00001F000000}">
          <x14:formula1>
            <xm:f>OFFSET(Feuil19!$C$1,1,MATCH($K$249,Feuil19!$C$1:$F$1,0)-1,COUNTA(OFFSET(Feuil19!$C$1,1,MATCH($K$249,Feuil19!$C$1:$F$1,0)-1,1048575,1)),1)</xm:f>
          </x14:formula1>
          <xm:sqref>L248 R248 O248</xm:sqref>
        </x14:dataValidation>
        <x14:dataValidation type="list" allowBlank="1" showInputMessage="1" showErrorMessage="1" xr:uid="{00000000-0002-0000-0300-000020000000}">
          <x14:formula1>
            <xm:f>OFFSET(Feuil19!$C$1,1,MATCH($K$248,Feuil19!$C$1:$F$1,0)-1,COUNTA(OFFSET(Feuil19!$C$1,1,MATCH($K$248,Feuil19!$C$1:$F$1,0)-1,1048575,1)),1)</xm:f>
          </x14:formula1>
          <xm:sqref>L247 R247 O247</xm:sqref>
        </x14:dataValidation>
        <x14:dataValidation type="list" allowBlank="1" showInputMessage="1" showErrorMessage="1" xr:uid="{00000000-0002-0000-0300-000021000000}">
          <x14:formula1>
            <xm:f>OFFSET(Feuil19!$C$1,1,MATCH($K$247,Feuil19!$C$1:$F$1,0)-1,COUNTA(OFFSET(Feuil19!$C$1,1,MATCH($K$247,Feuil19!$C$1:$F$1,0)-1,1048575,1)),1)</xm:f>
          </x14:formula1>
          <xm:sqref>L246 R246 O246</xm:sqref>
        </x14:dataValidation>
        <x14:dataValidation type="list" allowBlank="1" showInputMessage="1" showErrorMessage="1" xr:uid="{00000000-0002-0000-0300-000022000000}">
          <x14:formula1>
            <xm:f>OFFSET(Feuil19!$C$1,1,MATCH($K$246,Feuil19!$C$1:$F$1,0)-1,COUNTA(OFFSET(Feuil19!$C$1,1,MATCH($K$246,Feuil19!$C$1:$F$1,0)-1,1048575,1)),1)</xm:f>
          </x14:formula1>
          <xm:sqref>L245 R245 O245</xm:sqref>
        </x14:dataValidation>
        <x14:dataValidation type="list" allowBlank="1" showInputMessage="1" showErrorMessage="1" xr:uid="{00000000-0002-0000-0300-000023000000}">
          <x14:formula1>
            <xm:f>OFFSET(Feuil19!$C$1,1,MATCH($K$245,Feuil19!$C$1:$F$1,0)-1,COUNTA(OFFSET(Feuil19!$C$1,1,MATCH($K$245,Feuil19!$C$1:$F$1,0)-1,1048575,1)),1)</xm:f>
          </x14:formula1>
          <xm:sqref>L244 R244 O244</xm:sqref>
        </x14:dataValidation>
        <x14:dataValidation type="list" allowBlank="1" showInputMessage="1" showErrorMessage="1" xr:uid="{00000000-0002-0000-0300-000024000000}">
          <x14:formula1>
            <xm:f>OFFSET(Feuil19!$C$1,1,MATCH($K$244,Feuil19!$C$1:$F$1,0)-1,COUNTA(OFFSET(Feuil19!$C$1,1,MATCH($K$244,Feuil19!$C$1:$F$1,0)-1,1048575,1)),1)</xm:f>
          </x14:formula1>
          <xm:sqref>L243 R243 O243</xm:sqref>
        </x14:dataValidation>
        <x14:dataValidation type="list" allowBlank="1" showInputMessage="1" showErrorMessage="1" xr:uid="{00000000-0002-0000-0300-000025000000}">
          <x14:formula1>
            <xm:f>OFFSET(Feuil19!$C$1,1,MATCH($K$243,Feuil19!$C$1:$F$1,0)-1,COUNTA(OFFSET(Feuil19!$C$1,1,MATCH($K$243,Feuil19!$C$1:$F$1,0)-1,1048575,1)),1)</xm:f>
          </x14:formula1>
          <xm:sqref>L242 R242 O242</xm:sqref>
        </x14:dataValidation>
        <x14:dataValidation type="list" allowBlank="1" showInputMessage="1" showErrorMessage="1" xr:uid="{00000000-0002-0000-0300-000026000000}">
          <x14:formula1>
            <xm:f>OFFSET(Feuil19!$C$1,1,MATCH($K$242,Feuil19!$C$1:$F$1,0)-1,COUNTA(OFFSET(Feuil19!$C$1,1,MATCH($K$242,Feuil19!$C$1:$F$1,0)-1,1048575,1)),1)</xm:f>
          </x14:formula1>
          <xm:sqref>L241 R241 O241</xm:sqref>
        </x14:dataValidation>
        <x14:dataValidation type="list" allowBlank="1" showInputMessage="1" showErrorMessage="1" xr:uid="{00000000-0002-0000-0300-000027000000}">
          <x14:formula1>
            <xm:f>OFFSET(Feuil19!$C$1,1,MATCH($K$241,Feuil19!$C$1:$F$1,0)-1,COUNTA(OFFSET(Feuil19!$C$1,1,MATCH($K$241,Feuil19!$C$1:$F$1,0)-1,1048575,1)),1)</xm:f>
          </x14:formula1>
          <xm:sqref>L240 R240 O240</xm:sqref>
        </x14:dataValidation>
        <x14:dataValidation type="list" allowBlank="1" showInputMessage="1" showErrorMessage="1" xr:uid="{00000000-0002-0000-0300-000028000000}">
          <x14:formula1>
            <xm:f>OFFSET(Feuil19!$C$1,1,MATCH($K$240,Feuil19!$C$1:$F$1,0)-1,COUNTA(OFFSET(Feuil19!$C$1,1,MATCH($K$240,Feuil19!$C$1:$F$1,0)-1,1048575,1)),1)</xm:f>
          </x14:formula1>
          <xm:sqref>L239 R239 O239</xm:sqref>
        </x14:dataValidation>
        <x14:dataValidation type="list" allowBlank="1" showInputMessage="1" showErrorMessage="1" xr:uid="{00000000-0002-0000-0300-000029000000}">
          <x14:formula1>
            <xm:f>OFFSET(Feuil19!$C$1,1,MATCH($K$239,Feuil19!$C$1:$F$1,0)-1,COUNTA(OFFSET(Feuil19!$C$1,1,MATCH($K$239,Feuil19!$C$1:$F$1,0)-1,1048575,1)),1)</xm:f>
          </x14:formula1>
          <xm:sqref>L238 R238 O238</xm:sqref>
        </x14:dataValidation>
        <x14:dataValidation type="list" allowBlank="1" showInputMessage="1" showErrorMessage="1" xr:uid="{00000000-0002-0000-0300-00002A000000}">
          <x14:formula1>
            <xm:f>OFFSET(Feuil19!$C$1,1,MATCH($K$238,Feuil19!$C$1:$F$1,0)-1,COUNTA(OFFSET(Feuil19!$C$1,1,MATCH($K$238,Feuil19!$C$1:$F$1,0)-1,1048575,1)),1)</xm:f>
          </x14:formula1>
          <xm:sqref>L237 R237 O237</xm:sqref>
        </x14:dataValidation>
        <x14:dataValidation type="list" allowBlank="1" showInputMessage="1" showErrorMessage="1" xr:uid="{00000000-0002-0000-0300-00002B000000}">
          <x14:formula1>
            <xm:f>OFFSET(Feuil19!$C$1,1,MATCH($K$237,Feuil19!$C$1:$F$1,0)-1,COUNTA(OFFSET(Feuil19!$C$1,1,MATCH($K$237,Feuil19!$C$1:$F$1,0)-1,1048575,1)),1)</xm:f>
          </x14:formula1>
          <xm:sqref>L236 R236 O236</xm:sqref>
        </x14:dataValidation>
        <x14:dataValidation type="list" allowBlank="1" showInputMessage="1" showErrorMessage="1" xr:uid="{00000000-0002-0000-0300-00002C000000}">
          <x14:formula1>
            <xm:f>OFFSET(Feuil19!$C$1,1,MATCH($K$236,Feuil19!$C$1:$F$1,0)-1,COUNTA(OFFSET(Feuil19!$C$1,1,MATCH($K$236,Feuil19!$C$1:$F$1,0)-1,1048575,1)),1)</xm:f>
          </x14:formula1>
          <xm:sqref>L235 R235 O235</xm:sqref>
        </x14:dataValidation>
        <x14:dataValidation type="list" allowBlank="1" showInputMessage="1" showErrorMessage="1" xr:uid="{00000000-0002-0000-0300-00002D000000}">
          <x14:formula1>
            <xm:f>OFFSET(Feuil19!$C$1,1,MATCH($K$235,Feuil19!$C$1:$F$1,0)-1,COUNTA(OFFSET(Feuil19!$C$1,1,MATCH($K$235,Feuil19!$C$1:$F$1,0)-1,1048575,1)),1)</xm:f>
          </x14:formula1>
          <xm:sqref>L234 R234 O234</xm:sqref>
        </x14:dataValidation>
        <x14:dataValidation type="list" allowBlank="1" showInputMessage="1" showErrorMessage="1" xr:uid="{00000000-0002-0000-0300-00002E000000}">
          <x14:formula1>
            <xm:f>OFFSET(Feuil19!$C$1,1,MATCH($K$234,Feuil19!$C$1:$F$1,0)-1,COUNTA(OFFSET(Feuil19!$C$1,1,MATCH($K$234,Feuil19!$C$1:$F$1,0)-1,1048575,1)),1)</xm:f>
          </x14:formula1>
          <xm:sqref>L233 R233 O233</xm:sqref>
        </x14:dataValidation>
        <x14:dataValidation type="list" allowBlank="1" showInputMessage="1" showErrorMessage="1" xr:uid="{00000000-0002-0000-0300-00002F000000}">
          <x14:formula1>
            <xm:f>OFFSET(Feuil19!$C$1,1,MATCH($K$233,Feuil19!$C$1:$F$1,0)-1,COUNTA(OFFSET(Feuil19!$C$1,1,MATCH($K$233,Feuil19!$C$1:$F$1,0)-1,1048575,1)),1)</xm:f>
          </x14:formula1>
          <xm:sqref>L232 R232 O232</xm:sqref>
        </x14:dataValidation>
        <x14:dataValidation type="list" allowBlank="1" showInputMessage="1" showErrorMessage="1" xr:uid="{00000000-0002-0000-0300-000030000000}">
          <x14:formula1>
            <xm:f>OFFSET(Feuil19!$C$1,1,MATCH($K$232,Feuil19!$C$1:$F$1,0)-1,COUNTA(OFFSET(Feuil19!$C$1,1,MATCH($K$232,Feuil19!$C$1:$F$1,0)-1,1048575,1)),1)</xm:f>
          </x14:formula1>
          <xm:sqref>L231 R231 O231</xm:sqref>
        </x14:dataValidation>
        <x14:dataValidation type="list" allowBlank="1" showInputMessage="1" showErrorMessage="1" xr:uid="{00000000-0002-0000-0300-000031000000}">
          <x14:formula1>
            <xm:f>OFFSET(Feuil19!$C$1,1,MATCH($K$231,Feuil19!$C$1:$F$1,0)-1,COUNTA(OFFSET(Feuil19!$C$1,1,MATCH($K$231,Feuil19!$C$1:$F$1,0)-1,1048575,1)),1)</xm:f>
          </x14:formula1>
          <xm:sqref>L230 R230 O230</xm:sqref>
        </x14:dataValidation>
        <x14:dataValidation type="list" allowBlank="1" showInputMessage="1" showErrorMessage="1" xr:uid="{00000000-0002-0000-0300-000032000000}">
          <x14:formula1>
            <xm:f>OFFSET(Feuil19!$C$1,1,MATCH($K$230,Feuil19!$C$1:$F$1,0)-1,COUNTA(OFFSET(Feuil19!$C$1,1,MATCH($K$230,Feuil19!$C$1:$F$1,0)-1,1048575,1)),1)</xm:f>
          </x14:formula1>
          <xm:sqref>L229 R229 O229</xm:sqref>
        </x14:dataValidation>
        <x14:dataValidation type="list" allowBlank="1" showInputMessage="1" showErrorMessage="1" xr:uid="{00000000-0002-0000-0300-000033000000}">
          <x14:formula1>
            <xm:f>OFFSET(Feuil19!$C$1,1,MATCH($K$229,Feuil19!$C$1:$F$1,0)-1,COUNTA(OFFSET(Feuil19!$C$1,1,MATCH($K$229,Feuil19!$C$1:$F$1,0)-1,1048575,1)),1)</xm:f>
          </x14:formula1>
          <xm:sqref>L228 R228 O228</xm:sqref>
        </x14:dataValidation>
        <x14:dataValidation type="list" allowBlank="1" showInputMessage="1" showErrorMessage="1" xr:uid="{00000000-0002-0000-0300-000034000000}">
          <x14:formula1>
            <xm:f>OFFSET(Feuil19!$C$1,1,MATCH($K$228,Feuil19!$C$1:$F$1,0)-1,COUNTA(OFFSET(Feuil19!$C$1,1,MATCH($K$228,Feuil19!$C$1:$F$1,0)-1,1048575,1)),1)</xm:f>
          </x14:formula1>
          <xm:sqref>L227 R227 O227</xm:sqref>
        </x14:dataValidation>
        <x14:dataValidation type="list" allowBlank="1" showInputMessage="1" showErrorMessage="1" xr:uid="{00000000-0002-0000-0300-000035000000}">
          <x14:formula1>
            <xm:f>OFFSET(Feuil19!$C$1,1,MATCH($K$227,Feuil19!$C$1:$F$1,0)-1,COUNTA(OFFSET(Feuil19!$C$1,1,MATCH($K$227,Feuil19!$C$1:$F$1,0)-1,1048575,1)),1)</xm:f>
          </x14:formula1>
          <xm:sqref>L226 R226 O226</xm:sqref>
        </x14:dataValidation>
        <x14:dataValidation type="list" allowBlank="1" showInputMessage="1" showErrorMessage="1" xr:uid="{00000000-0002-0000-0300-000036000000}">
          <x14:formula1>
            <xm:f>OFFSET(Feuil19!$C$1,1,MATCH($K$226,Feuil19!$C$1:$F$1,0)-1,COUNTA(OFFSET(Feuil19!$C$1,1,MATCH($K$226,Feuil19!$C$1:$F$1,0)-1,1048575,1)),1)</xm:f>
          </x14:formula1>
          <xm:sqref>L225 R225 O225</xm:sqref>
        </x14:dataValidation>
        <x14:dataValidation type="list" allowBlank="1" showInputMessage="1" showErrorMessage="1" xr:uid="{00000000-0002-0000-0300-000037000000}">
          <x14:formula1>
            <xm:f>OFFSET(Feuil19!$C$1,1,MATCH($K$225,Feuil19!$C$1:$F$1,0)-1,COUNTA(OFFSET(Feuil19!$C$1,1,MATCH($K$225,Feuil19!$C$1:$F$1,0)-1,1048575,1)),1)</xm:f>
          </x14:formula1>
          <xm:sqref>L224 R224 O224</xm:sqref>
        </x14:dataValidation>
        <x14:dataValidation type="list" allowBlank="1" showInputMessage="1" showErrorMessage="1" xr:uid="{00000000-0002-0000-0300-000038000000}">
          <x14:formula1>
            <xm:f>OFFSET(Feuil19!$C$1,1,MATCH($K$224,Feuil19!$C$1:$F$1,0)-1,COUNTA(OFFSET(Feuil19!$C$1,1,MATCH($K$224,Feuil19!$C$1:$F$1,0)-1,1048575,1)),1)</xm:f>
          </x14:formula1>
          <xm:sqref>L223 R223 O223</xm:sqref>
        </x14:dataValidation>
        <x14:dataValidation type="list" allowBlank="1" showInputMessage="1" showErrorMessage="1" xr:uid="{00000000-0002-0000-0300-000039000000}">
          <x14:formula1>
            <xm:f>OFFSET(Feuil19!$C$1,1,MATCH($K$223,Feuil19!$C$1:$F$1,0)-1,COUNTA(OFFSET(Feuil19!$C$1,1,MATCH($K$223,Feuil19!$C$1:$F$1,0)-1,1048575,1)),1)</xm:f>
          </x14:formula1>
          <xm:sqref>L222 R222 O222</xm:sqref>
        </x14:dataValidation>
        <x14:dataValidation type="list" allowBlank="1" showInputMessage="1" showErrorMessage="1" xr:uid="{00000000-0002-0000-0300-00003A000000}">
          <x14:formula1>
            <xm:f>OFFSET(Feuil19!$C$1,1,MATCH($K$222,Feuil19!$C$1:$F$1,0)-1,COUNTA(OFFSET(Feuil19!$C$1,1,MATCH($K$222,Feuil19!$C$1:$F$1,0)-1,1048575,1)),1)</xm:f>
          </x14:formula1>
          <xm:sqref>L221 R221 O221</xm:sqref>
        </x14:dataValidation>
        <x14:dataValidation type="list" allowBlank="1" showInputMessage="1" showErrorMessage="1" xr:uid="{00000000-0002-0000-0300-00003B000000}">
          <x14:formula1>
            <xm:f>OFFSET(Feuil19!$C$1,1,MATCH($K$221,Feuil19!$C$1:$F$1,0)-1,COUNTA(OFFSET(Feuil19!$C$1,1,MATCH($K$221,Feuil19!$C$1:$F$1,0)-1,1048575,1)),1)</xm:f>
          </x14:formula1>
          <xm:sqref>L220 R220 O220</xm:sqref>
        </x14:dataValidation>
        <x14:dataValidation type="list" allowBlank="1" showInputMessage="1" showErrorMessage="1" xr:uid="{00000000-0002-0000-0300-00003C000000}">
          <x14:formula1>
            <xm:f>OFFSET(Feuil19!$C$1,1,MATCH($K$220,Feuil19!$C$1:$F$1,0)-1,COUNTA(OFFSET(Feuil19!$C$1,1,MATCH($K$220,Feuil19!$C$1:$F$1,0)-1,1048575,1)),1)</xm:f>
          </x14:formula1>
          <xm:sqref>L219 R219 O219</xm:sqref>
        </x14:dataValidation>
        <x14:dataValidation type="list" allowBlank="1" showInputMessage="1" showErrorMessage="1" xr:uid="{00000000-0002-0000-0300-00003D000000}">
          <x14:formula1>
            <xm:f>OFFSET(Feuil19!$C$1,1,MATCH($K$219,Feuil19!$C$1:$F$1,0)-1,COUNTA(OFFSET(Feuil19!$C$1,1,MATCH($K$219,Feuil19!$C$1:$F$1,0)-1,1048575,1)),1)</xm:f>
          </x14:formula1>
          <xm:sqref>L218 R218 O218</xm:sqref>
        </x14:dataValidation>
        <x14:dataValidation type="list" allowBlank="1" showInputMessage="1" showErrorMessage="1" xr:uid="{00000000-0002-0000-0300-00003E000000}">
          <x14:formula1>
            <xm:f>OFFSET(Feuil19!$C$1,1,MATCH($K$218,Feuil19!$C$1:$F$1,0)-1,COUNTA(OFFSET(Feuil19!$C$1,1,MATCH($K$218,Feuil19!$C$1:$F$1,0)-1,1048575,1)),1)</xm:f>
          </x14:formula1>
          <xm:sqref>L217 R217 O217</xm:sqref>
        </x14:dataValidation>
        <x14:dataValidation type="list" allowBlank="1" showInputMessage="1" showErrorMessage="1" xr:uid="{00000000-0002-0000-0300-00003F000000}">
          <x14:formula1>
            <xm:f>OFFSET(Feuil19!$C$1,1,MATCH($K$217,Feuil19!$C$1:$F$1,0)-1,COUNTA(OFFSET(Feuil19!$C$1,1,MATCH($K$217,Feuil19!$C$1:$F$1,0)-1,1048575,1)),1)</xm:f>
          </x14:formula1>
          <xm:sqref>L216 R216 O216</xm:sqref>
        </x14:dataValidation>
        <x14:dataValidation type="list" allowBlank="1" showInputMessage="1" showErrorMessage="1" xr:uid="{00000000-0002-0000-0300-000040000000}">
          <x14:formula1>
            <xm:f>OFFSET(Feuil19!$C$1,1,MATCH($K$216,Feuil19!$C$1:$F$1,0)-1,COUNTA(OFFSET(Feuil19!$C$1,1,MATCH($K$216,Feuil19!$C$1:$F$1,0)-1,1048575,1)),1)</xm:f>
          </x14:formula1>
          <xm:sqref>L215 R215 O215</xm:sqref>
        </x14:dataValidation>
        <x14:dataValidation type="list" allowBlank="1" showInputMessage="1" showErrorMessage="1" xr:uid="{00000000-0002-0000-0300-000041000000}">
          <x14:formula1>
            <xm:f>OFFSET(Feuil19!$C$1,1,MATCH($K$215,Feuil19!$C$1:$F$1,0)-1,COUNTA(OFFSET(Feuil19!$C$1,1,MATCH($K$215,Feuil19!$C$1:$F$1,0)-1,1048575,1)),1)</xm:f>
          </x14:formula1>
          <xm:sqref>L214 R214 O214</xm:sqref>
        </x14:dataValidation>
        <x14:dataValidation type="list" allowBlank="1" showInputMessage="1" showErrorMessage="1" xr:uid="{00000000-0002-0000-0300-000042000000}">
          <x14:formula1>
            <xm:f>OFFSET(Feuil19!$C$1,1,MATCH($K$214,Feuil19!$C$1:$F$1,0)-1,COUNTA(OFFSET(Feuil19!$C$1,1,MATCH($K$214,Feuil19!$C$1:$F$1,0)-1,1048575,1)),1)</xm:f>
          </x14:formula1>
          <xm:sqref>L213 R213 O213</xm:sqref>
        </x14:dataValidation>
        <x14:dataValidation type="list" allowBlank="1" showInputMessage="1" showErrorMessage="1" xr:uid="{00000000-0002-0000-0300-000043000000}">
          <x14:formula1>
            <xm:f>OFFSET(Feuil19!$C$1,1,MATCH($K$213,Feuil19!$C$1:$F$1,0)-1,COUNTA(OFFSET(Feuil19!$C$1,1,MATCH($K$213,Feuil19!$C$1:$F$1,0)-1,1048575,1)),1)</xm:f>
          </x14:formula1>
          <xm:sqref>L212 R212 O212</xm:sqref>
        </x14:dataValidation>
        <x14:dataValidation type="list" allowBlank="1" showInputMessage="1" showErrorMessage="1" xr:uid="{00000000-0002-0000-0300-000044000000}">
          <x14:formula1>
            <xm:f>OFFSET(Feuil19!$C$1,1,MATCH($K$212,Feuil19!$C$1:$F$1,0)-1,COUNTA(OFFSET(Feuil19!$C$1,1,MATCH($K$212,Feuil19!$C$1:$F$1,0)-1,1048575,1)),1)</xm:f>
          </x14:formula1>
          <xm:sqref>L211 R211 O211</xm:sqref>
        </x14:dataValidation>
        <x14:dataValidation type="list" allowBlank="1" showInputMessage="1" showErrorMessage="1" xr:uid="{00000000-0002-0000-0300-000045000000}">
          <x14:formula1>
            <xm:f>OFFSET(Feuil19!$C$1,1,MATCH($K$211,Feuil19!$C$1:$F$1,0)-1,COUNTA(OFFSET(Feuil19!$C$1,1,MATCH($K$211,Feuil19!$C$1:$F$1,0)-1,1048575,1)),1)</xm:f>
          </x14:formula1>
          <xm:sqref>L210 R210 O210</xm:sqref>
        </x14:dataValidation>
        <x14:dataValidation type="list" allowBlank="1" showInputMessage="1" showErrorMessage="1" xr:uid="{00000000-0002-0000-0300-000046000000}">
          <x14:formula1>
            <xm:f>OFFSET(Feuil19!$C$1,1,MATCH($K$210,Feuil19!$C$1:$F$1,0)-1,COUNTA(OFFSET(Feuil19!$C$1,1,MATCH($K$210,Feuil19!$C$1:$F$1,0)-1,1048575,1)),1)</xm:f>
          </x14:formula1>
          <xm:sqref>L209 R209 O209</xm:sqref>
        </x14:dataValidation>
        <x14:dataValidation type="list" allowBlank="1" showInputMessage="1" showErrorMessage="1" xr:uid="{00000000-0002-0000-0300-000047000000}">
          <x14:formula1>
            <xm:f>OFFSET(Feuil19!$C$1,1,MATCH($K$209,Feuil19!$C$1:$F$1,0)-1,COUNTA(OFFSET(Feuil19!$C$1,1,MATCH($K$209,Feuil19!$C$1:$F$1,0)-1,1048575,1)),1)</xm:f>
          </x14:formula1>
          <xm:sqref>L208 R208 O208</xm:sqref>
        </x14:dataValidation>
        <x14:dataValidation type="list" allowBlank="1" showInputMessage="1" showErrorMessage="1" xr:uid="{00000000-0002-0000-0300-000048000000}">
          <x14:formula1>
            <xm:f>OFFSET(Feuil19!$C$1,1,MATCH($K$208,Feuil19!$C$1:$F$1,0)-1,COUNTA(OFFSET(Feuil19!$C$1,1,MATCH($K$208,Feuil19!$C$1:$F$1,0)-1,1048575,1)),1)</xm:f>
          </x14:formula1>
          <xm:sqref>L207 R207 O207</xm:sqref>
        </x14:dataValidation>
        <x14:dataValidation type="list" allowBlank="1" showInputMessage="1" showErrorMessage="1" xr:uid="{00000000-0002-0000-0300-000049000000}">
          <x14:formula1>
            <xm:f>OFFSET(Feuil19!$C$1,1,MATCH($K$207,Feuil19!$C$1:$F$1,0)-1,COUNTA(OFFSET(Feuil19!$C$1,1,MATCH($K$207,Feuil19!$C$1:$F$1,0)-1,1048575,1)),1)</xm:f>
          </x14:formula1>
          <xm:sqref>L206 R206 O206</xm:sqref>
        </x14:dataValidation>
        <x14:dataValidation type="list" allowBlank="1" showInputMessage="1" showErrorMessage="1" xr:uid="{00000000-0002-0000-0300-00004A000000}">
          <x14:formula1>
            <xm:f>OFFSET(Feuil19!$C$1,1,MATCH($K$206,Feuil19!$C$1:$F$1,0)-1,COUNTA(OFFSET(Feuil19!$C$1,1,MATCH($K$206,Feuil19!$C$1:$F$1,0)-1,1048575,1)),1)</xm:f>
          </x14:formula1>
          <xm:sqref>L205 R205 O205</xm:sqref>
        </x14:dataValidation>
        <x14:dataValidation type="list" allowBlank="1" showInputMessage="1" showErrorMessage="1" xr:uid="{00000000-0002-0000-0300-00004B000000}">
          <x14:formula1>
            <xm:f>OFFSET(Feuil19!$C$1,1,MATCH($K$205,Feuil19!$C$1:$F$1,0)-1,COUNTA(OFFSET(Feuil19!$C$1,1,MATCH($K$205,Feuil19!$C$1:$F$1,0)-1,1048575,1)),1)</xm:f>
          </x14:formula1>
          <xm:sqref>L204 R204 O204</xm:sqref>
        </x14:dataValidation>
        <x14:dataValidation type="list" allowBlank="1" showInputMessage="1" showErrorMessage="1" xr:uid="{00000000-0002-0000-0300-00004C000000}">
          <x14:formula1>
            <xm:f>OFFSET(Feuil19!$C$1,1,MATCH($K$204,Feuil19!$C$1:$F$1,0)-1,COUNTA(OFFSET(Feuil19!$C$1,1,MATCH($K$204,Feuil19!$C$1:$F$1,0)-1,1048575,1)),1)</xm:f>
          </x14:formula1>
          <xm:sqref>L203 R203 O203</xm:sqref>
        </x14:dataValidation>
        <x14:dataValidation type="list" allowBlank="1" showInputMessage="1" showErrorMessage="1" xr:uid="{00000000-0002-0000-0300-00004D000000}">
          <x14:formula1>
            <xm:f>OFFSET(Feuil19!$C$1,1,MATCH($K$203,Feuil19!$C$1:$F$1,0)-1,COUNTA(OFFSET(Feuil19!$C$1,1,MATCH($K$203,Feuil19!$C$1:$F$1,0)-1,1048575,1)),1)</xm:f>
          </x14:formula1>
          <xm:sqref>L202 R202 O202</xm:sqref>
        </x14:dataValidation>
        <x14:dataValidation type="list" allowBlank="1" showInputMessage="1" showErrorMessage="1" xr:uid="{00000000-0002-0000-0300-00004E000000}">
          <x14:formula1>
            <xm:f>OFFSET(Feuil19!$C$1,1,MATCH($K$202,Feuil19!$C$1:$F$1,0)-1,COUNTA(OFFSET(Feuil19!$C$1,1,MATCH($K$202,Feuil19!$C$1:$F$1,0)-1,1048575,1)),1)</xm:f>
          </x14:formula1>
          <xm:sqref>L201 R201 O201</xm:sqref>
        </x14:dataValidation>
        <x14:dataValidation type="list" allowBlank="1" showInputMessage="1" showErrorMessage="1" xr:uid="{00000000-0002-0000-0300-00004F000000}">
          <x14:formula1>
            <xm:f>OFFSET(Feuil19!$C$1,1,MATCH($K$201,Feuil19!$C$1:$F$1,0)-1,COUNTA(OFFSET(Feuil19!$C$1,1,MATCH($K$201,Feuil19!$C$1:$F$1,0)-1,1048575,1)),1)</xm:f>
          </x14:formula1>
          <xm:sqref>L200 R200 O200</xm:sqref>
        </x14:dataValidation>
        <x14:dataValidation type="list" allowBlank="1" showInputMessage="1" showErrorMessage="1" xr:uid="{00000000-0002-0000-0300-000050000000}">
          <x14:formula1>
            <xm:f>OFFSET(Feuil19!$C$1,1,MATCH($K$200,Feuil19!$C$1:$F$1,0)-1,COUNTA(OFFSET(Feuil19!$C$1,1,MATCH($K$200,Feuil19!$C$1:$F$1,0)-1,1048575,1)),1)</xm:f>
          </x14:formula1>
          <xm:sqref>L199 R199 O199</xm:sqref>
        </x14:dataValidation>
        <x14:dataValidation type="list" allowBlank="1" showInputMessage="1" showErrorMessage="1" xr:uid="{00000000-0002-0000-0300-000051000000}">
          <x14:formula1>
            <xm:f>OFFSET(Feuil19!$C$1,1,MATCH($K$199,Feuil19!$C$1:$F$1,0)-1,COUNTA(OFFSET(Feuil19!$C$1,1,MATCH($K$199,Feuil19!$C$1:$F$1,0)-1,1048575,1)),1)</xm:f>
          </x14:formula1>
          <xm:sqref>L198 R198 O198</xm:sqref>
        </x14:dataValidation>
        <x14:dataValidation type="list" allowBlank="1" showInputMessage="1" showErrorMessage="1" xr:uid="{00000000-0002-0000-0300-000052000000}">
          <x14:formula1>
            <xm:f>OFFSET(Feuil19!$C$1,1,MATCH($K$198,Feuil19!$C$1:$F$1,0)-1,COUNTA(OFFSET(Feuil19!$C$1,1,MATCH($K$198,Feuil19!$C$1:$F$1,0)-1,1048575,1)),1)</xm:f>
          </x14:formula1>
          <xm:sqref>L197 R197 O197</xm:sqref>
        </x14:dataValidation>
        <x14:dataValidation type="list" allowBlank="1" showInputMessage="1" showErrorMessage="1" xr:uid="{00000000-0002-0000-0300-000053000000}">
          <x14:formula1>
            <xm:f>OFFSET(Feuil19!$C$1,1,MATCH($K$197,Feuil19!$C$1:$F$1,0)-1,COUNTA(OFFSET(Feuil19!$C$1,1,MATCH($K$197,Feuil19!$C$1:$F$1,0)-1,1048575,1)),1)</xm:f>
          </x14:formula1>
          <xm:sqref>L196 R196 O196</xm:sqref>
        </x14:dataValidation>
        <x14:dataValidation type="list" allowBlank="1" showInputMessage="1" showErrorMessage="1" xr:uid="{00000000-0002-0000-0300-000054000000}">
          <x14:formula1>
            <xm:f>OFFSET(Feuil19!$C$1,1,MATCH($K$196,Feuil19!$C$1:$F$1,0)-1,COUNTA(OFFSET(Feuil19!$C$1,1,MATCH($K$196,Feuil19!$C$1:$F$1,0)-1,1048575,1)),1)</xm:f>
          </x14:formula1>
          <xm:sqref>L195 R195 O195</xm:sqref>
        </x14:dataValidation>
        <x14:dataValidation type="list" allowBlank="1" showInputMessage="1" showErrorMessage="1" xr:uid="{00000000-0002-0000-0300-000055000000}">
          <x14:formula1>
            <xm:f>OFFSET(Feuil19!$C$1,1,MATCH($K$195,Feuil19!$C$1:$F$1,0)-1,COUNTA(OFFSET(Feuil19!$C$1,1,MATCH($K$195,Feuil19!$C$1:$F$1,0)-1,1048575,1)),1)</xm:f>
          </x14:formula1>
          <xm:sqref>L194 R194 O194</xm:sqref>
        </x14:dataValidation>
        <x14:dataValidation type="list" allowBlank="1" showInputMessage="1" showErrorMessage="1" xr:uid="{00000000-0002-0000-0300-000056000000}">
          <x14:formula1>
            <xm:f>OFFSET(Feuil19!$C$1,1,MATCH($K$194,Feuil19!$C$1:$F$1,0)-1,COUNTA(OFFSET(Feuil19!$C$1,1,MATCH($K$194,Feuil19!$C$1:$F$1,0)-1,1048575,1)),1)</xm:f>
          </x14:formula1>
          <xm:sqref>L193 R193 O193</xm:sqref>
        </x14:dataValidation>
        <x14:dataValidation type="list" allowBlank="1" showInputMessage="1" showErrorMessage="1" xr:uid="{00000000-0002-0000-0300-000057000000}">
          <x14:formula1>
            <xm:f>OFFSET(Feuil19!$C$1,1,MATCH($K$193,Feuil19!$C$1:$F$1,0)-1,COUNTA(OFFSET(Feuil19!$C$1,1,MATCH($K$193,Feuil19!$C$1:$F$1,0)-1,1048575,1)),1)</xm:f>
          </x14:formula1>
          <xm:sqref>L192 R192 O192</xm:sqref>
        </x14:dataValidation>
        <x14:dataValidation type="list" allowBlank="1" showInputMessage="1" showErrorMessage="1" xr:uid="{00000000-0002-0000-0300-000058000000}">
          <x14:formula1>
            <xm:f>OFFSET(Feuil19!$C$1,1,MATCH($K$192,Feuil19!$C$1:$F$1,0)-1,COUNTA(OFFSET(Feuil19!$C$1,1,MATCH($K$192,Feuil19!$C$1:$F$1,0)-1,1048575,1)),1)</xm:f>
          </x14:formula1>
          <xm:sqref>L191 R191 O191</xm:sqref>
        </x14:dataValidation>
        <x14:dataValidation type="list" allowBlank="1" showInputMessage="1" showErrorMessage="1" xr:uid="{00000000-0002-0000-0300-000059000000}">
          <x14:formula1>
            <xm:f>OFFSET(Feuil19!$C$1,1,MATCH($K$191,Feuil19!$C$1:$F$1,0)-1,COUNTA(OFFSET(Feuil19!$C$1,1,MATCH($K$191,Feuil19!$C$1:$F$1,0)-1,1048575,1)),1)</xm:f>
          </x14:formula1>
          <xm:sqref>L190 R190 O190</xm:sqref>
        </x14:dataValidation>
        <x14:dataValidation type="list" allowBlank="1" showInputMessage="1" showErrorMessage="1" xr:uid="{00000000-0002-0000-0300-00005A000000}">
          <x14:formula1>
            <xm:f>OFFSET(Feuil19!$C$1,1,MATCH($K$190,Feuil19!$C$1:$F$1,0)-1,COUNTA(OFFSET(Feuil19!$C$1,1,MATCH($K$190,Feuil19!$C$1:$F$1,0)-1,1048575,1)),1)</xm:f>
          </x14:formula1>
          <xm:sqref>L189 R189 O189</xm:sqref>
        </x14:dataValidation>
        <x14:dataValidation type="list" allowBlank="1" showInputMessage="1" showErrorMessage="1" xr:uid="{00000000-0002-0000-0300-00005B000000}">
          <x14:formula1>
            <xm:f>OFFSET(Feuil19!$C$1,1,MATCH($K$189,Feuil19!$C$1:$F$1,0)-1,COUNTA(OFFSET(Feuil19!$C$1,1,MATCH($K$189,Feuil19!$C$1:$F$1,0)-1,1048575,1)),1)</xm:f>
          </x14:formula1>
          <xm:sqref>L188 R188 O188</xm:sqref>
        </x14:dataValidation>
        <x14:dataValidation type="list" allowBlank="1" showInputMessage="1" showErrorMessage="1" xr:uid="{00000000-0002-0000-0300-00005C000000}">
          <x14:formula1>
            <xm:f>OFFSET(Feuil19!$C$1,1,MATCH($K$188,Feuil19!$C$1:$F$1,0)-1,COUNTA(OFFSET(Feuil19!$C$1,1,MATCH($K$188,Feuil19!$C$1:$F$1,0)-1,1048575,1)),1)</xm:f>
          </x14:formula1>
          <xm:sqref>L187 R187 O187</xm:sqref>
        </x14:dataValidation>
        <x14:dataValidation type="list" allowBlank="1" showInputMessage="1" showErrorMessage="1" xr:uid="{00000000-0002-0000-0300-00005D000000}">
          <x14:formula1>
            <xm:f>OFFSET(Feuil19!$C$1,1,MATCH($K$187,Feuil19!$C$1:$F$1,0)-1,COUNTA(OFFSET(Feuil19!$C$1,1,MATCH($K$187,Feuil19!$C$1:$F$1,0)-1,1048575,1)),1)</xm:f>
          </x14:formula1>
          <xm:sqref>L186 R186 O186</xm:sqref>
        </x14:dataValidation>
        <x14:dataValidation type="list" allowBlank="1" showInputMessage="1" showErrorMessage="1" xr:uid="{00000000-0002-0000-0300-00005E000000}">
          <x14:formula1>
            <xm:f>OFFSET(Feuil19!$C$1,1,MATCH($K$186,Feuil19!$C$1:$F$1,0)-1,COUNTA(OFFSET(Feuil19!$C$1,1,MATCH($K$186,Feuil19!$C$1:$F$1,0)-1,1048575,1)),1)</xm:f>
          </x14:formula1>
          <xm:sqref>L185 R185 O185</xm:sqref>
        </x14:dataValidation>
        <x14:dataValidation type="list" allowBlank="1" showInputMessage="1" showErrorMessage="1" xr:uid="{00000000-0002-0000-0300-00005F000000}">
          <x14:formula1>
            <xm:f>OFFSET(Feuil19!$C$1,1,MATCH($K$185,Feuil19!$C$1:$F$1,0)-1,COUNTA(OFFSET(Feuil19!$C$1,1,MATCH($K$185,Feuil19!$C$1:$F$1,0)-1,1048575,1)),1)</xm:f>
          </x14:formula1>
          <xm:sqref>L184 R184 O184</xm:sqref>
        </x14:dataValidation>
        <x14:dataValidation type="list" allowBlank="1" showInputMessage="1" showErrorMessage="1" xr:uid="{00000000-0002-0000-0300-000060000000}">
          <x14:formula1>
            <xm:f>OFFSET(Feuil19!$C$1,1,MATCH($K$184,Feuil19!$C$1:$F$1,0)-1,COUNTA(OFFSET(Feuil19!$C$1,1,MATCH($K$184,Feuil19!$C$1:$F$1,0)-1,1048575,1)),1)</xm:f>
          </x14:formula1>
          <xm:sqref>L183 R183 O183</xm:sqref>
        </x14:dataValidation>
        <x14:dataValidation type="list" allowBlank="1" showInputMessage="1" showErrorMessage="1" xr:uid="{00000000-0002-0000-0300-000061000000}">
          <x14:formula1>
            <xm:f>OFFSET(Feuil19!$C$1,1,MATCH($K$183,Feuil19!$C$1:$F$1,0)-1,COUNTA(OFFSET(Feuil19!$C$1,1,MATCH($K$183,Feuil19!$C$1:$F$1,0)-1,1048575,1)),1)</xm:f>
          </x14:formula1>
          <xm:sqref>L182 R182 O182</xm:sqref>
        </x14:dataValidation>
        <x14:dataValidation type="list" allowBlank="1" showInputMessage="1" showErrorMessage="1" xr:uid="{00000000-0002-0000-0300-000062000000}">
          <x14:formula1>
            <xm:f>OFFSET(Feuil19!$C$1,1,MATCH($K$182,Feuil19!$C$1:$F$1,0)-1,COUNTA(OFFSET(Feuil19!$C$1,1,MATCH($K$182,Feuil19!$C$1:$F$1,0)-1,1048575,1)),1)</xm:f>
          </x14:formula1>
          <xm:sqref>L181 R181 O181</xm:sqref>
        </x14:dataValidation>
        <x14:dataValidation type="list" allowBlank="1" showInputMessage="1" showErrorMessage="1" xr:uid="{00000000-0002-0000-0300-000063000000}">
          <x14:formula1>
            <xm:f>OFFSET(Feuil19!$C$1,1,MATCH($K$181,Feuil19!$C$1:$F$1,0)-1,COUNTA(OFFSET(Feuil19!$C$1,1,MATCH($K$181,Feuil19!$C$1:$F$1,0)-1,1048575,1)),1)</xm:f>
          </x14:formula1>
          <xm:sqref>L180 R180 O180</xm:sqref>
        </x14:dataValidation>
        <x14:dataValidation type="list" allowBlank="1" showInputMessage="1" showErrorMessage="1" xr:uid="{00000000-0002-0000-0300-000064000000}">
          <x14:formula1>
            <xm:f>OFFSET(Feuil19!$C$1,1,MATCH($K$180,Feuil19!$C$1:$F$1,0)-1,COUNTA(OFFSET(Feuil19!$C$1,1,MATCH($K$180,Feuil19!$C$1:$F$1,0)-1,1048575,1)),1)</xm:f>
          </x14:formula1>
          <xm:sqref>L179 R179 O179</xm:sqref>
        </x14:dataValidation>
        <x14:dataValidation type="list" allowBlank="1" showInputMessage="1" showErrorMessage="1" xr:uid="{00000000-0002-0000-0300-000065000000}">
          <x14:formula1>
            <xm:f>OFFSET(Feuil19!$C$1,1,MATCH($K$179,Feuil19!$C$1:$F$1,0)-1,COUNTA(OFFSET(Feuil19!$C$1,1,MATCH($K$179,Feuil19!$C$1:$F$1,0)-1,1048575,1)),1)</xm:f>
          </x14:formula1>
          <xm:sqref>L178 R178 O178</xm:sqref>
        </x14:dataValidation>
        <x14:dataValidation type="list" allowBlank="1" showInputMessage="1" showErrorMessage="1" xr:uid="{00000000-0002-0000-0300-000066000000}">
          <x14:formula1>
            <xm:f>OFFSET(Feuil19!$C$1,1,MATCH($K$178,Feuil19!$C$1:$F$1,0)-1,COUNTA(OFFSET(Feuil19!$C$1,1,MATCH($K$178,Feuil19!$C$1:$F$1,0)-1,1048575,1)),1)</xm:f>
          </x14:formula1>
          <xm:sqref>L177 R177 O177</xm:sqref>
        </x14:dataValidation>
        <x14:dataValidation type="list" allowBlank="1" showInputMessage="1" showErrorMessage="1" xr:uid="{00000000-0002-0000-0300-000067000000}">
          <x14:formula1>
            <xm:f>OFFSET(Feuil19!$C$1,1,MATCH($K$177,Feuil19!$C$1:$F$1,0)-1,COUNTA(OFFSET(Feuil19!$C$1,1,MATCH($K$177,Feuil19!$C$1:$F$1,0)-1,1048575,1)),1)</xm:f>
          </x14:formula1>
          <xm:sqref>L176 R176 O176</xm:sqref>
        </x14:dataValidation>
        <x14:dataValidation type="list" allowBlank="1" showInputMessage="1" showErrorMessage="1" xr:uid="{00000000-0002-0000-0300-000068000000}">
          <x14:formula1>
            <xm:f>OFFSET(Feuil19!$C$1,1,MATCH($K$176,Feuil19!$C$1:$F$1,0)-1,COUNTA(OFFSET(Feuil19!$C$1,1,MATCH($K$176,Feuil19!$C$1:$F$1,0)-1,1048575,1)),1)</xm:f>
          </x14:formula1>
          <xm:sqref>L175 R175 O175</xm:sqref>
        </x14:dataValidation>
        <x14:dataValidation type="list" allowBlank="1" showInputMessage="1" showErrorMessage="1" xr:uid="{00000000-0002-0000-0300-000069000000}">
          <x14:formula1>
            <xm:f>OFFSET(Feuil19!$C$1,1,MATCH($K$175,Feuil19!$C$1:$F$1,0)-1,COUNTA(OFFSET(Feuil19!$C$1,1,MATCH($K$175,Feuil19!$C$1:$F$1,0)-1,1048575,1)),1)</xm:f>
          </x14:formula1>
          <xm:sqref>L174 R174 O174</xm:sqref>
        </x14:dataValidation>
        <x14:dataValidation type="list" allowBlank="1" showInputMessage="1" showErrorMessage="1" xr:uid="{00000000-0002-0000-0300-00006A000000}">
          <x14:formula1>
            <xm:f>OFFSET(Feuil19!$C$1,1,MATCH($K$174,Feuil19!$C$1:$F$1,0)-1,COUNTA(OFFSET(Feuil19!$C$1,1,MATCH($K$174,Feuil19!$C$1:$F$1,0)-1,1048575,1)),1)</xm:f>
          </x14:formula1>
          <xm:sqref>L173 R173 O173</xm:sqref>
        </x14:dataValidation>
        <x14:dataValidation type="list" allowBlank="1" showInputMessage="1" showErrorMessage="1" xr:uid="{00000000-0002-0000-0300-00006B000000}">
          <x14:formula1>
            <xm:f>OFFSET(Feuil19!$C$1,1,MATCH($K$173,Feuil19!$C$1:$F$1,0)-1,COUNTA(OFFSET(Feuil19!$C$1,1,MATCH($K$173,Feuil19!$C$1:$F$1,0)-1,1048575,1)),1)</xm:f>
          </x14:formula1>
          <xm:sqref>L172 R172 O172</xm:sqref>
        </x14:dataValidation>
        <x14:dataValidation type="list" allowBlank="1" showInputMessage="1" showErrorMessage="1" xr:uid="{00000000-0002-0000-0300-00006C000000}">
          <x14:formula1>
            <xm:f>OFFSET(Feuil19!$C$1,1,MATCH($K$172,Feuil19!$C$1:$F$1,0)-1,COUNTA(OFFSET(Feuil19!$C$1,1,MATCH($K$172,Feuil19!$C$1:$F$1,0)-1,1048575,1)),1)</xm:f>
          </x14:formula1>
          <xm:sqref>L171 R171 O171</xm:sqref>
        </x14:dataValidation>
        <x14:dataValidation type="list" allowBlank="1" showInputMessage="1" showErrorMessage="1" xr:uid="{00000000-0002-0000-0300-00006D000000}">
          <x14:formula1>
            <xm:f>OFFSET(Feuil19!$C$1,1,MATCH($K$171,Feuil19!$C$1:$F$1,0)-1,COUNTA(OFFSET(Feuil19!$C$1,1,MATCH($K$171,Feuil19!$C$1:$F$1,0)-1,1048575,1)),1)</xm:f>
          </x14:formula1>
          <xm:sqref>L170 R170 O170</xm:sqref>
        </x14:dataValidation>
        <x14:dataValidation type="list" allowBlank="1" showInputMessage="1" showErrorMessage="1" xr:uid="{00000000-0002-0000-0300-00006E000000}">
          <x14:formula1>
            <xm:f>OFFSET(Feuil19!$C$1,1,MATCH($K$170,Feuil19!$C$1:$F$1,0)-1,COUNTA(OFFSET(Feuil19!$C$1,1,MATCH($K$170,Feuil19!$C$1:$F$1,0)-1,1048575,1)),1)</xm:f>
          </x14:formula1>
          <xm:sqref>L169 R169 O169</xm:sqref>
        </x14:dataValidation>
        <x14:dataValidation type="list" allowBlank="1" showInputMessage="1" showErrorMessage="1" xr:uid="{00000000-0002-0000-0300-00006F000000}">
          <x14:formula1>
            <xm:f>OFFSET(Feuil19!$C$1,1,MATCH($K$169,Feuil19!$C$1:$F$1,0)-1,COUNTA(OFFSET(Feuil19!$C$1,1,MATCH($K$169,Feuil19!$C$1:$F$1,0)-1,1048575,1)),1)</xm:f>
          </x14:formula1>
          <xm:sqref>L168 R168 O168</xm:sqref>
        </x14:dataValidation>
        <x14:dataValidation type="list" allowBlank="1" showInputMessage="1" showErrorMessage="1" xr:uid="{00000000-0002-0000-0300-000070000000}">
          <x14:formula1>
            <xm:f>OFFSET(Feuil19!$C$1,1,MATCH($K$168,Feuil19!$C$1:$F$1,0)-1,COUNTA(OFFSET(Feuil19!$C$1,1,MATCH($K$168,Feuil19!$C$1:$F$1,0)-1,1048575,1)),1)</xm:f>
          </x14:formula1>
          <xm:sqref>L167 R167 O167</xm:sqref>
        </x14:dataValidation>
        <x14:dataValidation type="list" allowBlank="1" showInputMessage="1" showErrorMessage="1" xr:uid="{00000000-0002-0000-0300-000071000000}">
          <x14:formula1>
            <xm:f>OFFSET(Feuil19!$C$1,1,MATCH($K$167,Feuil19!$C$1:$F$1,0)-1,COUNTA(OFFSET(Feuil19!$C$1,1,MATCH($K$167,Feuil19!$C$1:$F$1,0)-1,1048575,1)),1)</xm:f>
          </x14:formula1>
          <xm:sqref>L166 R166 O166</xm:sqref>
        </x14:dataValidation>
        <x14:dataValidation type="list" allowBlank="1" showInputMessage="1" showErrorMessage="1" xr:uid="{00000000-0002-0000-0300-000072000000}">
          <x14:formula1>
            <xm:f>OFFSET(Feuil19!$C$1,1,MATCH($K$166,Feuil19!$C$1:$F$1,0)-1,COUNTA(OFFSET(Feuil19!$C$1,1,MATCH($K$166,Feuil19!$C$1:$F$1,0)-1,1048575,1)),1)</xm:f>
          </x14:formula1>
          <xm:sqref>L165 R165 O165</xm:sqref>
        </x14:dataValidation>
        <x14:dataValidation type="list" allowBlank="1" showInputMessage="1" showErrorMessage="1" xr:uid="{00000000-0002-0000-0300-000073000000}">
          <x14:formula1>
            <xm:f>OFFSET(Feuil19!$C$1,1,MATCH($K$165,Feuil19!$C$1:$F$1,0)-1,COUNTA(OFFSET(Feuil19!$C$1,1,MATCH($K$165,Feuil19!$C$1:$F$1,0)-1,1048575,1)),1)</xm:f>
          </x14:formula1>
          <xm:sqref>L164 R164 O164</xm:sqref>
        </x14:dataValidation>
        <x14:dataValidation type="list" allowBlank="1" showInputMessage="1" showErrorMessage="1" xr:uid="{00000000-0002-0000-0300-000074000000}">
          <x14:formula1>
            <xm:f>OFFSET(Feuil19!$C$1,1,MATCH($K$164,Feuil19!$C$1:$F$1,0)-1,COUNTA(OFFSET(Feuil19!$C$1,1,MATCH($K$164,Feuil19!$C$1:$F$1,0)-1,1048575,1)),1)</xm:f>
          </x14:formula1>
          <xm:sqref>L163 R163 O163</xm:sqref>
        </x14:dataValidation>
        <x14:dataValidation type="list" allowBlank="1" showInputMessage="1" showErrorMessage="1" xr:uid="{00000000-0002-0000-0300-000075000000}">
          <x14:formula1>
            <xm:f>OFFSET(Feuil19!$C$1,1,MATCH($K$163,Feuil19!$C$1:$F$1,0)-1,COUNTA(OFFSET(Feuil19!$C$1,1,MATCH($K$163,Feuil19!$C$1:$F$1,0)-1,1048575,1)),1)</xm:f>
          </x14:formula1>
          <xm:sqref>L162 R162 O162</xm:sqref>
        </x14:dataValidation>
        <x14:dataValidation type="list" allowBlank="1" showInputMessage="1" showErrorMessage="1" xr:uid="{00000000-0002-0000-0300-000076000000}">
          <x14:formula1>
            <xm:f>OFFSET(Feuil19!$C$1,1,MATCH($K$162,Feuil19!$C$1:$F$1,0)-1,COUNTA(OFFSET(Feuil19!$C$1,1,MATCH($K$162,Feuil19!$C$1:$F$1,0)-1,1048575,1)),1)</xm:f>
          </x14:formula1>
          <xm:sqref>L161 R161 O161</xm:sqref>
        </x14:dataValidation>
        <x14:dataValidation type="list" allowBlank="1" showInputMessage="1" showErrorMessage="1" xr:uid="{00000000-0002-0000-0300-000077000000}">
          <x14:formula1>
            <xm:f>OFFSET(Feuil19!$C$1,1,MATCH($K$161,Feuil19!$C$1:$F$1,0)-1,COUNTA(OFFSET(Feuil19!$C$1,1,MATCH($K$161,Feuil19!$C$1:$F$1,0)-1,1048575,1)),1)</xm:f>
          </x14:formula1>
          <xm:sqref>L160 R160 O160</xm:sqref>
        </x14:dataValidation>
        <x14:dataValidation type="list" allowBlank="1" showInputMessage="1" showErrorMessage="1" xr:uid="{00000000-0002-0000-0300-000078000000}">
          <x14:formula1>
            <xm:f>OFFSET(Feuil19!$C$1,1,MATCH($K$160,Feuil19!$C$1:$F$1,0)-1,COUNTA(OFFSET(Feuil19!$C$1,1,MATCH($K$160,Feuil19!$C$1:$F$1,0)-1,1048575,1)),1)</xm:f>
          </x14:formula1>
          <xm:sqref>L159 R159 O159</xm:sqref>
        </x14:dataValidation>
        <x14:dataValidation type="list" allowBlank="1" showInputMessage="1" showErrorMessage="1" xr:uid="{00000000-0002-0000-0300-000079000000}">
          <x14:formula1>
            <xm:f>OFFSET(Feuil19!$C$1,1,MATCH($K$159,Feuil19!$C$1:$F$1,0)-1,COUNTA(OFFSET(Feuil19!$C$1,1,MATCH($K$159,Feuil19!$C$1:$F$1,0)-1,1048575,1)),1)</xm:f>
          </x14:formula1>
          <xm:sqref>L158 R158 O158</xm:sqref>
        </x14:dataValidation>
        <x14:dataValidation type="list" allowBlank="1" showInputMessage="1" showErrorMessage="1" xr:uid="{00000000-0002-0000-0300-00007A000000}">
          <x14:formula1>
            <xm:f>OFFSET(Feuil19!$C$1,1,MATCH($K$158,Feuil19!$C$1:$F$1,0)-1,COUNTA(OFFSET(Feuil19!$C$1,1,MATCH($K$158,Feuil19!$C$1:$F$1,0)-1,1048575,1)),1)</xm:f>
          </x14:formula1>
          <xm:sqref>L157 R157 O157</xm:sqref>
        </x14:dataValidation>
        <x14:dataValidation type="list" allowBlank="1" showInputMessage="1" showErrorMessage="1" xr:uid="{00000000-0002-0000-0300-00007B000000}">
          <x14:formula1>
            <xm:f>OFFSET(Feuil19!$C$1,1,MATCH($K$157,Feuil19!$C$1:$F$1,0)-1,COUNTA(OFFSET(Feuil19!$C$1,1,MATCH($K$157,Feuil19!$C$1:$F$1,0)-1,1048575,1)),1)</xm:f>
          </x14:formula1>
          <xm:sqref>L156 R156 O156</xm:sqref>
        </x14:dataValidation>
        <x14:dataValidation type="list" allowBlank="1" showInputMessage="1" showErrorMessage="1" xr:uid="{00000000-0002-0000-0300-00007C000000}">
          <x14:formula1>
            <xm:f>OFFSET(Feuil19!$C$1,1,MATCH($K$156,Feuil19!$C$1:$F$1,0)-1,COUNTA(OFFSET(Feuil19!$C$1,1,MATCH($K$156,Feuil19!$C$1:$F$1,0)-1,1048575,1)),1)</xm:f>
          </x14:formula1>
          <xm:sqref>L155 R155 O155</xm:sqref>
        </x14:dataValidation>
        <x14:dataValidation type="list" allowBlank="1" showInputMessage="1" showErrorMessage="1" xr:uid="{00000000-0002-0000-0300-00007D000000}">
          <x14:formula1>
            <xm:f>OFFSET(Feuil19!$C$1,1,MATCH($K$155,Feuil19!$C$1:$F$1,0)-1,COUNTA(OFFSET(Feuil19!$C$1,1,MATCH($K$155,Feuil19!$C$1:$F$1,0)-1,1048575,1)),1)</xm:f>
          </x14:formula1>
          <xm:sqref>L154 R154 O154</xm:sqref>
        </x14:dataValidation>
        <x14:dataValidation type="list" allowBlank="1" showInputMessage="1" showErrorMessage="1" xr:uid="{00000000-0002-0000-0300-00007E000000}">
          <x14:formula1>
            <xm:f>OFFSET(Feuil19!$C$1,1,MATCH($K$154,Feuil19!$C$1:$F$1,0)-1,COUNTA(OFFSET(Feuil19!$C$1,1,MATCH($K$154,Feuil19!$C$1:$F$1,0)-1,1048575,1)),1)</xm:f>
          </x14:formula1>
          <xm:sqref>L153 R153 O153</xm:sqref>
        </x14:dataValidation>
        <x14:dataValidation type="list" allowBlank="1" showInputMessage="1" showErrorMessage="1" xr:uid="{00000000-0002-0000-0300-00007F000000}">
          <x14:formula1>
            <xm:f>OFFSET(Feuil19!$C$1,1,MATCH($K$153,Feuil19!$C$1:$F$1,0)-1,COUNTA(OFFSET(Feuil19!$C$1,1,MATCH($K$153,Feuil19!$C$1:$F$1,0)-1,1048575,1)),1)</xm:f>
          </x14:formula1>
          <xm:sqref>L152 R152 O152</xm:sqref>
        </x14:dataValidation>
        <x14:dataValidation type="list" allowBlank="1" showInputMessage="1" showErrorMessage="1" xr:uid="{00000000-0002-0000-0300-000080000000}">
          <x14:formula1>
            <xm:f>OFFSET(Feuil19!$C$1,1,MATCH($K$152,Feuil19!$C$1:$F$1,0)-1,COUNTA(OFFSET(Feuil19!$C$1,1,MATCH($K$152,Feuil19!$C$1:$F$1,0)-1,1048575,1)),1)</xm:f>
          </x14:formula1>
          <xm:sqref>L151 R151 O151</xm:sqref>
        </x14:dataValidation>
        <x14:dataValidation type="list" allowBlank="1" showInputMessage="1" showErrorMessage="1" xr:uid="{00000000-0002-0000-0300-000081000000}">
          <x14:formula1>
            <xm:f>OFFSET(Feuil19!$C$1,1,MATCH($K$151,Feuil19!$C$1:$F$1,0)-1,COUNTA(OFFSET(Feuil19!$C$1,1,MATCH($K$151,Feuil19!$C$1:$F$1,0)-1,1048575,1)),1)</xm:f>
          </x14:formula1>
          <xm:sqref>L150 R150 O150</xm:sqref>
        </x14:dataValidation>
        <x14:dataValidation type="list" allowBlank="1" showInputMessage="1" showErrorMessage="1" xr:uid="{00000000-0002-0000-0300-000082000000}">
          <x14:formula1>
            <xm:f>OFFSET(Feuil19!$C$1,1,MATCH($K$150,Feuil19!$C$1:$F$1,0)-1,COUNTA(OFFSET(Feuil19!$C$1,1,MATCH($K$150,Feuil19!$C$1:$F$1,0)-1,1048575,1)),1)</xm:f>
          </x14:formula1>
          <xm:sqref>L149 R149 O149</xm:sqref>
        </x14:dataValidation>
        <x14:dataValidation type="list" allowBlank="1" showInputMessage="1" showErrorMessage="1" xr:uid="{00000000-0002-0000-0300-000083000000}">
          <x14:formula1>
            <xm:f>OFFSET(Feuil19!$C$1,1,MATCH($K$149,Feuil19!$C$1:$F$1,0)-1,COUNTA(OFFSET(Feuil19!$C$1,1,MATCH($K$149,Feuil19!$C$1:$F$1,0)-1,1048575,1)),1)</xm:f>
          </x14:formula1>
          <xm:sqref>L148 R148 O148</xm:sqref>
        </x14:dataValidation>
        <x14:dataValidation type="list" allowBlank="1" showInputMessage="1" showErrorMessage="1" xr:uid="{00000000-0002-0000-0300-000084000000}">
          <x14:formula1>
            <xm:f>OFFSET(Feuil19!$C$1,1,MATCH($K$148,Feuil19!$C$1:$F$1,0)-1,COUNTA(OFFSET(Feuil19!$C$1,1,MATCH($K$148,Feuil19!$C$1:$F$1,0)-1,1048575,1)),1)</xm:f>
          </x14:formula1>
          <xm:sqref>L147 R147 O147</xm:sqref>
        </x14:dataValidation>
        <x14:dataValidation type="list" allowBlank="1" showInputMessage="1" showErrorMessage="1" xr:uid="{00000000-0002-0000-0300-000085000000}">
          <x14:formula1>
            <xm:f>OFFSET(Feuil19!$C$1,1,MATCH($K$147,Feuil19!$C$1:$F$1,0)-1,COUNTA(OFFSET(Feuil19!$C$1,1,MATCH($K$147,Feuil19!$C$1:$F$1,0)-1,1048575,1)),1)</xm:f>
          </x14:formula1>
          <xm:sqref>L146 R146 O146</xm:sqref>
        </x14:dataValidation>
        <x14:dataValidation type="list" allowBlank="1" showInputMessage="1" showErrorMessage="1" xr:uid="{00000000-0002-0000-0300-000086000000}">
          <x14:formula1>
            <xm:f>OFFSET(Feuil19!$C$1,1,MATCH($K$146,Feuil19!$C$1:$F$1,0)-1,COUNTA(OFFSET(Feuil19!$C$1,1,MATCH($K$146,Feuil19!$C$1:$F$1,0)-1,1048575,1)),1)</xm:f>
          </x14:formula1>
          <xm:sqref>L145 R145 O145</xm:sqref>
        </x14:dataValidation>
        <x14:dataValidation type="list" allowBlank="1" showInputMessage="1" showErrorMessage="1" xr:uid="{00000000-0002-0000-0300-000087000000}">
          <x14:formula1>
            <xm:f>OFFSET(Feuil19!$C$1,1,MATCH($K$145,Feuil19!$C$1:$F$1,0)-1,COUNTA(OFFSET(Feuil19!$C$1,1,MATCH($K$145,Feuil19!$C$1:$F$1,0)-1,1048575,1)),1)</xm:f>
          </x14:formula1>
          <xm:sqref>L144 R144 O144</xm:sqref>
        </x14:dataValidation>
        <x14:dataValidation type="list" allowBlank="1" showInputMessage="1" showErrorMessage="1" xr:uid="{00000000-0002-0000-0300-000088000000}">
          <x14:formula1>
            <xm:f>OFFSET(Feuil19!$C$1,1,MATCH($K$144,Feuil19!$C$1:$F$1,0)-1,COUNTA(OFFSET(Feuil19!$C$1,1,MATCH($K$144,Feuil19!$C$1:$F$1,0)-1,1048575,1)),1)</xm:f>
          </x14:formula1>
          <xm:sqref>L143 R143 O143</xm:sqref>
        </x14:dataValidation>
        <x14:dataValidation type="list" allowBlank="1" showInputMessage="1" showErrorMessage="1" xr:uid="{00000000-0002-0000-0300-000089000000}">
          <x14:formula1>
            <xm:f>OFFSET(Feuil19!$C$1,1,MATCH($K$143,Feuil19!$C$1:$F$1,0)-1,COUNTA(OFFSET(Feuil19!$C$1,1,MATCH($K$143,Feuil19!$C$1:$F$1,0)-1,1048575,1)),1)</xm:f>
          </x14:formula1>
          <xm:sqref>L142 R142 O142</xm:sqref>
        </x14:dataValidation>
        <x14:dataValidation type="list" allowBlank="1" showInputMessage="1" showErrorMessage="1" xr:uid="{00000000-0002-0000-0300-00008A000000}">
          <x14:formula1>
            <xm:f>OFFSET(Feuil19!$C$1,1,MATCH($K$142,Feuil19!$C$1:$F$1,0)-1,COUNTA(OFFSET(Feuil19!$C$1,1,MATCH($K$142,Feuil19!$C$1:$F$1,0)-1,1048575,1)),1)</xm:f>
          </x14:formula1>
          <xm:sqref>L141 R141 O141</xm:sqref>
        </x14:dataValidation>
        <x14:dataValidation type="list" allowBlank="1" showInputMessage="1" showErrorMessage="1" xr:uid="{00000000-0002-0000-0300-00008B000000}">
          <x14:formula1>
            <xm:f>OFFSET(Feuil19!$C$1,1,MATCH($K$141,Feuil19!$C$1:$F$1,0)-1,COUNTA(OFFSET(Feuil19!$C$1,1,MATCH($K$141,Feuil19!$C$1:$F$1,0)-1,1048575,1)),1)</xm:f>
          </x14:formula1>
          <xm:sqref>L140 R140 O140</xm:sqref>
        </x14:dataValidation>
        <x14:dataValidation type="list" allowBlank="1" showInputMessage="1" showErrorMessage="1" xr:uid="{00000000-0002-0000-0300-00008C000000}">
          <x14:formula1>
            <xm:f>OFFSET(Feuil19!$C$1,1,MATCH($K$140,Feuil19!$C$1:$F$1,0)-1,COUNTA(OFFSET(Feuil19!$C$1,1,MATCH($K$140,Feuil19!$C$1:$F$1,0)-1,1048575,1)),1)</xm:f>
          </x14:formula1>
          <xm:sqref>L139 R139 O139</xm:sqref>
        </x14:dataValidation>
        <x14:dataValidation type="list" allowBlank="1" showInputMessage="1" showErrorMessage="1" xr:uid="{00000000-0002-0000-0300-00008D000000}">
          <x14:formula1>
            <xm:f>OFFSET(Feuil19!$C$1,1,MATCH($K$139,Feuil19!$C$1:$F$1,0)-1,COUNTA(OFFSET(Feuil19!$C$1,1,MATCH($K$139,Feuil19!$C$1:$F$1,0)-1,1048575,1)),1)</xm:f>
          </x14:formula1>
          <xm:sqref>L138 R138 O138</xm:sqref>
        </x14:dataValidation>
        <x14:dataValidation type="list" allowBlank="1" showInputMessage="1" showErrorMessage="1" xr:uid="{00000000-0002-0000-0300-00008E000000}">
          <x14:formula1>
            <xm:f>OFFSET(Feuil19!$C$1,1,MATCH($K$138,Feuil19!$C$1:$F$1,0)-1,COUNTA(OFFSET(Feuil19!$C$1,1,MATCH($K$138,Feuil19!$C$1:$F$1,0)-1,1048575,1)),1)</xm:f>
          </x14:formula1>
          <xm:sqref>L137 R137 O137</xm:sqref>
        </x14:dataValidation>
        <x14:dataValidation type="list" allowBlank="1" showInputMessage="1" showErrorMessage="1" xr:uid="{00000000-0002-0000-0300-00008F000000}">
          <x14:formula1>
            <xm:f>OFFSET(Feuil19!$C$1,1,MATCH($K$137,Feuil19!$C$1:$F$1,0)-1,COUNTA(OFFSET(Feuil19!$C$1,1,MATCH($K$137,Feuil19!$C$1:$F$1,0)-1,1048575,1)),1)</xm:f>
          </x14:formula1>
          <xm:sqref>L136 R136 O136</xm:sqref>
        </x14:dataValidation>
        <x14:dataValidation type="list" allowBlank="1" showInputMessage="1" showErrorMessage="1" xr:uid="{00000000-0002-0000-0300-000090000000}">
          <x14:formula1>
            <xm:f>OFFSET(Feuil19!$C$1,1,MATCH($K$136,Feuil19!$C$1:$F$1,0)-1,COUNTA(OFFSET(Feuil19!$C$1,1,MATCH($K$136,Feuil19!$C$1:$F$1,0)-1,1048575,1)),1)</xm:f>
          </x14:formula1>
          <xm:sqref>L135 R135 O135</xm:sqref>
        </x14:dataValidation>
        <x14:dataValidation type="list" allowBlank="1" showInputMessage="1" showErrorMessage="1" xr:uid="{00000000-0002-0000-0300-000091000000}">
          <x14:formula1>
            <xm:f>OFFSET(Feuil19!$C$1,1,MATCH($K$135,Feuil19!$C$1:$F$1,0)-1,COUNTA(OFFSET(Feuil19!$C$1,1,MATCH($K$135,Feuil19!$C$1:$F$1,0)-1,1048575,1)),1)</xm:f>
          </x14:formula1>
          <xm:sqref>L134 R134 O134</xm:sqref>
        </x14:dataValidation>
        <x14:dataValidation type="list" allowBlank="1" showInputMessage="1" showErrorMessage="1" xr:uid="{00000000-0002-0000-0300-000092000000}">
          <x14:formula1>
            <xm:f>OFFSET(Feuil19!$C$1,1,MATCH($K$134,Feuil19!$C$1:$F$1,0)-1,COUNTA(OFFSET(Feuil19!$C$1,1,MATCH($K$134,Feuil19!$C$1:$F$1,0)-1,1048575,1)),1)</xm:f>
          </x14:formula1>
          <xm:sqref>L133 R133 O133</xm:sqref>
        </x14:dataValidation>
        <x14:dataValidation type="list" allowBlank="1" showInputMessage="1" showErrorMessage="1" xr:uid="{00000000-0002-0000-0300-000093000000}">
          <x14:formula1>
            <xm:f>OFFSET(Feuil19!$C$1,1,MATCH($K$133,Feuil19!$C$1:$F$1,0)-1,COUNTA(OFFSET(Feuil19!$C$1,1,MATCH($K$133,Feuil19!$C$1:$F$1,0)-1,1048575,1)),1)</xm:f>
          </x14:formula1>
          <xm:sqref>L132 R132 O132</xm:sqref>
        </x14:dataValidation>
        <x14:dataValidation type="list" allowBlank="1" showInputMessage="1" showErrorMessage="1" xr:uid="{00000000-0002-0000-0300-000094000000}">
          <x14:formula1>
            <xm:f>OFFSET(Feuil19!$C$1,1,MATCH($K$132,Feuil19!$C$1:$F$1,0)-1,COUNTA(OFFSET(Feuil19!$C$1,1,MATCH($K$132,Feuil19!$C$1:$F$1,0)-1,1048575,1)),1)</xm:f>
          </x14:formula1>
          <xm:sqref>L131 R131 O131</xm:sqref>
        </x14:dataValidation>
        <x14:dataValidation type="list" allowBlank="1" showInputMessage="1" showErrorMessage="1" xr:uid="{00000000-0002-0000-0300-000095000000}">
          <x14:formula1>
            <xm:f>OFFSET(Feuil19!$C$1,1,MATCH($K$131,Feuil19!$C$1:$F$1,0)-1,COUNTA(OFFSET(Feuil19!$C$1,1,MATCH($K$131,Feuil19!$C$1:$F$1,0)-1,1048575,1)),1)</xm:f>
          </x14:formula1>
          <xm:sqref>L130 R130 O130</xm:sqref>
        </x14:dataValidation>
        <x14:dataValidation type="list" allowBlank="1" showInputMessage="1" showErrorMessage="1" xr:uid="{00000000-0002-0000-0300-000096000000}">
          <x14:formula1>
            <xm:f>OFFSET(Feuil19!$C$1,1,MATCH($K$130,Feuil19!$C$1:$F$1,0)-1,COUNTA(OFFSET(Feuil19!$C$1,1,MATCH($K$130,Feuil19!$C$1:$F$1,0)-1,1048575,1)),1)</xm:f>
          </x14:formula1>
          <xm:sqref>L129 R129 O129</xm:sqref>
        </x14:dataValidation>
        <x14:dataValidation type="list" allowBlank="1" showInputMessage="1" showErrorMessage="1" xr:uid="{00000000-0002-0000-0300-000097000000}">
          <x14:formula1>
            <xm:f>OFFSET(Feuil19!$C$1,1,MATCH($K$129,Feuil19!$C$1:$F$1,0)-1,COUNTA(OFFSET(Feuil19!$C$1,1,MATCH($K$129,Feuil19!$C$1:$F$1,0)-1,1048575,1)),1)</xm:f>
          </x14:formula1>
          <xm:sqref>L128 R128 O128</xm:sqref>
        </x14:dataValidation>
        <x14:dataValidation type="list" allowBlank="1" showInputMessage="1" showErrorMessage="1" xr:uid="{00000000-0002-0000-0300-000098000000}">
          <x14:formula1>
            <xm:f>OFFSET(Feuil19!$C$1,1,MATCH($K$128,Feuil19!$C$1:$F$1,0)-1,COUNTA(OFFSET(Feuil19!$C$1,1,MATCH($K$128,Feuil19!$C$1:$F$1,0)-1,1048575,1)),1)</xm:f>
          </x14:formula1>
          <xm:sqref>L127 R127 O127</xm:sqref>
        </x14:dataValidation>
        <x14:dataValidation type="list" allowBlank="1" showInputMessage="1" showErrorMessage="1" xr:uid="{00000000-0002-0000-0300-000099000000}">
          <x14:formula1>
            <xm:f>OFFSET(Feuil19!$C$1,1,MATCH($K$127,Feuil19!$C$1:$F$1,0)-1,COUNTA(OFFSET(Feuil19!$C$1,1,MATCH($K$127,Feuil19!$C$1:$F$1,0)-1,1048575,1)),1)</xm:f>
          </x14:formula1>
          <xm:sqref>L126 R126 O126</xm:sqref>
        </x14:dataValidation>
        <x14:dataValidation type="list" allowBlank="1" showInputMessage="1" showErrorMessage="1" xr:uid="{00000000-0002-0000-0300-00009A000000}">
          <x14:formula1>
            <xm:f>OFFSET(Feuil19!$C$1,1,MATCH($K$126,Feuil19!$C$1:$F$1,0)-1,COUNTA(OFFSET(Feuil19!$C$1,1,MATCH($K$126,Feuil19!$C$1:$F$1,0)-1,1048575,1)),1)</xm:f>
          </x14:formula1>
          <xm:sqref>L125 R125 O125</xm:sqref>
        </x14:dataValidation>
        <x14:dataValidation type="list" allowBlank="1" showInputMessage="1" showErrorMessage="1" xr:uid="{00000000-0002-0000-0300-00009B000000}">
          <x14:formula1>
            <xm:f>OFFSET(Feuil19!$C$1,1,MATCH($K$125,Feuil19!$C$1:$F$1,0)-1,COUNTA(OFFSET(Feuil19!$C$1,1,MATCH($K$125,Feuil19!$C$1:$F$1,0)-1,1048575,1)),1)</xm:f>
          </x14:formula1>
          <xm:sqref>L124 R124 O124</xm:sqref>
        </x14:dataValidation>
        <x14:dataValidation type="list" allowBlank="1" showInputMessage="1" showErrorMessage="1" xr:uid="{00000000-0002-0000-0300-00009C000000}">
          <x14:formula1>
            <xm:f>OFFSET(Feuil19!$C$1,1,MATCH($K$124,Feuil19!$C$1:$F$1,0)-1,COUNTA(OFFSET(Feuil19!$C$1,1,MATCH($K$124,Feuil19!$C$1:$F$1,0)-1,1048575,1)),1)</xm:f>
          </x14:formula1>
          <xm:sqref>L123 R123 O123</xm:sqref>
        </x14:dataValidation>
        <x14:dataValidation type="list" allowBlank="1" showInputMessage="1" showErrorMessage="1" xr:uid="{00000000-0002-0000-0300-00009D000000}">
          <x14:formula1>
            <xm:f>OFFSET(Feuil19!$C$1,1,MATCH($K$123,Feuil19!$C$1:$F$1,0)-1,COUNTA(OFFSET(Feuil19!$C$1,1,MATCH($K$123,Feuil19!$C$1:$F$1,0)-1,1048575,1)),1)</xm:f>
          </x14:formula1>
          <xm:sqref>L122 R122 O122</xm:sqref>
        </x14:dataValidation>
        <x14:dataValidation type="list" allowBlank="1" showInputMessage="1" showErrorMessage="1" xr:uid="{00000000-0002-0000-0300-00009E000000}">
          <x14:formula1>
            <xm:f>OFFSET(Feuil19!$C$1,1,MATCH($K$122,Feuil19!$C$1:$F$1,0)-1,COUNTA(OFFSET(Feuil19!$C$1,1,MATCH($K$122,Feuil19!$C$1:$F$1,0)-1,1048575,1)),1)</xm:f>
          </x14:formula1>
          <xm:sqref>L121 R121 O121</xm:sqref>
        </x14:dataValidation>
        <x14:dataValidation type="list" allowBlank="1" showInputMessage="1" showErrorMessage="1" xr:uid="{00000000-0002-0000-0300-00009F000000}">
          <x14:formula1>
            <xm:f>OFFSET(Feuil19!$C$1,1,MATCH($K$121,Feuil19!$C$1:$F$1,0)-1,COUNTA(OFFSET(Feuil19!$C$1,1,MATCH($K$121,Feuil19!$C$1:$F$1,0)-1,1048575,1)),1)</xm:f>
          </x14:formula1>
          <xm:sqref>L120 R120 O120</xm:sqref>
        </x14:dataValidation>
        <x14:dataValidation type="list" allowBlank="1" showInputMessage="1" showErrorMessage="1" xr:uid="{00000000-0002-0000-0300-0000A0000000}">
          <x14:formula1>
            <xm:f>OFFSET(Feuil19!$C$1,1,MATCH($K$120,Feuil19!$C$1:$F$1,0)-1,COUNTA(OFFSET(Feuil19!$C$1,1,MATCH($K$120,Feuil19!$C$1:$F$1,0)-1,1048575,1)),1)</xm:f>
          </x14:formula1>
          <xm:sqref>L119 R119 O119</xm:sqref>
        </x14:dataValidation>
        <x14:dataValidation type="list" allowBlank="1" showInputMessage="1" showErrorMessage="1" xr:uid="{00000000-0002-0000-0300-0000A1000000}">
          <x14:formula1>
            <xm:f>OFFSET(Feuil19!$C$1,1,MATCH($K$119,Feuil19!$C$1:$F$1,0)-1,COUNTA(OFFSET(Feuil19!$C$1,1,MATCH($K$119,Feuil19!$C$1:$F$1,0)-1,1048575,1)),1)</xm:f>
          </x14:formula1>
          <xm:sqref>L118 R118 O118</xm:sqref>
        </x14:dataValidation>
        <x14:dataValidation type="list" allowBlank="1" showInputMessage="1" showErrorMessage="1" xr:uid="{00000000-0002-0000-0300-0000A2000000}">
          <x14:formula1>
            <xm:f>OFFSET(Feuil19!$C$1,1,MATCH($K$118,Feuil19!$C$1:$F$1,0)-1,COUNTA(OFFSET(Feuil19!$C$1,1,MATCH($K$118,Feuil19!$C$1:$F$1,0)-1,1048575,1)),1)</xm:f>
          </x14:formula1>
          <xm:sqref>L117 R117 O117</xm:sqref>
        </x14:dataValidation>
        <x14:dataValidation type="list" allowBlank="1" showInputMessage="1" showErrorMessage="1" xr:uid="{00000000-0002-0000-0300-0000A3000000}">
          <x14:formula1>
            <xm:f>OFFSET(Feuil19!$C$1,1,MATCH($K$117,Feuil19!$C$1:$F$1,0)-1,COUNTA(OFFSET(Feuil19!$C$1,1,MATCH($K$117,Feuil19!$C$1:$F$1,0)-1,1048575,1)),1)</xm:f>
          </x14:formula1>
          <xm:sqref>L116 R116 O116</xm:sqref>
        </x14:dataValidation>
        <x14:dataValidation type="list" allowBlank="1" showInputMessage="1" showErrorMessage="1" xr:uid="{00000000-0002-0000-0300-0000A4000000}">
          <x14:formula1>
            <xm:f>OFFSET(Feuil19!$C$1,1,MATCH($K$116,Feuil19!$C$1:$F$1,0)-1,COUNTA(OFFSET(Feuil19!$C$1,1,MATCH($K$116,Feuil19!$C$1:$F$1,0)-1,1048575,1)),1)</xm:f>
          </x14:formula1>
          <xm:sqref>L115 R115 O115</xm:sqref>
        </x14:dataValidation>
        <x14:dataValidation type="list" allowBlank="1" showInputMessage="1" showErrorMessage="1" xr:uid="{00000000-0002-0000-0300-0000A5000000}">
          <x14:formula1>
            <xm:f>OFFSET(Feuil19!$C$1,1,MATCH($K$115,Feuil19!$C$1:$F$1,0)-1,COUNTA(OFFSET(Feuil19!$C$1,1,MATCH($K$115,Feuil19!$C$1:$F$1,0)-1,1048575,1)),1)</xm:f>
          </x14:formula1>
          <xm:sqref>L114 R114 O114</xm:sqref>
        </x14:dataValidation>
        <x14:dataValidation type="list" allowBlank="1" showInputMessage="1" showErrorMessage="1" xr:uid="{00000000-0002-0000-0300-0000A6000000}">
          <x14:formula1>
            <xm:f>OFFSET(Feuil19!$C$1,1,MATCH($K$114,Feuil19!$C$1:$F$1,0)-1,COUNTA(OFFSET(Feuil19!$C$1,1,MATCH($K$114,Feuil19!$C$1:$F$1,0)-1,1048575,1)),1)</xm:f>
          </x14:formula1>
          <xm:sqref>L113 R113 O113</xm:sqref>
        </x14:dataValidation>
        <x14:dataValidation type="list" allowBlank="1" showInputMessage="1" showErrorMessage="1" xr:uid="{00000000-0002-0000-0300-0000A7000000}">
          <x14:formula1>
            <xm:f>OFFSET(Feuil19!$C$1,1,MATCH($K$113,Feuil19!$C$1:$F$1,0)-1,COUNTA(OFFSET(Feuil19!$C$1,1,MATCH($K$113,Feuil19!$C$1:$F$1,0)-1,1048575,1)),1)</xm:f>
          </x14:formula1>
          <xm:sqref>L112 R112 O112</xm:sqref>
        </x14:dataValidation>
        <x14:dataValidation type="list" allowBlank="1" showInputMessage="1" showErrorMessage="1" xr:uid="{00000000-0002-0000-0300-0000A8000000}">
          <x14:formula1>
            <xm:f>OFFSET(Feuil19!$C$1,1,MATCH($K$112,Feuil19!$C$1:$F$1,0)-1,COUNTA(OFFSET(Feuil19!$C$1,1,MATCH($K$112,Feuil19!$C$1:$F$1,0)-1,1048575,1)),1)</xm:f>
          </x14:formula1>
          <xm:sqref>L111 R111 O111</xm:sqref>
        </x14:dataValidation>
        <x14:dataValidation type="list" allowBlank="1" showInputMessage="1" showErrorMessage="1" xr:uid="{00000000-0002-0000-0300-0000A9000000}">
          <x14:formula1>
            <xm:f>OFFSET(Feuil19!$C$1,1,MATCH($K$111,Feuil19!$C$1:$F$1,0)-1,COUNTA(OFFSET(Feuil19!$C$1,1,MATCH($K$111,Feuil19!$C$1:$F$1,0)-1,1048575,1)),1)</xm:f>
          </x14:formula1>
          <xm:sqref>L110 R110 O110</xm:sqref>
        </x14:dataValidation>
        <x14:dataValidation type="list" allowBlank="1" showInputMessage="1" showErrorMessage="1" xr:uid="{00000000-0002-0000-0300-0000AA000000}">
          <x14:formula1>
            <xm:f>OFFSET(Feuil19!$C$1,1,MATCH($K$110,Feuil19!$C$1:$F$1,0)-1,COUNTA(OFFSET(Feuil19!$C$1,1,MATCH($K$110,Feuil19!$C$1:$F$1,0)-1,1048575,1)),1)</xm:f>
          </x14:formula1>
          <xm:sqref>L109 R109 O109</xm:sqref>
        </x14:dataValidation>
        <x14:dataValidation type="list" allowBlank="1" showInputMessage="1" showErrorMessage="1" xr:uid="{00000000-0002-0000-0300-0000AB000000}">
          <x14:formula1>
            <xm:f>OFFSET(Feuil19!$C$1,1,MATCH($K$109,Feuil19!$C$1:$F$1,0)-1,COUNTA(OFFSET(Feuil19!$C$1,1,MATCH($K$109,Feuil19!$C$1:$F$1,0)-1,1048575,1)),1)</xm:f>
          </x14:formula1>
          <xm:sqref>L108 R108 O108</xm:sqref>
        </x14:dataValidation>
        <x14:dataValidation type="list" allowBlank="1" showInputMessage="1" showErrorMessage="1" xr:uid="{00000000-0002-0000-0300-0000AC000000}">
          <x14:formula1>
            <xm:f>OFFSET(Feuil19!$C$1,1,MATCH($K$108,Feuil19!$C$1:$F$1,0)-1,COUNTA(OFFSET(Feuil19!$C$1,1,MATCH($K$108,Feuil19!$C$1:$F$1,0)-1,1048575,1)),1)</xm:f>
          </x14:formula1>
          <xm:sqref>L107 R107 O107</xm:sqref>
        </x14:dataValidation>
        <x14:dataValidation type="list" allowBlank="1" showInputMessage="1" showErrorMessage="1" xr:uid="{00000000-0002-0000-0300-0000AD000000}">
          <x14:formula1>
            <xm:f>OFFSET(Feuil19!$C$1,1,MATCH($K$107,Feuil19!$C$1:$F$1,0)-1,COUNTA(OFFSET(Feuil19!$C$1,1,MATCH($K$107,Feuil19!$C$1:$F$1,0)-1,1048575,1)),1)</xm:f>
          </x14:formula1>
          <xm:sqref>L106 R106 O106</xm:sqref>
        </x14:dataValidation>
        <x14:dataValidation type="list" allowBlank="1" showInputMessage="1" showErrorMessage="1" xr:uid="{00000000-0002-0000-0300-0000AE000000}">
          <x14:formula1>
            <xm:f>OFFSET(Feuil19!$C$1,1,MATCH($K$106,Feuil19!$C$1:$F$1,0)-1,COUNTA(OFFSET(Feuil19!$C$1,1,MATCH($K$106,Feuil19!$C$1:$F$1,0)-1,1048575,1)),1)</xm:f>
          </x14:formula1>
          <xm:sqref>L105 R105 O105</xm:sqref>
        </x14:dataValidation>
        <x14:dataValidation type="list" allowBlank="1" showInputMessage="1" showErrorMessage="1" xr:uid="{00000000-0002-0000-0300-0000AF000000}">
          <x14:formula1>
            <xm:f>OFFSET(Feuil19!$C$1,1,MATCH($K$105,Feuil19!$C$1:$F$1,0)-1,COUNTA(OFFSET(Feuil19!$C$1,1,MATCH($K$105,Feuil19!$C$1:$F$1,0)-1,1048575,1)),1)</xm:f>
          </x14:formula1>
          <xm:sqref>L104 R104 O104</xm:sqref>
        </x14:dataValidation>
        <x14:dataValidation type="list" allowBlank="1" showInputMessage="1" showErrorMessage="1" xr:uid="{00000000-0002-0000-0300-0000B0000000}">
          <x14:formula1>
            <xm:f>OFFSET(Feuil19!$C$1,1,MATCH($K$104,Feuil19!$C$1:$F$1,0)-1,COUNTA(OFFSET(Feuil19!$C$1,1,MATCH($K$104,Feuil19!$C$1:$F$1,0)-1,1048575,1)),1)</xm:f>
          </x14:formula1>
          <xm:sqref>L103 R103 O103</xm:sqref>
        </x14:dataValidation>
        <x14:dataValidation type="list" allowBlank="1" showInputMessage="1" showErrorMessage="1" xr:uid="{00000000-0002-0000-0300-0000B1000000}">
          <x14:formula1>
            <xm:f>OFFSET(Feuil19!$C$1,1,MATCH($K$103,Feuil19!$C$1:$F$1,0)-1,COUNTA(OFFSET(Feuil19!$C$1,1,MATCH($K$103,Feuil19!$C$1:$F$1,0)-1,1048575,1)),1)</xm:f>
          </x14:formula1>
          <xm:sqref>L102 R102 O102</xm:sqref>
        </x14:dataValidation>
        <x14:dataValidation type="list" allowBlank="1" showInputMessage="1" showErrorMessage="1" xr:uid="{00000000-0002-0000-0300-0000B2000000}">
          <x14:formula1>
            <xm:f>OFFSET(Feuil19!$C$1,1,MATCH($K$102,Feuil19!$C$1:$F$1,0)-1,COUNTA(OFFSET(Feuil19!$C$1,1,MATCH($K$102,Feuil19!$C$1:$F$1,0)-1,1048575,1)),1)</xm:f>
          </x14:formula1>
          <xm:sqref>L101 R101 O101</xm:sqref>
        </x14:dataValidation>
        <x14:dataValidation type="list" allowBlank="1" showInputMessage="1" showErrorMessage="1" xr:uid="{00000000-0002-0000-0300-0000B3000000}">
          <x14:formula1>
            <xm:f>OFFSET(Feuil19!$C$1,1,MATCH($K$101,Feuil19!$C$1:$F$1,0)-1,COUNTA(OFFSET(Feuil19!$C$1,1,MATCH($K$101,Feuil19!$C$1:$F$1,0)-1,1048575,1)),1)</xm:f>
          </x14:formula1>
          <xm:sqref>L100 R100 O100</xm:sqref>
        </x14:dataValidation>
        <x14:dataValidation type="list" allowBlank="1" showInputMessage="1" showErrorMessage="1" xr:uid="{00000000-0002-0000-0300-0000B4000000}">
          <x14:formula1>
            <xm:f>OFFSET(Feuil19!$C$1,1,MATCH($K$100,Feuil19!$C$1:$F$1,0)-1,COUNTA(OFFSET(Feuil19!$C$1,1,MATCH($K$100,Feuil19!$C$1:$F$1,0)-1,1048575,1)),1)</xm:f>
          </x14:formula1>
          <xm:sqref>L99 R99 O99</xm:sqref>
        </x14:dataValidation>
        <x14:dataValidation type="list" allowBlank="1" showInputMessage="1" showErrorMessage="1" xr:uid="{00000000-0002-0000-0300-0000B5000000}">
          <x14:formula1>
            <xm:f>OFFSET(Feuil19!$C$1,1,MATCH($K$99,Feuil19!$C$1:$F$1,0)-1,COUNTA(OFFSET(Feuil19!$C$1,1,MATCH($K$99,Feuil19!$C$1:$F$1,0)-1,1048575,1)),1)</xm:f>
          </x14:formula1>
          <xm:sqref>L98 R98 O98</xm:sqref>
        </x14:dataValidation>
        <x14:dataValidation type="list" allowBlank="1" showInputMessage="1" showErrorMessage="1" xr:uid="{00000000-0002-0000-0300-0000B6000000}">
          <x14:formula1>
            <xm:f>OFFSET(Feuil19!$C$1,1,MATCH($K$98,Feuil19!$C$1:$F$1,0)-1,COUNTA(OFFSET(Feuil19!$C$1,1,MATCH($K$98,Feuil19!$C$1:$F$1,0)-1,1048575,1)),1)</xm:f>
          </x14:formula1>
          <xm:sqref>L97 R97 O97</xm:sqref>
        </x14:dataValidation>
        <x14:dataValidation type="list" allowBlank="1" showInputMessage="1" showErrorMessage="1" xr:uid="{00000000-0002-0000-0300-0000B7000000}">
          <x14:formula1>
            <xm:f>OFFSET(Feuil19!$C$1,1,MATCH($K$97,Feuil19!$C$1:$F$1,0)-1,COUNTA(OFFSET(Feuil19!$C$1,1,MATCH($K$97,Feuil19!$C$1:$F$1,0)-1,1048575,1)),1)</xm:f>
          </x14:formula1>
          <xm:sqref>L96 R96 O96</xm:sqref>
        </x14:dataValidation>
        <x14:dataValidation type="list" allowBlank="1" showInputMessage="1" showErrorMessage="1" xr:uid="{00000000-0002-0000-0300-0000B8000000}">
          <x14:formula1>
            <xm:f>OFFSET(Feuil19!$C$1,1,MATCH($K$96,Feuil19!$C$1:$F$1,0)-1,COUNTA(OFFSET(Feuil19!$C$1,1,MATCH($K$96,Feuil19!$C$1:$F$1,0)-1,1048575,1)),1)</xm:f>
          </x14:formula1>
          <xm:sqref>L95 R95 O95</xm:sqref>
        </x14:dataValidation>
        <x14:dataValidation type="list" allowBlank="1" showInputMessage="1" showErrorMessage="1" xr:uid="{00000000-0002-0000-0300-0000B9000000}">
          <x14:formula1>
            <xm:f>OFFSET(Feuil19!$C$1,1,MATCH($K$95,Feuil19!$C$1:$F$1,0)-1,COUNTA(OFFSET(Feuil19!$C$1,1,MATCH($K$95,Feuil19!$C$1:$F$1,0)-1,1048575,1)),1)</xm:f>
          </x14:formula1>
          <xm:sqref>L94 R94 O94</xm:sqref>
        </x14:dataValidation>
        <x14:dataValidation type="list" allowBlank="1" showInputMessage="1" showErrorMessage="1" xr:uid="{00000000-0002-0000-0300-0000BA000000}">
          <x14:formula1>
            <xm:f>OFFSET(Feuil19!$C$1,1,MATCH($K$94,Feuil19!$C$1:$F$1,0)-1,COUNTA(OFFSET(Feuil19!$C$1,1,MATCH($K$94,Feuil19!$C$1:$F$1,0)-1,1048575,1)),1)</xm:f>
          </x14:formula1>
          <xm:sqref>L93 R93 O93</xm:sqref>
        </x14:dataValidation>
        <x14:dataValidation type="list" allowBlank="1" showInputMessage="1" showErrorMessage="1" xr:uid="{00000000-0002-0000-0300-0000BB000000}">
          <x14:formula1>
            <xm:f>OFFSET(Feuil19!$C$1,1,MATCH($K$93,Feuil19!$C$1:$F$1,0)-1,COUNTA(OFFSET(Feuil19!$C$1,1,MATCH($K$93,Feuil19!$C$1:$F$1,0)-1,1048575,1)),1)</xm:f>
          </x14:formula1>
          <xm:sqref>L92 R92 O92</xm:sqref>
        </x14:dataValidation>
        <x14:dataValidation type="list" allowBlank="1" showInputMessage="1" showErrorMessage="1" xr:uid="{00000000-0002-0000-0300-0000BC000000}">
          <x14:formula1>
            <xm:f>OFFSET(Feuil19!$C$1,1,MATCH($K$92,Feuil19!$C$1:$F$1,0)-1,COUNTA(OFFSET(Feuil19!$C$1,1,MATCH($K$92,Feuil19!$C$1:$F$1,0)-1,1048575,1)),1)</xm:f>
          </x14:formula1>
          <xm:sqref>L91 R91 O91</xm:sqref>
        </x14:dataValidation>
        <x14:dataValidation type="list" allowBlank="1" showInputMessage="1" showErrorMessage="1" xr:uid="{00000000-0002-0000-0300-0000BD000000}">
          <x14:formula1>
            <xm:f>OFFSET(Feuil19!$C$1,1,MATCH($K$91,Feuil19!$C$1:$F$1,0)-1,COUNTA(OFFSET(Feuil19!$C$1,1,MATCH($K$91,Feuil19!$C$1:$F$1,0)-1,1048575,1)),1)</xm:f>
          </x14:formula1>
          <xm:sqref>L90 R90 O90</xm:sqref>
        </x14:dataValidation>
        <x14:dataValidation type="list" allowBlank="1" showInputMessage="1" showErrorMessage="1" xr:uid="{00000000-0002-0000-0300-0000BE000000}">
          <x14:formula1>
            <xm:f>OFFSET(Feuil19!$C$1,1,MATCH($K$90,Feuil19!$C$1:$F$1,0)-1,COUNTA(OFFSET(Feuil19!$C$1,1,MATCH($K$90,Feuil19!$C$1:$F$1,0)-1,1048575,1)),1)</xm:f>
          </x14:formula1>
          <xm:sqref>L89 R89 O89</xm:sqref>
        </x14:dataValidation>
        <x14:dataValidation type="list" allowBlank="1" showInputMessage="1" showErrorMessage="1" xr:uid="{00000000-0002-0000-0300-0000BF000000}">
          <x14:formula1>
            <xm:f>OFFSET(Feuil19!$C$1,1,MATCH($K$89,Feuil19!$C$1:$F$1,0)-1,COUNTA(OFFSET(Feuil19!$C$1,1,MATCH($K$89,Feuil19!$C$1:$F$1,0)-1,1048575,1)),1)</xm:f>
          </x14:formula1>
          <xm:sqref>L88 R88 O88</xm:sqref>
        </x14:dataValidation>
        <x14:dataValidation type="list" allowBlank="1" showInputMessage="1" showErrorMessage="1" xr:uid="{00000000-0002-0000-0300-0000C0000000}">
          <x14:formula1>
            <xm:f>OFFSET(Feuil19!$C$1,1,MATCH($K$88,Feuil19!$C$1:$F$1,0)-1,COUNTA(OFFSET(Feuil19!$C$1,1,MATCH($K$88,Feuil19!$C$1:$F$1,0)-1,1048575,1)),1)</xm:f>
          </x14:formula1>
          <xm:sqref>L87 R87 O87</xm:sqref>
        </x14:dataValidation>
        <x14:dataValidation type="list" allowBlank="1" showInputMessage="1" showErrorMessage="1" xr:uid="{00000000-0002-0000-0300-0000C1000000}">
          <x14:formula1>
            <xm:f>OFFSET(Feuil19!$C$1,1,MATCH($K$87,Feuil19!$C$1:$F$1,0)-1,COUNTA(OFFSET(Feuil19!$C$1,1,MATCH($K$87,Feuil19!$C$1:$F$1,0)-1,1048575,1)),1)</xm:f>
          </x14:formula1>
          <xm:sqref>L86 R86 O86</xm:sqref>
        </x14:dataValidation>
        <x14:dataValidation type="list" allowBlank="1" showInputMessage="1" showErrorMessage="1" xr:uid="{00000000-0002-0000-0300-0000C2000000}">
          <x14:formula1>
            <xm:f>OFFSET(Feuil19!$C$1,1,MATCH($K$86,Feuil19!$C$1:$F$1,0)-1,COUNTA(OFFSET(Feuil19!$C$1,1,MATCH($K$86,Feuil19!$C$1:$F$1,0)-1,1048575,1)),1)</xm:f>
          </x14:formula1>
          <xm:sqref>L85 R85 O85</xm:sqref>
        </x14:dataValidation>
        <x14:dataValidation type="list" allowBlank="1" showInputMessage="1" showErrorMessage="1" xr:uid="{00000000-0002-0000-0300-0000C3000000}">
          <x14:formula1>
            <xm:f>OFFSET(Feuil19!$C$1,1,MATCH($K$85,Feuil19!$C$1:$F$1,0)-1,COUNTA(OFFSET(Feuil19!$C$1,1,MATCH($K$85,Feuil19!$C$1:$F$1,0)-1,1048575,1)),1)</xm:f>
          </x14:formula1>
          <xm:sqref>L84 R84 O84</xm:sqref>
        </x14:dataValidation>
        <x14:dataValidation type="list" allowBlank="1" showInputMessage="1" showErrorMessage="1" xr:uid="{00000000-0002-0000-0300-0000C4000000}">
          <x14:formula1>
            <xm:f>OFFSET(Feuil19!$C$1,1,MATCH($K$84,Feuil19!$C$1:$F$1,0)-1,COUNTA(OFFSET(Feuil19!$C$1,1,MATCH($K$84,Feuil19!$C$1:$F$1,0)-1,1048575,1)),1)</xm:f>
          </x14:formula1>
          <xm:sqref>L83 R83 O83</xm:sqref>
        </x14:dataValidation>
        <x14:dataValidation type="list" allowBlank="1" showInputMessage="1" showErrorMessage="1" xr:uid="{00000000-0002-0000-0300-0000C5000000}">
          <x14:formula1>
            <xm:f>OFFSET(Feuil19!$C$1,1,MATCH($K$83,Feuil19!$C$1:$F$1,0)-1,COUNTA(OFFSET(Feuil19!$C$1,1,MATCH($K$83,Feuil19!$C$1:$F$1,0)-1,1048575,1)),1)</xm:f>
          </x14:formula1>
          <xm:sqref>L82 R82 O82</xm:sqref>
        </x14:dataValidation>
        <x14:dataValidation type="list" allowBlank="1" showInputMessage="1" showErrorMessage="1" xr:uid="{00000000-0002-0000-0300-0000C6000000}">
          <x14:formula1>
            <xm:f>OFFSET(Feuil19!$C$1,1,MATCH($K$82,Feuil19!$C$1:$F$1,0)-1,COUNTA(OFFSET(Feuil19!$C$1,1,MATCH($K$82,Feuil19!$C$1:$F$1,0)-1,1048575,1)),1)</xm:f>
          </x14:formula1>
          <xm:sqref>L81 R81 O81</xm:sqref>
        </x14:dataValidation>
        <x14:dataValidation type="list" allowBlank="1" showInputMessage="1" showErrorMessage="1" xr:uid="{00000000-0002-0000-0300-0000C7000000}">
          <x14:formula1>
            <xm:f>OFFSET(Feuil19!$C$1,1,MATCH($K$81,Feuil19!$C$1:$F$1,0)-1,COUNTA(OFFSET(Feuil19!$C$1,1,MATCH($K$81,Feuil19!$C$1:$F$1,0)-1,1048575,1)),1)</xm:f>
          </x14:formula1>
          <xm:sqref>L80 R80 O80</xm:sqref>
        </x14:dataValidation>
        <x14:dataValidation type="list" allowBlank="1" showInputMessage="1" showErrorMessage="1" xr:uid="{00000000-0002-0000-0300-0000C8000000}">
          <x14:formula1>
            <xm:f>OFFSET(Feuil19!$C$1,1,MATCH($K$80,Feuil19!$C$1:$F$1,0)-1,COUNTA(OFFSET(Feuil19!$C$1,1,MATCH($K$80,Feuil19!$C$1:$F$1,0)-1,1048575,1)),1)</xm:f>
          </x14:formula1>
          <xm:sqref>L79 R79 O79</xm:sqref>
        </x14:dataValidation>
        <x14:dataValidation type="list" allowBlank="1" showInputMessage="1" showErrorMessage="1" xr:uid="{00000000-0002-0000-0300-0000C9000000}">
          <x14:formula1>
            <xm:f>OFFSET(Feuil19!$C$1,1,MATCH($K$79,Feuil19!$C$1:$F$1,0)-1,COUNTA(OFFSET(Feuil19!$C$1,1,MATCH($K$79,Feuil19!$C$1:$F$1,0)-1,1048575,1)),1)</xm:f>
          </x14:formula1>
          <xm:sqref>L78 R78 O78</xm:sqref>
        </x14:dataValidation>
        <x14:dataValidation type="list" allowBlank="1" showInputMessage="1" showErrorMessage="1" xr:uid="{00000000-0002-0000-0300-0000CA000000}">
          <x14:formula1>
            <xm:f>OFFSET(Feuil19!$C$1,1,MATCH($K$78,Feuil19!$C$1:$F$1,0)-1,COUNTA(OFFSET(Feuil19!$C$1,1,MATCH($K$78,Feuil19!$C$1:$F$1,0)-1,1048575,1)),1)</xm:f>
          </x14:formula1>
          <xm:sqref>L77 R77 O77</xm:sqref>
        </x14:dataValidation>
        <x14:dataValidation type="list" allowBlank="1" showInputMessage="1" showErrorMessage="1" xr:uid="{00000000-0002-0000-0300-0000CB000000}">
          <x14:formula1>
            <xm:f>OFFSET(Feuil19!$C$1,1,MATCH($K$77,Feuil19!$C$1:$F$1,0)-1,COUNTA(OFFSET(Feuil19!$C$1,1,MATCH($K$77,Feuil19!$C$1:$F$1,0)-1,1048575,1)),1)</xm:f>
          </x14:formula1>
          <xm:sqref>L76 R76 O76</xm:sqref>
        </x14:dataValidation>
        <x14:dataValidation type="list" allowBlank="1" showInputMessage="1" showErrorMessage="1" xr:uid="{00000000-0002-0000-0300-0000CC000000}">
          <x14:formula1>
            <xm:f>OFFSET(Feuil19!$C$1,1,MATCH($K$76,Feuil19!$C$1:$F$1,0)-1,COUNTA(OFFSET(Feuil19!$C$1,1,MATCH($K$76,Feuil19!$C$1:$F$1,0)-1,1048575,1)),1)</xm:f>
          </x14:formula1>
          <xm:sqref>L75 R75 O75</xm:sqref>
        </x14:dataValidation>
        <x14:dataValidation type="list" allowBlank="1" showInputMessage="1" showErrorMessage="1" xr:uid="{00000000-0002-0000-0300-0000CD000000}">
          <x14:formula1>
            <xm:f>OFFSET(Feuil19!$C$1,1,MATCH($K$75,Feuil19!$C$1:$F$1,0)-1,COUNTA(OFFSET(Feuil19!$C$1,1,MATCH($K$75,Feuil19!$C$1:$F$1,0)-1,1048575,1)),1)</xm:f>
          </x14:formula1>
          <xm:sqref>L74 R74 O74</xm:sqref>
        </x14:dataValidation>
        <x14:dataValidation type="list" allowBlank="1" showInputMessage="1" showErrorMessage="1" xr:uid="{00000000-0002-0000-0300-0000CE000000}">
          <x14:formula1>
            <xm:f>OFFSET(Feuil19!$C$1,1,MATCH($K$74,Feuil19!$C$1:$F$1,0)-1,COUNTA(OFFSET(Feuil19!$C$1,1,MATCH($K$74,Feuil19!$C$1:$F$1,0)-1,1048575,1)),1)</xm:f>
          </x14:formula1>
          <xm:sqref>L73 R73 O73</xm:sqref>
        </x14:dataValidation>
        <x14:dataValidation type="list" allowBlank="1" showInputMessage="1" showErrorMessage="1" xr:uid="{00000000-0002-0000-0300-0000CF000000}">
          <x14:formula1>
            <xm:f>OFFSET(Feuil19!$C$1,1,MATCH($K$73,Feuil19!$C$1:$F$1,0)-1,COUNTA(OFFSET(Feuil19!$C$1,1,MATCH($K$73,Feuil19!$C$1:$F$1,0)-1,1048575,1)),1)</xm:f>
          </x14:formula1>
          <xm:sqref>L72 R72 O72</xm:sqref>
        </x14:dataValidation>
        <x14:dataValidation type="list" allowBlank="1" showInputMessage="1" showErrorMessage="1" xr:uid="{00000000-0002-0000-0300-0000D0000000}">
          <x14:formula1>
            <xm:f>OFFSET(Feuil19!$C$1,1,MATCH($K$72,Feuil19!$C$1:$F$1,0)-1,COUNTA(OFFSET(Feuil19!$C$1,1,MATCH($K$72,Feuil19!$C$1:$F$1,0)-1,1048575,1)),1)</xm:f>
          </x14:formula1>
          <xm:sqref>L71 R71 O71</xm:sqref>
        </x14:dataValidation>
        <x14:dataValidation type="list" allowBlank="1" showInputMessage="1" showErrorMessage="1" xr:uid="{00000000-0002-0000-0300-0000D1000000}">
          <x14:formula1>
            <xm:f>OFFSET(Feuil19!$C$1,1,MATCH($K$71,Feuil19!$C$1:$F$1,0)-1,COUNTA(OFFSET(Feuil19!$C$1,1,MATCH($K$71,Feuil19!$C$1:$F$1,0)-1,1048575,1)),1)</xm:f>
          </x14:formula1>
          <xm:sqref>L70 R70 O70</xm:sqref>
        </x14:dataValidation>
        <x14:dataValidation type="list" allowBlank="1" showInputMessage="1" showErrorMessage="1" xr:uid="{00000000-0002-0000-0300-0000D2000000}">
          <x14:formula1>
            <xm:f>OFFSET(Feuil19!$C$1,1,MATCH($K$70,Feuil19!$C$1:$F$1,0)-1,COUNTA(OFFSET(Feuil19!$C$1,1,MATCH($K$70,Feuil19!$C$1:$F$1,0)-1,1048575,1)),1)</xm:f>
          </x14:formula1>
          <xm:sqref>L69 R69 O69</xm:sqref>
        </x14:dataValidation>
        <x14:dataValidation type="list" allowBlank="1" showInputMessage="1" showErrorMessage="1" xr:uid="{00000000-0002-0000-0300-0000D3000000}">
          <x14:formula1>
            <xm:f>OFFSET(Feuil19!$C$1,1,MATCH($K$69,Feuil19!$C$1:$F$1,0)-1,COUNTA(OFFSET(Feuil19!$C$1,1,MATCH($K$69,Feuil19!$C$1:$F$1,0)-1,1048575,1)),1)</xm:f>
          </x14:formula1>
          <xm:sqref>L68 R68 O68</xm:sqref>
        </x14:dataValidation>
        <x14:dataValidation type="list" allowBlank="1" showInputMessage="1" showErrorMessage="1" xr:uid="{00000000-0002-0000-0300-0000D4000000}">
          <x14:formula1>
            <xm:f>OFFSET(Feuil19!$C$1,1,MATCH($K$68,Feuil19!$C$1:$F$1,0)-1,COUNTA(OFFSET(Feuil19!$C$1,1,MATCH($K$68,Feuil19!$C$1:$F$1,0)-1,1048575,1)),1)</xm:f>
          </x14:formula1>
          <xm:sqref>L67 R67 O67</xm:sqref>
        </x14:dataValidation>
        <x14:dataValidation type="list" allowBlank="1" showInputMessage="1" showErrorMessage="1" xr:uid="{00000000-0002-0000-0300-0000D5000000}">
          <x14:formula1>
            <xm:f>OFFSET(Feuil19!$C$1,1,MATCH($K$67,Feuil19!$C$1:$F$1,0)-1,COUNTA(OFFSET(Feuil19!$C$1,1,MATCH($K$67,Feuil19!$C$1:$F$1,0)-1,1048575,1)),1)</xm:f>
          </x14:formula1>
          <xm:sqref>L66 R66 O66</xm:sqref>
        </x14:dataValidation>
        <x14:dataValidation type="list" allowBlank="1" showInputMessage="1" showErrorMessage="1" xr:uid="{00000000-0002-0000-0300-0000D6000000}">
          <x14:formula1>
            <xm:f>OFFSET(Feuil19!$C$1,1,MATCH($K$66,Feuil19!$C$1:$F$1,0)-1,COUNTA(OFFSET(Feuil19!$C$1,1,MATCH($K$66,Feuil19!$C$1:$F$1,0)-1,1048575,1)),1)</xm:f>
          </x14:formula1>
          <xm:sqref>L65 R65 O65</xm:sqref>
        </x14:dataValidation>
        <x14:dataValidation type="list" allowBlank="1" showInputMessage="1" showErrorMessage="1" xr:uid="{00000000-0002-0000-0300-0000D7000000}">
          <x14:formula1>
            <xm:f>OFFSET(Feuil19!$C$1,1,MATCH($K$65,Feuil19!$C$1:$F$1,0)-1,COUNTA(OFFSET(Feuil19!$C$1,1,MATCH($K$65,Feuil19!$C$1:$F$1,0)-1,1048575,1)),1)</xm:f>
          </x14:formula1>
          <xm:sqref>L64 R64 O64</xm:sqref>
        </x14:dataValidation>
        <x14:dataValidation type="list" allowBlank="1" showInputMessage="1" showErrorMessage="1" xr:uid="{00000000-0002-0000-0300-0000D8000000}">
          <x14:formula1>
            <xm:f>OFFSET(Feuil19!$C$1,1,MATCH($K$64,Feuil19!$C$1:$F$1,0)-1,COUNTA(OFFSET(Feuil19!$C$1,1,MATCH($K$64,Feuil19!$C$1:$F$1,0)-1,1048575,1)),1)</xm:f>
          </x14:formula1>
          <xm:sqref>L63 R63 O63</xm:sqref>
        </x14:dataValidation>
        <x14:dataValidation type="list" allowBlank="1" showInputMessage="1" showErrorMessage="1" xr:uid="{00000000-0002-0000-0300-0000D9000000}">
          <x14:formula1>
            <xm:f>OFFSET(Feuil19!$C$1,1,MATCH($K$63,Feuil19!$C$1:$F$1,0)-1,COUNTA(OFFSET(Feuil19!$C$1,1,MATCH($K$63,Feuil19!$C$1:$F$1,0)-1,1048575,1)),1)</xm:f>
          </x14:formula1>
          <xm:sqref>L62 R62 O62</xm:sqref>
        </x14:dataValidation>
        <x14:dataValidation type="list" allowBlank="1" showInputMessage="1" showErrorMessage="1" xr:uid="{00000000-0002-0000-0300-0000DA000000}">
          <x14:formula1>
            <xm:f>OFFSET(Feuil19!$C$1,1,MATCH($K$62,Feuil19!$C$1:$F$1,0)-1,COUNTA(OFFSET(Feuil19!$C$1,1,MATCH($K$62,Feuil19!$C$1:$F$1,0)-1,1048575,1)),1)</xm:f>
          </x14:formula1>
          <xm:sqref>L61 R61 O61</xm:sqref>
        </x14:dataValidation>
        <x14:dataValidation type="list" allowBlank="1" showInputMessage="1" showErrorMessage="1" xr:uid="{00000000-0002-0000-0300-0000DB000000}">
          <x14:formula1>
            <xm:f>OFFSET(Feuil19!$C$1,1,MATCH($K$61,Feuil19!$C$1:$F$1,0)-1,COUNTA(OFFSET(Feuil19!$C$1,1,MATCH($K$61,Feuil19!$C$1:$F$1,0)-1,1048575,1)),1)</xm:f>
          </x14:formula1>
          <xm:sqref>L60 R60 O60</xm:sqref>
        </x14:dataValidation>
        <x14:dataValidation type="list" allowBlank="1" showInputMessage="1" showErrorMessage="1" xr:uid="{00000000-0002-0000-0300-0000DC000000}">
          <x14:formula1>
            <xm:f>OFFSET(Feuil19!$C$1,1,MATCH($K$60,Feuil19!$C$1:$F$1,0)-1,COUNTA(OFFSET(Feuil19!$C$1,1,MATCH($K$60,Feuil19!$C$1:$F$1,0)-1,1048575,1)),1)</xm:f>
          </x14:formula1>
          <xm:sqref>L59 R59 O59</xm:sqref>
        </x14:dataValidation>
        <x14:dataValidation type="list" allowBlank="1" showInputMessage="1" showErrorMessage="1" xr:uid="{00000000-0002-0000-0300-0000DD000000}">
          <x14:formula1>
            <xm:f>OFFSET(Feuil19!$C$1,1,MATCH($K$59,Feuil19!$C$1:$F$1,0)-1,COUNTA(OFFSET(Feuil19!$C$1,1,MATCH($K$59,Feuil19!$C$1:$F$1,0)-1,1048575,1)),1)</xm:f>
          </x14:formula1>
          <xm:sqref>L58 R58 O58</xm:sqref>
        </x14:dataValidation>
        <x14:dataValidation type="list" allowBlank="1" showInputMessage="1" showErrorMessage="1" xr:uid="{00000000-0002-0000-0300-0000DE000000}">
          <x14:formula1>
            <xm:f>OFFSET(Feuil19!$C$1,1,MATCH($K$58,Feuil19!$C$1:$F$1,0)-1,COUNTA(OFFSET(Feuil19!$C$1,1,MATCH($K$58,Feuil19!$C$1:$F$1,0)-1,1048575,1)),1)</xm:f>
          </x14:formula1>
          <xm:sqref>L57 R57 O57</xm:sqref>
        </x14:dataValidation>
        <x14:dataValidation type="list" allowBlank="1" showInputMessage="1" showErrorMessage="1" xr:uid="{00000000-0002-0000-0300-0000DF000000}">
          <x14:formula1>
            <xm:f>OFFSET(Feuil19!$C$1,1,MATCH($K$57,Feuil19!$C$1:$F$1,0)-1,COUNTA(OFFSET(Feuil19!$C$1,1,MATCH($K$57,Feuil19!$C$1:$F$1,0)-1,1048575,1)),1)</xm:f>
          </x14:formula1>
          <xm:sqref>L56 R56 O56</xm:sqref>
        </x14:dataValidation>
        <x14:dataValidation type="list" allowBlank="1" showInputMessage="1" showErrorMessage="1" xr:uid="{00000000-0002-0000-0300-0000E0000000}">
          <x14:formula1>
            <xm:f>OFFSET(Feuil19!$C$1,1,MATCH($K$56,Feuil19!$C$1:$F$1,0)-1,COUNTA(OFFSET(Feuil19!$C$1,1,MATCH($K$56,Feuil19!$C$1:$F$1,0)-1,1048575,1)),1)</xm:f>
          </x14:formula1>
          <xm:sqref>L55 R55 O55</xm:sqref>
        </x14:dataValidation>
        <x14:dataValidation type="list" allowBlank="1" showInputMessage="1" showErrorMessage="1" xr:uid="{00000000-0002-0000-0300-0000E1000000}">
          <x14:formula1>
            <xm:f>OFFSET(Feuil19!$C$1,1,MATCH($K$55,Feuil19!$C$1:$F$1,0)-1,COUNTA(OFFSET(Feuil19!$C$1,1,MATCH($K$55,Feuil19!$C$1:$F$1,0)-1,1048575,1)),1)</xm:f>
          </x14:formula1>
          <xm:sqref>L54 R54 O54</xm:sqref>
        </x14:dataValidation>
        <x14:dataValidation type="list" allowBlank="1" showInputMessage="1" showErrorMessage="1" xr:uid="{00000000-0002-0000-0300-0000E2000000}">
          <x14:formula1>
            <xm:f>OFFSET(Feuil19!$C$1,1,MATCH($K$54,Feuil19!$C$1:$F$1,0)-1,COUNTA(OFFSET(Feuil19!$C$1,1,MATCH($K$54,Feuil19!$C$1:$F$1,0)-1,1048575,1)),1)</xm:f>
          </x14:formula1>
          <xm:sqref>L53 R53 O53</xm:sqref>
        </x14:dataValidation>
        <x14:dataValidation type="list" allowBlank="1" showInputMessage="1" showErrorMessage="1" xr:uid="{00000000-0002-0000-0300-0000E3000000}">
          <x14:formula1>
            <xm:f>OFFSET(Feuil19!$C$1,1,MATCH($K$53,Feuil19!$C$1:$F$1,0)-1,COUNTA(OFFSET(Feuil19!$C$1,1,MATCH($K$53,Feuil19!$C$1:$F$1,0)-1,1048575,1)),1)</xm:f>
          </x14:formula1>
          <xm:sqref>L52 R52 O52</xm:sqref>
        </x14:dataValidation>
        <x14:dataValidation type="list" allowBlank="1" showInputMessage="1" showErrorMessage="1" xr:uid="{00000000-0002-0000-0300-0000E4000000}">
          <x14:formula1>
            <xm:f>OFFSET(Feuil19!$C$1,1,MATCH($K$52,Feuil19!$C$1:$F$1,0)-1,COUNTA(OFFSET(Feuil19!$C$1,1,MATCH($K$52,Feuil19!$C$1:$F$1,0)-1,1048575,1)),1)</xm:f>
          </x14:formula1>
          <xm:sqref>L51 R51 O51</xm:sqref>
        </x14:dataValidation>
        <x14:dataValidation type="list" allowBlank="1" showInputMessage="1" showErrorMessage="1" xr:uid="{00000000-0002-0000-0300-0000E5000000}">
          <x14:formula1>
            <xm:f>OFFSET(Feuil19!$C$1,1,MATCH($K$51,Feuil19!$C$1:$F$1,0)-1,COUNTA(OFFSET(Feuil19!$C$1,1,MATCH($K$51,Feuil19!$C$1:$F$1,0)-1,1048575,1)),1)</xm:f>
          </x14:formula1>
          <xm:sqref>L50 R50 O50</xm:sqref>
        </x14:dataValidation>
        <x14:dataValidation type="list" allowBlank="1" showInputMessage="1" showErrorMessage="1" xr:uid="{00000000-0002-0000-0300-0000E6000000}">
          <x14:formula1>
            <xm:f>OFFSET(Feuil19!$C$1,1,MATCH($K$50,Feuil19!$C$1:$F$1,0)-1,COUNTA(OFFSET(Feuil19!$C$1,1,MATCH($K$50,Feuil19!$C$1:$F$1,0)-1,1048575,1)),1)</xm:f>
          </x14:formula1>
          <xm:sqref>L49 R49 O49</xm:sqref>
        </x14:dataValidation>
        <x14:dataValidation type="list" allowBlank="1" showInputMessage="1" showErrorMessage="1" xr:uid="{00000000-0002-0000-0300-0000E7000000}">
          <x14:formula1>
            <xm:f>OFFSET(Feuil19!$C$1,1,MATCH($K$49,Feuil19!$C$1:$F$1,0)-1,COUNTA(OFFSET(Feuil19!$C$1,1,MATCH($K$49,Feuil19!$C$1:$F$1,0)-1,1048575,1)),1)</xm:f>
          </x14:formula1>
          <xm:sqref>L48 R48 O48</xm:sqref>
        </x14:dataValidation>
        <x14:dataValidation type="list" allowBlank="1" showInputMessage="1" showErrorMessage="1" xr:uid="{00000000-0002-0000-0300-0000E8000000}">
          <x14:formula1>
            <xm:f>OFFSET(Feuil19!$C$1,1,MATCH($K$48,Feuil19!$C$1:$F$1,0)-1,COUNTA(OFFSET(Feuil19!$C$1,1,MATCH($K$48,Feuil19!$C$1:$F$1,0)-1,1048575,1)),1)</xm:f>
          </x14:formula1>
          <xm:sqref>L47 R47 O47</xm:sqref>
        </x14:dataValidation>
        <x14:dataValidation type="list" allowBlank="1" showInputMessage="1" showErrorMessage="1" xr:uid="{00000000-0002-0000-0300-0000E9000000}">
          <x14:formula1>
            <xm:f>OFFSET(Feuil19!$C$1,1,MATCH($K$47,Feuil19!$C$1:$F$1,0)-1,COUNTA(OFFSET(Feuil19!$C$1,1,MATCH($K$47,Feuil19!$C$1:$F$1,0)-1,1048575,1)),1)</xm:f>
          </x14:formula1>
          <xm:sqref>L46 R46 O46</xm:sqref>
        </x14:dataValidation>
        <x14:dataValidation type="list" allowBlank="1" showInputMessage="1" showErrorMessage="1" xr:uid="{00000000-0002-0000-0300-0000EA000000}">
          <x14:formula1>
            <xm:f>OFFSET(Feuil19!$C$1,1,MATCH($K$46,Feuil19!$C$1:$F$1,0)-1,COUNTA(OFFSET(Feuil19!$C$1,1,MATCH($K$46,Feuil19!$C$1:$F$1,0)-1,1048575,1)),1)</xm:f>
          </x14:formula1>
          <xm:sqref>L45 R45 O45</xm:sqref>
        </x14:dataValidation>
        <x14:dataValidation type="list" allowBlank="1" showInputMessage="1" showErrorMessage="1" xr:uid="{00000000-0002-0000-0300-0000EB000000}">
          <x14:formula1>
            <xm:f>OFFSET(Feuil19!$C$1,1,MATCH($K$45,Feuil19!$C$1:$F$1,0)-1,COUNTA(OFFSET(Feuil19!$C$1,1,MATCH($K$45,Feuil19!$C$1:$F$1,0)-1,1048575,1)),1)</xm:f>
          </x14:formula1>
          <xm:sqref>L44 R44 O44</xm:sqref>
        </x14:dataValidation>
        <x14:dataValidation type="list" allowBlank="1" showInputMessage="1" showErrorMessage="1" xr:uid="{00000000-0002-0000-0300-0000EC000000}">
          <x14:formula1>
            <xm:f>OFFSET(Feuil19!$C$1,1,MATCH($K$44,Feuil19!$C$1:$F$1,0)-1,COUNTA(OFFSET(Feuil19!$C$1,1,MATCH($K$44,Feuil19!$C$1:$F$1,0)-1,1048575,1)),1)</xm:f>
          </x14:formula1>
          <xm:sqref>L43 R43 O43</xm:sqref>
        </x14:dataValidation>
        <x14:dataValidation type="list" allowBlank="1" showInputMessage="1" showErrorMessage="1" xr:uid="{00000000-0002-0000-0300-0000ED000000}">
          <x14:formula1>
            <xm:f>OFFSET(Feuil19!$C$1,1,MATCH($K$43,Feuil19!$C$1:$F$1,0)-1,COUNTA(OFFSET(Feuil19!$C$1,1,MATCH($K$43,Feuil19!$C$1:$F$1,0)-1,1048575,1)),1)</xm:f>
          </x14:formula1>
          <xm:sqref>L42 R42 O42</xm:sqref>
        </x14:dataValidation>
        <x14:dataValidation type="list" allowBlank="1" showInputMessage="1" showErrorMessage="1" xr:uid="{00000000-0002-0000-0300-0000EE000000}">
          <x14:formula1>
            <xm:f>OFFSET(Feuil19!$C$1,1,MATCH($K$42,Feuil19!$C$1:$F$1,0)-1,COUNTA(OFFSET(Feuil19!$C$1,1,MATCH($K$42,Feuil19!$C$1:$F$1,0)-1,1048575,1)),1)</xm:f>
          </x14:formula1>
          <xm:sqref>L41 R41 O41</xm:sqref>
        </x14:dataValidation>
        <x14:dataValidation type="list" allowBlank="1" showInputMessage="1" showErrorMessage="1" xr:uid="{00000000-0002-0000-0300-0000EF000000}">
          <x14:formula1>
            <xm:f>OFFSET(Feuil19!$C$1,1,MATCH($K$41,Feuil19!$C$1:$F$1,0)-1,COUNTA(OFFSET(Feuil19!$C$1,1,MATCH($K$41,Feuil19!$C$1:$F$1,0)-1,1048575,1)),1)</xm:f>
          </x14:formula1>
          <xm:sqref>L40 R40 O40</xm:sqref>
        </x14:dataValidation>
        <x14:dataValidation type="list" allowBlank="1" showInputMessage="1" showErrorMessage="1" xr:uid="{00000000-0002-0000-0300-0000F0000000}">
          <x14:formula1>
            <xm:f>OFFSET(Feuil19!$C$1,1,MATCH($K$40,Feuil19!$C$1:$F$1,0)-1,COUNTA(OFFSET(Feuil19!$C$1,1,MATCH($K$40,Feuil19!$C$1:$F$1,0)-1,1048575,1)),1)</xm:f>
          </x14:formula1>
          <xm:sqref>L39 R39 O39</xm:sqref>
        </x14:dataValidation>
        <x14:dataValidation type="list" allowBlank="1" showInputMessage="1" showErrorMessage="1" xr:uid="{00000000-0002-0000-0300-0000F1000000}">
          <x14:formula1>
            <xm:f>OFFSET(Feuil19!$C$1,1,MATCH($K$39,Feuil19!$C$1:$F$1,0)-1,COUNTA(OFFSET(Feuil19!$C$1,1,MATCH($K$39,Feuil19!$C$1:$F$1,0)-1,1048575,1)),1)</xm:f>
          </x14:formula1>
          <xm:sqref>L38 R38 O38</xm:sqref>
        </x14:dataValidation>
        <x14:dataValidation type="list" allowBlank="1" showInputMessage="1" showErrorMessage="1" xr:uid="{00000000-0002-0000-0300-0000F2000000}">
          <x14:formula1>
            <xm:f>OFFSET(Feuil19!$C$1,1,MATCH($K$38,Feuil19!$C$1:$F$1,0)-1,COUNTA(OFFSET(Feuil19!$C$1,1,MATCH($K$38,Feuil19!$C$1:$F$1,0)-1,1048575,1)),1)</xm:f>
          </x14:formula1>
          <xm:sqref>L37 R37 O37</xm:sqref>
        </x14:dataValidation>
        <x14:dataValidation type="list" allowBlank="1" showInputMessage="1" showErrorMessage="1" xr:uid="{00000000-0002-0000-0300-0000F3000000}">
          <x14:formula1>
            <xm:f>OFFSET(Feuil19!$C$1,1,MATCH($K$37,Feuil19!$C$1:$F$1,0)-1,COUNTA(OFFSET(Feuil19!$C$1,1,MATCH($K$37,Feuil19!$C$1:$F$1,0)-1,1048575,1)),1)</xm:f>
          </x14:formula1>
          <xm:sqref>L36 R36 O36</xm:sqref>
        </x14:dataValidation>
        <x14:dataValidation type="list" allowBlank="1" showInputMessage="1" showErrorMessage="1" xr:uid="{00000000-0002-0000-0300-0000F4000000}">
          <x14:formula1>
            <xm:f>OFFSET(Feuil19!$C$1,1,MATCH($K$36,Feuil19!$C$1:$F$1,0)-1,COUNTA(OFFSET(Feuil19!$C$1,1,MATCH($K$36,Feuil19!$C$1:$F$1,0)-1,1048575,1)),1)</xm:f>
          </x14:formula1>
          <xm:sqref>L35 R35 O35</xm:sqref>
        </x14:dataValidation>
        <x14:dataValidation type="list" allowBlank="1" showInputMessage="1" showErrorMessage="1" xr:uid="{00000000-0002-0000-0300-0000F5000000}">
          <x14:formula1>
            <xm:f>OFFSET(Feuil19!$C$1,1,MATCH($K$35,Feuil19!$C$1:$F$1,0)-1,COUNTA(OFFSET(Feuil19!$C$1,1,MATCH($K$35,Feuil19!$C$1:$F$1,0)-1,1048575,1)),1)</xm:f>
          </x14:formula1>
          <xm:sqref>L34 R34 O34</xm:sqref>
        </x14:dataValidation>
        <x14:dataValidation type="list" allowBlank="1" showInputMessage="1" showErrorMessage="1" xr:uid="{00000000-0002-0000-0300-0000F6000000}">
          <x14:formula1>
            <xm:f>OFFSET(Feuil19!$C$1,1,MATCH($K$34,Feuil19!$C$1:$F$1,0)-1,COUNTA(OFFSET(Feuil19!$C$1,1,MATCH($K$34,Feuil19!$C$1:$F$1,0)-1,1048575,1)),1)</xm:f>
          </x14:formula1>
          <xm:sqref>L33 R33 O33</xm:sqref>
        </x14:dataValidation>
        <x14:dataValidation type="list" allowBlank="1" showInputMessage="1" showErrorMessage="1" xr:uid="{00000000-0002-0000-0300-0000F7000000}">
          <x14:formula1>
            <xm:f>OFFSET(Feuil19!$C$1,1,MATCH($K$33,Feuil19!$C$1:$F$1,0)-1,COUNTA(OFFSET(Feuil19!$C$1,1,MATCH($K$33,Feuil19!$C$1:$F$1,0)-1,1048575,1)),1)</xm:f>
          </x14:formula1>
          <xm:sqref>L32 R32 O32</xm:sqref>
        </x14:dataValidation>
        <x14:dataValidation type="list" allowBlank="1" showInputMessage="1" showErrorMessage="1" xr:uid="{00000000-0002-0000-0300-0000F8000000}">
          <x14:formula1>
            <xm:f>OFFSET(Feuil19!$C$1,1,MATCH($K$32,Feuil19!$C$1:$F$1,0)-1,COUNTA(OFFSET(Feuil19!$C$1,1,MATCH($K$32,Feuil19!$C$1:$F$1,0)-1,1048575,1)),1)</xm:f>
          </x14:formula1>
          <xm:sqref>L31 R31 O31</xm:sqref>
        </x14:dataValidation>
        <x14:dataValidation type="list" allowBlank="1" showInputMessage="1" showErrorMessage="1" xr:uid="{00000000-0002-0000-0300-0000F9000000}">
          <x14:formula1>
            <xm:f>OFFSET(Feuil19!$C$1,1,MATCH($K$31,Feuil19!$C$1:$F$1,0)-1,COUNTA(OFFSET(Feuil19!$C$1,1,MATCH($K$31,Feuil19!$C$1:$F$1,0)-1,1048575,1)),1)</xm:f>
          </x14:formula1>
          <xm:sqref>L30 R30 O30</xm:sqref>
        </x14:dataValidation>
        <x14:dataValidation type="list" allowBlank="1" showInputMessage="1" showErrorMessage="1" xr:uid="{00000000-0002-0000-0300-0000FA000000}">
          <x14:formula1>
            <xm:f>OFFSET(Feuil19!$C$1,1,MATCH($K$30,Feuil19!$C$1:$F$1,0)-1,COUNTA(OFFSET(Feuil19!$C$1,1,MATCH($K$30,Feuil19!$C$1:$F$1,0)-1,1048575,1)),1)</xm:f>
          </x14:formula1>
          <xm:sqref>L29 R29 O29</xm:sqref>
        </x14:dataValidation>
        <x14:dataValidation type="list" allowBlank="1" showInputMessage="1" showErrorMessage="1" xr:uid="{00000000-0002-0000-0300-0000FB000000}">
          <x14:formula1>
            <xm:f>OFFSET(Feuil19!$C$1,1,MATCH($K$29,Feuil19!$C$1:$F$1,0)-1,COUNTA(OFFSET(Feuil19!$C$1,1,MATCH($K$29,Feuil19!$C$1:$F$1,0)-1,1048575,1)),1)</xm:f>
          </x14:formula1>
          <xm:sqref>L28 R28 O28</xm:sqref>
        </x14:dataValidation>
        <x14:dataValidation type="list" allowBlank="1" showInputMessage="1" showErrorMessage="1" xr:uid="{00000000-0002-0000-0300-0000FC000000}">
          <x14:formula1>
            <xm:f>OFFSET(Feuil19!$C$1,1,MATCH($K$28,Feuil19!$C$1:$F$1,0)-1,COUNTA(OFFSET(Feuil19!$C$1,1,MATCH($K$28,Feuil19!$C$1:$F$1,0)-1,1048575,1)),1)</xm:f>
          </x14:formula1>
          <xm:sqref>L27 R27 O27</xm:sqref>
        </x14:dataValidation>
        <x14:dataValidation type="list" allowBlank="1" showInputMessage="1" showErrorMessage="1" xr:uid="{00000000-0002-0000-0300-0000FD000000}">
          <x14:formula1>
            <xm:f>OFFSET(Feuil19!$C$1,1,MATCH($K$27,Feuil19!$C$1:$F$1,0)-1,COUNTA(OFFSET(Feuil19!$C$1,1,MATCH($K$27,Feuil19!$C$1:$F$1,0)-1,1048575,1)),1)</xm:f>
          </x14:formula1>
          <xm:sqref>L26 R26 O26</xm:sqref>
        </x14:dataValidation>
        <x14:dataValidation type="list" allowBlank="1" showInputMessage="1" showErrorMessage="1" xr:uid="{00000000-0002-0000-0300-0000FE000000}">
          <x14:formula1>
            <xm:f>OFFSET(Feuil19!$C$1,1,MATCH($K$26,Feuil19!$C$1:$F$1,0)-1,COUNTA(OFFSET(Feuil19!$C$1,1,MATCH($K$26,Feuil19!$C$1:$F$1,0)-1,1048575,1)),1)</xm:f>
          </x14:formula1>
          <xm:sqref>L25 R25 O25</xm:sqref>
        </x14:dataValidation>
        <x14:dataValidation type="list" allowBlank="1" showInputMessage="1" showErrorMessage="1" xr:uid="{00000000-0002-0000-0300-0000FF000000}">
          <x14:formula1>
            <xm:f>OFFSET(Feuil19!$C$1,1,MATCH($K$25,Feuil19!$C$1:$F$1,0)-1,COUNTA(OFFSET(Feuil19!$C$1,1,MATCH($K$25,Feuil19!$C$1:$F$1,0)-1,1048575,1)),1)</xm:f>
          </x14:formula1>
          <xm:sqref>L24 R24 O24</xm:sqref>
        </x14:dataValidation>
        <x14:dataValidation type="list" allowBlank="1" showInputMessage="1" showErrorMessage="1" xr:uid="{00000000-0002-0000-0300-000000010000}">
          <x14:formula1>
            <xm:f>OFFSET(Feuil19!$C$1,1,MATCH($K$24,Feuil19!$C$1:$F$1,0)-1,COUNTA(OFFSET(Feuil19!$C$1,1,MATCH($K$24,Feuil19!$C$1:$F$1,0)-1,1048575,1)),1)</xm:f>
          </x14:formula1>
          <xm:sqref>L23 R23 O23</xm:sqref>
        </x14:dataValidation>
        <x14:dataValidation type="list" allowBlank="1" showInputMessage="1" showErrorMessage="1" xr:uid="{00000000-0002-0000-0300-000001010000}">
          <x14:formula1>
            <xm:f>OFFSET(Feuil19!$C$1,1,MATCH($K$23,Feuil19!$C$1:$F$1,0)-1,COUNTA(OFFSET(Feuil19!$C$1,1,MATCH($K$23,Feuil19!$C$1:$F$1,0)-1,1048575,1)),1)</xm:f>
          </x14:formula1>
          <xm:sqref>L22 R22 O22</xm:sqref>
        </x14:dataValidation>
        <x14:dataValidation type="list" allowBlank="1" showInputMessage="1" showErrorMessage="1" xr:uid="{00000000-0002-0000-0300-000002010000}">
          <x14:formula1>
            <xm:f>OFFSET(Feuil19!$C$1,1,MATCH($K$22,Feuil19!$C$1:$F$1,0)-1,COUNTA(OFFSET(Feuil19!$C$1,1,MATCH($K$22,Feuil19!$C$1:$F$1,0)-1,1048575,1)),1)</xm:f>
          </x14:formula1>
          <xm:sqref>L21 R21 O21</xm:sqref>
        </x14:dataValidation>
        <x14:dataValidation type="list" allowBlank="1" showInputMessage="1" showErrorMessage="1" xr:uid="{00000000-0002-0000-0300-000003010000}">
          <x14:formula1>
            <xm:f>OFFSET(Feuil19!$C$1,1,MATCH($K$21,Feuil19!$C$1:$F$1,0)-1,COUNTA(OFFSET(Feuil19!$C$1,1,MATCH($K$21,Feuil19!$C$1:$F$1,0)-1,1048575,1)),1)</xm:f>
          </x14:formula1>
          <xm:sqref>L20 R20 O20</xm:sqref>
        </x14:dataValidation>
        <x14:dataValidation type="list" allowBlank="1" showInputMessage="1" showErrorMessage="1" xr:uid="{00000000-0002-0000-0300-000004010000}">
          <x14:formula1>
            <xm:f>OFFSET(Feuil19!$C$1,1,MATCH($K$20,Feuil19!$C$1:$F$1,0)-1,COUNTA(OFFSET(Feuil19!$C$1,1,MATCH($K$20,Feuil19!$C$1:$F$1,0)-1,1048575,1)),1)</xm:f>
          </x14:formula1>
          <xm:sqref>L19 R19 O19</xm:sqref>
        </x14:dataValidation>
        <x14:dataValidation type="list" allowBlank="1" showInputMessage="1" showErrorMessage="1" xr:uid="{00000000-0002-0000-0300-000005010000}">
          <x14:formula1>
            <xm:f>OFFSET(Feuil19!$C$1,1,MATCH($K$19,Feuil19!$C$1:$F$1,0)-1,COUNTA(OFFSET(Feuil19!$C$1,1,MATCH($K$19,Feuil19!$C$1:$F$1,0)-1,1048575,1)),1)</xm:f>
          </x14:formula1>
          <xm:sqref>L18 R18 O18</xm:sqref>
        </x14:dataValidation>
        <x14:dataValidation type="list" allowBlank="1" showInputMessage="1" showErrorMessage="1" xr:uid="{00000000-0002-0000-0300-000006010000}">
          <x14:formula1>
            <xm:f>OFFSET(Feuil19!$C$1,1,MATCH($K$18,Feuil19!$C$1:$F$1,0)-1,COUNTA(OFFSET(Feuil19!$C$1,1,MATCH($K$18,Feuil19!$C$1:$F$1,0)-1,1048575,1)),1)</xm:f>
          </x14:formula1>
          <xm:sqref>L17 R17 O17</xm:sqref>
        </x14:dataValidation>
        <x14:dataValidation type="list" allowBlank="1" showInputMessage="1" showErrorMessage="1" xr:uid="{00000000-0002-0000-0300-000007010000}">
          <x14:formula1>
            <xm:f>OFFSET(Feuil19!$C$1,1,MATCH($K$17,Feuil19!$C$1:$F$1,0)-1,COUNTA(OFFSET(Feuil19!$C$1,1,MATCH($K$17,Feuil19!$C$1:$F$1,0)-1,1048575,1)),1)</xm:f>
          </x14:formula1>
          <xm:sqref>L16 R16 O16</xm:sqref>
        </x14:dataValidation>
        <x14:dataValidation type="list" allowBlank="1" showInputMessage="1" showErrorMessage="1" xr:uid="{00000000-0002-0000-0300-000008010000}">
          <x14:formula1>
            <xm:f>OFFSET(Feuil19!$C$1,1,MATCH($K$16,Feuil19!$C$1:$F$1,0)-1,COUNTA(OFFSET(Feuil19!$C$1,1,MATCH($K$16,Feuil19!$C$1:$F$1,0)-1,1048575,1)),1)</xm:f>
          </x14:formula1>
          <xm:sqref>L15 R15 O15</xm:sqref>
        </x14:dataValidation>
        <x14:dataValidation type="list" allowBlank="1" showInputMessage="1" showErrorMessage="1" xr:uid="{00000000-0002-0000-0300-000009010000}">
          <x14:formula1>
            <xm:f>OFFSET(Feuil19!$C$1,1,MATCH($K$15,Feuil19!$C$1:$F$1,0)-1,COUNTA(OFFSET(Feuil19!$C$1,1,MATCH($K$15,Feuil19!$C$1:$F$1,0)-1,1048575,1)),1)</xm:f>
          </x14:formula1>
          <xm:sqref>L14 R14 O14</xm:sqref>
        </x14:dataValidation>
        <x14:dataValidation type="list" allowBlank="1" showInputMessage="1" showErrorMessage="1" xr:uid="{00000000-0002-0000-0300-00000A010000}">
          <x14:formula1>
            <xm:f>OFFSET(Feuil19!$C$1,1,MATCH($K$14,Feuil19!$C$1:$F$1,0)-1,COUNTA(OFFSET(Feuil19!$C$1,1,MATCH($K$14,Feuil19!$C$1:$F$1,0)-1,1048575,1)),1)</xm:f>
          </x14:formula1>
          <xm:sqref>L13 R13 O13</xm:sqref>
        </x14:dataValidation>
        <x14:dataValidation type="list" allowBlank="1" showInputMessage="1" showErrorMessage="1" xr:uid="{00000000-0002-0000-0300-00000B010000}">
          <x14:formula1>
            <xm:f>OFFSET(Feuil19!$C$1,1,MATCH($K$13,Feuil19!$C$1:$F$1,0)-1,COUNTA(OFFSET(Feuil19!$C$1,1,MATCH($K$13,Feuil19!$C$1:$F$1,0)-1,1048575,1)),1)</xm:f>
          </x14:formula1>
          <xm:sqref>L12 R12 O12</xm:sqref>
        </x14:dataValidation>
        <x14:dataValidation type="list" allowBlank="1" showInputMessage="1" showErrorMessage="1" xr:uid="{00000000-0002-0000-0300-00000C010000}">
          <x14:formula1>
            <xm:f>Feuil19!$C$1:$F$1</xm:f>
          </x14:formula1>
          <xm:sqref>K12:K273 N12:N273 Q12:Q273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74"/>
  <sheetViews>
    <sheetView tabSelected="1" zoomScaleNormal="100" workbookViewId="0">
      <selection activeCell="B1" sqref="B1:E1"/>
    </sheetView>
  </sheetViews>
  <sheetFormatPr baseColWidth="10" defaultColWidth="11.44140625" defaultRowHeight="14.4" x14ac:dyDescent="0.3"/>
  <cols>
    <col min="1" max="11" width="11.44140625" style="451"/>
    <col min="12" max="12" width="51.33203125" style="451" customWidth="1"/>
    <col min="13" max="16384" width="11.44140625" style="451"/>
  </cols>
  <sheetData>
    <row r="1" spans="1:19" x14ac:dyDescent="0.3">
      <c r="B1" s="823" t="s">
        <v>1112</v>
      </c>
      <c r="C1" s="823"/>
      <c r="D1" s="823"/>
      <c r="E1" s="823"/>
    </row>
    <row r="2" spans="1:19" ht="15.6" x14ac:dyDescent="0.3">
      <c r="A2" s="453"/>
      <c r="B2" s="453"/>
      <c r="C2" s="453"/>
      <c r="D2" s="453"/>
      <c r="E2" s="453"/>
      <c r="F2" s="453"/>
      <c r="G2" s="367"/>
      <c r="H2" s="463"/>
      <c r="I2" s="463"/>
      <c r="J2" s="463"/>
    </row>
    <row r="3" spans="1:19" ht="31.2" x14ac:dyDescent="0.3">
      <c r="A3" s="453"/>
      <c r="B3" s="720" t="s">
        <v>0</v>
      </c>
      <c r="C3" s="720"/>
      <c r="D3" s="453"/>
      <c r="F3" s="368" t="s">
        <v>1</v>
      </c>
      <c r="G3" s="710" t="s">
        <v>2</v>
      </c>
      <c r="H3" s="711"/>
      <c r="I3" s="712"/>
      <c r="J3" s="453"/>
    </row>
    <row r="4" spans="1:19" ht="15.6" x14ac:dyDescent="0.3">
      <c r="A4" s="453"/>
      <c r="B4" s="720"/>
      <c r="C4" s="720"/>
      <c r="D4" s="453"/>
      <c r="F4" s="369" t="s">
        <v>3</v>
      </c>
      <c r="G4" s="710" t="s">
        <v>4</v>
      </c>
      <c r="H4" s="711"/>
      <c r="I4" s="712"/>
      <c r="J4" s="453"/>
    </row>
    <row r="5" spans="1:19" ht="15.6" x14ac:dyDescent="0.3">
      <c r="A5" s="453"/>
      <c r="B5" s="720" t="s">
        <v>173</v>
      </c>
      <c r="C5" s="720"/>
      <c r="D5" s="453"/>
      <c r="F5" s="368" t="s">
        <v>6</v>
      </c>
      <c r="G5" s="710" t="s">
        <v>174</v>
      </c>
      <c r="H5" s="711"/>
      <c r="I5" s="712"/>
      <c r="J5" s="453"/>
    </row>
    <row r="6" spans="1:19" ht="46.8" x14ac:dyDescent="0.3">
      <c r="A6" s="453"/>
      <c r="B6" s="720"/>
      <c r="C6" s="720"/>
      <c r="D6" s="453"/>
      <c r="F6" s="368" t="s">
        <v>8</v>
      </c>
      <c r="G6" s="710" t="s">
        <v>9</v>
      </c>
      <c r="H6" s="711"/>
      <c r="I6" s="712"/>
      <c r="J6" s="453"/>
    </row>
    <row r="7" spans="1:19" ht="15.6" x14ac:dyDescent="0.3">
      <c r="A7" s="453"/>
      <c r="B7" s="453"/>
      <c r="C7" s="453"/>
      <c r="D7" s="453"/>
      <c r="F7" s="371" t="s">
        <v>10</v>
      </c>
      <c r="G7" s="710">
        <v>25</v>
      </c>
      <c r="H7" s="711"/>
      <c r="I7" s="712"/>
      <c r="J7" s="453"/>
    </row>
    <row r="8" spans="1:19" ht="15.6" x14ac:dyDescent="0.3">
      <c r="A8" s="453"/>
      <c r="B8" s="453"/>
      <c r="C8" s="453"/>
      <c r="D8" s="370"/>
      <c r="E8" s="370"/>
      <c r="F8" s="370"/>
      <c r="G8" s="370"/>
      <c r="H8" s="453"/>
      <c r="I8" s="453"/>
      <c r="J8" s="453"/>
    </row>
    <row r="9" spans="1:19" ht="16.2" thickBot="1" x14ac:dyDescent="0.35">
      <c r="A9" s="453"/>
      <c r="B9" s="453"/>
      <c r="C9" s="453"/>
      <c r="D9" s="463"/>
      <c r="E9" s="463"/>
      <c r="F9" s="463"/>
      <c r="G9" s="463"/>
      <c r="H9" s="453"/>
      <c r="I9" s="453"/>
      <c r="J9" s="453"/>
    </row>
    <row r="10" spans="1:19" ht="15.75" customHeight="1" x14ac:dyDescent="0.3">
      <c r="A10" s="426"/>
      <c r="B10" s="713" t="s">
        <v>11</v>
      </c>
      <c r="C10" s="714"/>
      <c r="D10" s="714"/>
      <c r="E10" s="714"/>
      <c r="F10" s="715"/>
      <c r="G10" s="716" t="s">
        <v>12</v>
      </c>
      <c r="H10" s="716" t="s">
        <v>13</v>
      </c>
      <c r="I10" s="705" t="s">
        <v>14</v>
      </c>
      <c r="J10" s="716" t="s">
        <v>15</v>
      </c>
      <c r="K10" s="692" t="s">
        <v>994</v>
      </c>
      <c r="L10" s="692" t="s">
        <v>992</v>
      </c>
      <c r="M10" s="692" t="s">
        <v>993</v>
      </c>
      <c r="N10" s="692" t="s">
        <v>994</v>
      </c>
      <c r="O10" s="692" t="s">
        <v>992</v>
      </c>
      <c r="P10" s="692" t="s">
        <v>993</v>
      </c>
      <c r="Q10" s="692" t="s">
        <v>994</v>
      </c>
      <c r="R10" s="692" t="s">
        <v>992</v>
      </c>
      <c r="S10" s="692" t="s">
        <v>993</v>
      </c>
    </row>
    <row r="11" spans="1:19" ht="16.5" customHeight="1" thickBot="1" x14ac:dyDescent="0.35">
      <c r="A11" s="426"/>
      <c r="B11" s="470" t="s">
        <v>16</v>
      </c>
      <c r="C11" s="718" t="s">
        <v>17</v>
      </c>
      <c r="D11" s="719"/>
      <c r="E11" s="469" t="s">
        <v>18</v>
      </c>
      <c r="F11" s="469" t="s">
        <v>19</v>
      </c>
      <c r="G11" s="717"/>
      <c r="H11" s="717"/>
      <c r="I11" s="706"/>
      <c r="J11" s="717"/>
      <c r="K11" s="693"/>
      <c r="L11" s="693"/>
      <c r="M11" s="693"/>
      <c r="N11" s="693"/>
      <c r="O11" s="693"/>
      <c r="P11" s="693"/>
      <c r="Q11" s="693"/>
      <c r="R11" s="693"/>
      <c r="S11" s="693"/>
    </row>
    <row r="12" spans="1:19" ht="140.4" x14ac:dyDescent="0.3">
      <c r="A12" s="707" t="s">
        <v>20</v>
      </c>
      <c r="B12" s="694" t="s">
        <v>21</v>
      </c>
      <c r="C12" s="695" t="s">
        <v>175</v>
      </c>
      <c r="D12" s="696"/>
      <c r="E12" s="701">
        <v>9</v>
      </c>
      <c r="F12" s="701" t="s">
        <v>23</v>
      </c>
      <c r="G12" s="388" t="s">
        <v>24</v>
      </c>
      <c r="H12" s="393" t="s">
        <v>25</v>
      </c>
      <c r="I12" s="389" t="s">
        <v>23</v>
      </c>
      <c r="J12" s="413" t="s">
        <v>26</v>
      </c>
      <c r="K12" s="493" t="s">
        <v>595</v>
      </c>
      <c r="L12" s="493" t="s">
        <v>453</v>
      </c>
      <c r="M12" s="493"/>
      <c r="N12" s="493"/>
      <c r="O12" s="493"/>
      <c r="P12" s="493"/>
      <c r="Q12" s="493"/>
      <c r="R12" s="493"/>
      <c r="S12" s="493"/>
    </row>
    <row r="13" spans="1:19" ht="78" x14ac:dyDescent="0.3">
      <c r="A13" s="708"/>
      <c r="B13" s="694"/>
      <c r="C13" s="697"/>
      <c r="D13" s="698"/>
      <c r="E13" s="701"/>
      <c r="F13" s="701"/>
      <c r="G13" s="360" t="s">
        <v>27</v>
      </c>
      <c r="H13" s="400" t="s">
        <v>28</v>
      </c>
      <c r="I13" s="364" t="s">
        <v>23</v>
      </c>
      <c r="J13" s="410" t="s">
        <v>26</v>
      </c>
      <c r="K13" s="493" t="s">
        <v>595</v>
      </c>
      <c r="L13" s="493" t="s">
        <v>453</v>
      </c>
      <c r="M13" s="493"/>
      <c r="N13" s="493"/>
      <c r="O13" s="493"/>
      <c r="P13" s="493"/>
      <c r="Q13" s="493"/>
      <c r="R13" s="493"/>
      <c r="S13" s="493"/>
    </row>
    <row r="14" spans="1:19" ht="140.4" x14ac:dyDescent="0.3">
      <c r="A14" s="708"/>
      <c r="B14" s="694"/>
      <c r="C14" s="697"/>
      <c r="D14" s="698"/>
      <c r="E14" s="701"/>
      <c r="F14" s="701"/>
      <c r="G14" s="360" t="s">
        <v>29</v>
      </c>
      <c r="H14" s="400" t="s">
        <v>30</v>
      </c>
      <c r="I14" s="364" t="s">
        <v>23</v>
      </c>
      <c r="J14" s="410" t="s">
        <v>26</v>
      </c>
      <c r="K14" s="493" t="s">
        <v>595</v>
      </c>
      <c r="L14" s="493" t="s">
        <v>453</v>
      </c>
      <c r="M14" s="493"/>
      <c r="N14" s="493"/>
      <c r="O14" s="493"/>
      <c r="P14" s="493"/>
      <c r="Q14" s="493"/>
      <c r="R14" s="493"/>
      <c r="S14" s="493"/>
    </row>
    <row r="15" spans="1:19" ht="72" x14ac:dyDescent="0.3">
      <c r="A15" s="708"/>
      <c r="B15" s="694"/>
      <c r="C15" s="697"/>
      <c r="D15" s="698"/>
      <c r="E15" s="701"/>
      <c r="F15" s="701"/>
      <c r="G15" s="360" t="s">
        <v>31</v>
      </c>
      <c r="H15" s="400" t="s">
        <v>176</v>
      </c>
      <c r="I15" s="364" t="s">
        <v>23</v>
      </c>
      <c r="J15" s="410" t="s">
        <v>33</v>
      </c>
      <c r="K15" s="493" t="s">
        <v>595</v>
      </c>
      <c r="L15" s="493" t="s">
        <v>453</v>
      </c>
      <c r="M15" s="493"/>
      <c r="N15" s="493"/>
      <c r="O15" s="493"/>
      <c r="P15" s="493"/>
      <c r="Q15" s="493"/>
      <c r="R15" s="493"/>
      <c r="S15" s="493"/>
    </row>
    <row r="16" spans="1:19" ht="72" x14ac:dyDescent="0.3">
      <c r="A16" s="708"/>
      <c r="B16" s="694"/>
      <c r="C16" s="697"/>
      <c r="D16" s="698"/>
      <c r="E16" s="701"/>
      <c r="F16" s="701"/>
      <c r="G16" s="360" t="s">
        <v>34</v>
      </c>
      <c r="H16" s="400" t="s">
        <v>177</v>
      </c>
      <c r="I16" s="364" t="s">
        <v>23</v>
      </c>
      <c r="J16" s="410" t="s">
        <v>33</v>
      </c>
      <c r="K16" s="493" t="s">
        <v>595</v>
      </c>
      <c r="L16" s="493" t="s">
        <v>453</v>
      </c>
      <c r="M16" s="493"/>
      <c r="N16" s="493"/>
      <c r="O16" s="493"/>
      <c r="P16" s="493"/>
      <c r="Q16" s="493"/>
      <c r="R16" s="493"/>
      <c r="S16" s="493"/>
    </row>
    <row r="17" spans="1:19" ht="72" x14ac:dyDescent="0.3">
      <c r="A17" s="708"/>
      <c r="B17" s="694"/>
      <c r="C17" s="697"/>
      <c r="D17" s="698"/>
      <c r="E17" s="701"/>
      <c r="F17" s="701"/>
      <c r="G17" s="360" t="s">
        <v>52</v>
      </c>
      <c r="H17" s="408" t="s">
        <v>35</v>
      </c>
      <c r="I17" s="364" t="s">
        <v>23</v>
      </c>
      <c r="J17" s="410" t="s">
        <v>33</v>
      </c>
      <c r="K17" s="493" t="s">
        <v>595</v>
      </c>
      <c r="L17" s="493" t="s">
        <v>453</v>
      </c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08"/>
      <c r="B18" s="694"/>
      <c r="C18" s="697"/>
      <c r="D18" s="698"/>
      <c r="E18" s="701"/>
      <c r="F18" s="701"/>
      <c r="G18" s="472"/>
      <c r="H18" s="374"/>
      <c r="I18" s="375"/>
      <c r="J18" s="491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08"/>
      <c r="B19" s="694"/>
      <c r="C19" s="697"/>
      <c r="D19" s="698"/>
      <c r="E19" s="701"/>
      <c r="F19" s="701"/>
      <c r="G19" s="472"/>
      <c r="H19" s="372"/>
      <c r="I19" s="373"/>
      <c r="J19" s="491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08"/>
      <c r="B20" s="694"/>
      <c r="C20" s="697"/>
      <c r="D20" s="698"/>
      <c r="E20" s="701"/>
      <c r="F20" s="701"/>
      <c r="G20" s="472"/>
      <c r="H20" s="372"/>
      <c r="I20" s="373"/>
      <c r="J20" s="491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08"/>
      <c r="B21" s="694"/>
      <c r="C21" s="697"/>
      <c r="D21" s="698"/>
      <c r="E21" s="701"/>
      <c r="F21" s="701"/>
      <c r="G21" s="472"/>
      <c r="H21" s="372"/>
      <c r="I21" s="373"/>
      <c r="J21" s="491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08"/>
      <c r="B22" s="694"/>
      <c r="C22" s="697"/>
      <c r="D22" s="698"/>
      <c r="E22" s="701"/>
      <c r="F22" s="701"/>
      <c r="G22" s="472"/>
      <c r="H22" s="374"/>
      <c r="I22" s="375"/>
      <c r="J22" s="491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08"/>
      <c r="B23" s="694"/>
      <c r="C23" s="699"/>
      <c r="D23" s="700"/>
      <c r="E23" s="702"/>
      <c r="F23" s="702"/>
      <c r="G23" s="472"/>
      <c r="H23" s="374"/>
      <c r="I23" s="375"/>
      <c r="J23" s="491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08"/>
      <c r="B24" s="694"/>
      <c r="C24" s="473"/>
      <c r="D24" s="474"/>
      <c r="E24" s="475"/>
      <c r="F24" s="475"/>
      <c r="G24" s="475"/>
      <c r="H24" s="376"/>
      <c r="I24" s="377"/>
      <c r="J24" s="492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72" x14ac:dyDescent="0.3">
      <c r="A25" s="708"/>
      <c r="B25" s="694" t="s">
        <v>36</v>
      </c>
      <c r="C25" s="695" t="s">
        <v>37</v>
      </c>
      <c r="D25" s="696"/>
      <c r="E25" s="701">
        <v>3</v>
      </c>
      <c r="F25" s="701" t="s">
        <v>23</v>
      </c>
      <c r="G25" s="360" t="s">
        <v>38</v>
      </c>
      <c r="H25" s="400" t="s">
        <v>178</v>
      </c>
      <c r="I25" s="364" t="s">
        <v>23</v>
      </c>
      <c r="J25" s="410" t="s">
        <v>33</v>
      </c>
      <c r="K25" s="493" t="s">
        <v>595</v>
      </c>
      <c r="L25" s="493" t="s">
        <v>474</v>
      </c>
      <c r="M25" s="493"/>
      <c r="N25" s="493"/>
      <c r="O25" s="493"/>
      <c r="P25" s="493"/>
      <c r="Q25" s="493"/>
      <c r="R25" s="493"/>
      <c r="S25" s="493"/>
    </row>
    <row r="26" spans="1:19" ht="15.6" x14ac:dyDescent="0.3">
      <c r="A26" s="708"/>
      <c r="B26" s="694"/>
      <c r="C26" s="697"/>
      <c r="D26" s="698"/>
      <c r="E26" s="701"/>
      <c r="F26" s="701"/>
      <c r="G26" s="472" t="s">
        <v>40</v>
      </c>
      <c r="H26" s="372"/>
      <c r="I26" s="373"/>
      <c r="J26" s="491"/>
      <c r="K26" s="493"/>
      <c r="L26" s="493"/>
      <c r="M26" s="493"/>
      <c r="N26" s="493"/>
      <c r="O26" s="493"/>
      <c r="P26" s="493"/>
      <c r="Q26" s="493"/>
      <c r="R26" s="493"/>
      <c r="S26" s="493"/>
    </row>
    <row r="27" spans="1:19" ht="15.6" x14ac:dyDescent="0.3">
      <c r="A27" s="708"/>
      <c r="B27" s="694"/>
      <c r="C27" s="697"/>
      <c r="D27" s="698"/>
      <c r="E27" s="701"/>
      <c r="F27" s="701"/>
      <c r="G27" s="472" t="s">
        <v>41</v>
      </c>
      <c r="H27" s="372"/>
      <c r="I27" s="373"/>
      <c r="J27" s="491"/>
      <c r="K27" s="493"/>
      <c r="L27" s="493"/>
      <c r="M27" s="493"/>
      <c r="N27" s="493"/>
      <c r="O27" s="493"/>
      <c r="P27" s="493"/>
      <c r="Q27" s="493"/>
      <c r="R27" s="493"/>
      <c r="S27" s="493"/>
    </row>
    <row r="28" spans="1:19" ht="15.6" x14ac:dyDescent="0.3">
      <c r="A28" s="708"/>
      <c r="B28" s="694"/>
      <c r="C28" s="697"/>
      <c r="D28" s="698"/>
      <c r="E28" s="701"/>
      <c r="F28" s="701"/>
      <c r="G28" s="472"/>
      <c r="H28" s="372"/>
      <c r="I28" s="373"/>
      <c r="J28" s="491"/>
      <c r="K28" s="493"/>
      <c r="L28" s="493"/>
      <c r="M28" s="493"/>
      <c r="N28" s="493"/>
      <c r="O28" s="493"/>
      <c r="P28" s="493"/>
      <c r="Q28" s="493"/>
      <c r="R28" s="493"/>
      <c r="S28" s="493"/>
    </row>
    <row r="29" spans="1:19" ht="15.6" x14ac:dyDescent="0.3">
      <c r="A29" s="708"/>
      <c r="B29" s="694"/>
      <c r="C29" s="697"/>
      <c r="D29" s="698"/>
      <c r="E29" s="701"/>
      <c r="F29" s="701"/>
      <c r="G29" s="472"/>
      <c r="H29" s="372"/>
      <c r="I29" s="373"/>
      <c r="J29" s="491"/>
      <c r="K29" s="493"/>
      <c r="L29" s="493"/>
      <c r="M29" s="493"/>
      <c r="N29" s="493"/>
      <c r="O29" s="493"/>
      <c r="P29" s="493"/>
      <c r="Q29" s="493"/>
      <c r="R29" s="493"/>
      <c r="S29" s="493"/>
    </row>
    <row r="30" spans="1:19" ht="15.6" x14ac:dyDescent="0.3">
      <c r="A30" s="708"/>
      <c r="B30" s="694"/>
      <c r="C30" s="697"/>
      <c r="D30" s="698"/>
      <c r="E30" s="701"/>
      <c r="F30" s="701"/>
      <c r="G30" s="472"/>
      <c r="H30" s="372"/>
      <c r="I30" s="373"/>
      <c r="J30" s="491"/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15.6" x14ac:dyDescent="0.3">
      <c r="A31" s="708"/>
      <c r="B31" s="694"/>
      <c r="C31" s="697"/>
      <c r="D31" s="698"/>
      <c r="E31" s="701"/>
      <c r="F31" s="701"/>
      <c r="G31" s="472"/>
      <c r="H31" s="374"/>
      <c r="I31" s="375"/>
      <c r="J31" s="491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08"/>
      <c r="B32" s="694"/>
      <c r="C32" s="697"/>
      <c r="D32" s="698"/>
      <c r="E32" s="701"/>
      <c r="F32" s="701"/>
      <c r="G32" s="472"/>
      <c r="H32" s="372"/>
      <c r="I32" s="373"/>
      <c r="J32" s="491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08"/>
      <c r="B33" s="694"/>
      <c r="C33" s="697"/>
      <c r="D33" s="698"/>
      <c r="E33" s="701"/>
      <c r="F33" s="701"/>
      <c r="G33" s="472"/>
      <c r="H33" s="372"/>
      <c r="I33" s="373"/>
      <c r="J33" s="491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08"/>
      <c r="B34" s="694"/>
      <c r="C34" s="697"/>
      <c r="D34" s="698"/>
      <c r="E34" s="701"/>
      <c r="F34" s="701"/>
      <c r="G34" s="472"/>
      <c r="H34" s="372"/>
      <c r="I34" s="373"/>
      <c r="J34" s="491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08"/>
      <c r="B35" s="694"/>
      <c r="C35" s="697"/>
      <c r="D35" s="698"/>
      <c r="E35" s="701"/>
      <c r="F35" s="701"/>
      <c r="G35" s="472"/>
      <c r="H35" s="374"/>
      <c r="I35" s="375"/>
      <c r="J35" s="491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08"/>
      <c r="B36" s="694"/>
      <c r="C36" s="699"/>
      <c r="D36" s="700"/>
      <c r="E36" s="702"/>
      <c r="F36" s="702"/>
      <c r="G36" s="472"/>
      <c r="H36" s="374"/>
      <c r="I36" s="375"/>
      <c r="J36" s="491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08"/>
      <c r="B37" s="694"/>
      <c r="C37" s="473"/>
      <c r="D37" s="474"/>
      <c r="E37" s="475"/>
      <c r="F37" s="475"/>
      <c r="G37" s="475"/>
      <c r="H37" s="376"/>
      <c r="I37" s="377"/>
      <c r="J37" s="492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120" x14ac:dyDescent="0.3">
      <c r="A38" s="708"/>
      <c r="B38" s="694" t="s">
        <v>42</v>
      </c>
      <c r="C38" s="695" t="s">
        <v>179</v>
      </c>
      <c r="D38" s="696"/>
      <c r="E38" s="701">
        <v>9</v>
      </c>
      <c r="F38" s="701" t="s">
        <v>23</v>
      </c>
      <c r="G38" s="360" t="s">
        <v>44</v>
      </c>
      <c r="H38" s="416" t="s">
        <v>180</v>
      </c>
      <c r="I38" s="364" t="s">
        <v>23</v>
      </c>
      <c r="J38" s="410" t="s">
        <v>26</v>
      </c>
      <c r="K38" s="493" t="s">
        <v>595</v>
      </c>
      <c r="L38" s="493" t="s">
        <v>476</v>
      </c>
      <c r="M38" s="493"/>
      <c r="N38" s="493"/>
      <c r="O38" s="493"/>
      <c r="P38" s="493"/>
      <c r="Q38" s="493"/>
      <c r="R38" s="493"/>
      <c r="S38" s="493"/>
    </row>
    <row r="39" spans="1:19" ht="124.8" x14ac:dyDescent="0.3">
      <c r="A39" s="708"/>
      <c r="B39" s="694"/>
      <c r="C39" s="697"/>
      <c r="D39" s="698"/>
      <c r="E39" s="701"/>
      <c r="F39" s="701"/>
      <c r="G39" s="360" t="s">
        <v>46</v>
      </c>
      <c r="H39" s="394" t="s">
        <v>181</v>
      </c>
      <c r="I39" s="364" t="s">
        <v>23</v>
      </c>
      <c r="J39" s="410" t="s">
        <v>33</v>
      </c>
      <c r="K39" s="493" t="s">
        <v>595</v>
      </c>
      <c r="L39" s="493" t="s">
        <v>476</v>
      </c>
      <c r="M39" s="493"/>
      <c r="N39" s="493"/>
      <c r="O39" s="493"/>
      <c r="P39" s="493"/>
      <c r="Q39" s="493"/>
      <c r="R39" s="493"/>
      <c r="S39" s="493"/>
    </row>
    <row r="40" spans="1:19" ht="93.6" x14ac:dyDescent="0.3">
      <c r="A40" s="708"/>
      <c r="B40" s="694"/>
      <c r="C40" s="697"/>
      <c r="D40" s="698"/>
      <c r="E40" s="701"/>
      <c r="F40" s="701"/>
      <c r="G40" s="360" t="s">
        <v>48</v>
      </c>
      <c r="H40" s="394" t="s">
        <v>182</v>
      </c>
      <c r="I40" s="364" t="s">
        <v>23</v>
      </c>
      <c r="J40" s="410" t="s">
        <v>33</v>
      </c>
      <c r="K40" s="493" t="s">
        <v>595</v>
      </c>
      <c r="L40" s="493" t="s">
        <v>476</v>
      </c>
      <c r="M40" s="493"/>
      <c r="N40" s="493"/>
      <c r="O40" s="493"/>
      <c r="P40" s="493"/>
      <c r="Q40" s="493"/>
      <c r="R40" s="493"/>
      <c r="S40" s="493"/>
    </row>
    <row r="41" spans="1:19" ht="15.6" x14ac:dyDescent="0.3">
      <c r="A41" s="708"/>
      <c r="B41" s="694"/>
      <c r="C41" s="697"/>
      <c r="D41" s="698"/>
      <c r="E41" s="701"/>
      <c r="F41" s="701"/>
      <c r="G41" s="472" t="s">
        <v>49</v>
      </c>
      <c r="H41" s="372"/>
      <c r="I41" s="373"/>
      <c r="J41" s="491"/>
      <c r="K41" s="493"/>
      <c r="L41" s="493"/>
      <c r="M41" s="493"/>
      <c r="N41" s="493"/>
      <c r="O41" s="493"/>
      <c r="P41" s="493"/>
      <c r="Q41" s="493"/>
      <c r="R41" s="493"/>
      <c r="S41" s="493"/>
    </row>
    <row r="42" spans="1:19" ht="15.6" x14ac:dyDescent="0.3">
      <c r="A42" s="708"/>
      <c r="B42" s="694"/>
      <c r="C42" s="697"/>
      <c r="D42" s="698"/>
      <c r="E42" s="701"/>
      <c r="F42" s="701"/>
      <c r="G42" s="472"/>
      <c r="H42" s="372"/>
      <c r="I42" s="373"/>
      <c r="J42" s="491"/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15.6" x14ac:dyDescent="0.3">
      <c r="A43" s="708"/>
      <c r="B43" s="694"/>
      <c r="C43" s="697"/>
      <c r="D43" s="698"/>
      <c r="E43" s="701"/>
      <c r="F43" s="701"/>
      <c r="G43" s="472"/>
      <c r="H43" s="374"/>
      <c r="I43" s="375"/>
      <c r="J43" s="491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08"/>
      <c r="B44" s="694"/>
      <c r="C44" s="697"/>
      <c r="D44" s="698"/>
      <c r="E44" s="701"/>
      <c r="F44" s="701"/>
      <c r="G44" s="472"/>
      <c r="H44" s="374"/>
      <c r="I44" s="375"/>
      <c r="J44" s="491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08"/>
      <c r="B45" s="694"/>
      <c r="C45" s="697"/>
      <c r="D45" s="698"/>
      <c r="E45" s="701"/>
      <c r="F45" s="701"/>
      <c r="G45" s="472"/>
      <c r="H45" s="374"/>
      <c r="I45" s="375"/>
      <c r="J45" s="491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08"/>
      <c r="B46" s="694"/>
      <c r="C46" s="697"/>
      <c r="D46" s="698"/>
      <c r="E46" s="701"/>
      <c r="F46" s="701"/>
      <c r="G46" s="472"/>
      <c r="H46" s="372"/>
      <c r="I46" s="373"/>
      <c r="J46" s="49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08"/>
      <c r="B47" s="694"/>
      <c r="C47" s="697"/>
      <c r="D47" s="698"/>
      <c r="E47" s="701"/>
      <c r="F47" s="701"/>
      <c r="G47" s="472"/>
      <c r="H47" s="374"/>
      <c r="I47" s="375"/>
      <c r="J47" s="49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08"/>
      <c r="B48" s="694"/>
      <c r="C48" s="697"/>
      <c r="D48" s="698"/>
      <c r="E48" s="701"/>
      <c r="F48" s="701"/>
      <c r="G48" s="472"/>
      <c r="H48" s="374"/>
      <c r="I48" s="375"/>
      <c r="J48" s="49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08"/>
      <c r="B49" s="694"/>
      <c r="C49" s="699"/>
      <c r="D49" s="700"/>
      <c r="E49" s="702"/>
      <c r="F49" s="702"/>
      <c r="G49" s="472"/>
      <c r="H49" s="374"/>
      <c r="I49" s="375"/>
      <c r="J49" s="491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08"/>
      <c r="B50" s="694"/>
      <c r="C50" s="473"/>
      <c r="D50" s="474"/>
      <c r="E50" s="475"/>
      <c r="F50" s="475"/>
      <c r="G50" s="475"/>
      <c r="H50" s="376"/>
      <c r="I50" s="377"/>
      <c r="J50" s="492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72" x14ac:dyDescent="0.3">
      <c r="A51" s="708"/>
      <c r="B51" s="694" t="s">
        <v>50</v>
      </c>
      <c r="C51" s="695" t="s">
        <v>120</v>
      </c>
      <c r="D51" s="696"/>
      <c r="E51" s="701">
        <v>3</v>
      </c>
      <c r="F51" s="701" t="s">
        <v>23</v>
      </c>
      <c r="G51" s="360" t="s">
        <v>58</v>
      </c>
      <c r="H51" s="400" t="s">
        <v>183</v>
      </c>
      <c r="I51" s="364" t="s">
        <v>23</v>
      </c>
      <c r="J51" s="410" t="s">
        <v>33</v>
      </c>
      <c r="K51" s="493" t="s">
        <v>595</v>
      </c>
      <c r="L51" s="493" t="s">
        <v>472</v>
      </c>
      <c r="M51" s="493"/>
      <c r="N51" s="493"/>
      <c r="O51" s="493"/>
      <c r="P51" s="493"/>
      <c r="Q51" s="493"/>
      <c r="R51" s="493"/>
      <c r="S51" s="493"/>
    </row>
    <row r="52" spans="1:19" ht="109.2" x14ac:dyDescent="0.3">
      <c r="A52" s="708"/>
      <c r="B52" s="694"/>
      <c r="C52" s="697"/>
      <c r="D52" s="698"/>
      <c r="E52" s="701"/>
      <c r="F52" s="701"/>
      <c r="G52" s="360" t="s">
        <v>87</v>
      </c>
      <c r="H52" s="407" t="s">
        <v>184</v>
      </c>
      <c r="I52" s="361" t="s">
        <v>23</v>
      </c>
      <c r="J52" s="410" t="s">
        <v>33</v>
      </c>
      <c r="K52" s="493" t="s">
        <v>595</v>
      </c>
      <c r="L52" s="493" t="s">
        <v>472</v>
      </c>
      <c r="M52" s="493"/>
      <c r="N52" s="493"/>
      <c r="O52" s="493"/>
      <c r="P52" s="493"/>
      <c r="Q52" s="493"/>
      <c r="R52" s="493"/>
      <c r="S52" s="493"/>
    </row>
    <row r="53" spans="1:19" ht="15.6" x14ac:dyDescent="0.3">
      <c r="A53" s="708"/>
      <c r="B53" s="694"/>
      <c r="C53" s="697"/>
      <c r="D53" s="698"/>
      <c r="E53" s="701"/>
      <c r="F53" s="701"/>
      <c r="G53" s="472" t="s">
        <v>55</v>
      </c>
      <c r="H53" s="372"/>
      <c r="I53" s="373"/>
      <c r="J53" s="491"/>
      <c r="K53" s="493"/>
      <c r="L53" s="493"/>
      <c r="M53" s="493"/>
      <c r="N53" s="493"/>
      <c r="O53" s="493"/>
      <c r="P53" s="493"/>
      <c r="Q53" s="493"/>
      <c r="R53" s="493"/>
      <c r="S53" s="493"/>
    </row>
    <row r="54" spans="1:19" ht="15.6" x14ac:dyDescent="0.3">
      <c r="A54" s="708"/>
      <c r="B54" s="694"/>
      <c r="C54" s="697"/>
      <c r="D54" s="698"/>
      <c r="E54" s="701"/>
      <c r="F54" s="701"/>
      <c r="G54" s="472"/>
      <c r="H54" s="372"/>
      <c r="I54" s="373"/>
      <c r="J54" s="491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08"/>
      <c r="B55" s="694"/>
      <c r="C55" s="697"/>
      <c r="D55" s="698"/>
      <c r="E55" s="701"/>
      <c r="F55" s="701"/>
      <c r="G55" s="472"/>
      <c r="H55" s="372"/>
      <c r="I55" s="373"/>
      <c r="J55" s="49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08"/>
      <c r="B56" s="694"/>
      <c r="C56" s="697"/>
      <c r="D56" s="698"/>
      <c r="E56" s="701"/>
      <c r="F56" s="701"/>
      <c r="G56" s="472"/>
      <c r="H56" s="374"/>
      <c r="I56" s="375"/>
      <c r="J56" s="49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08"/>
      <c r="B57" s="694"/>
      <c r="C57" s="697"/>
      <c r="D57" s="698"/>
      <c r="E57" s="701"/>
      <c r="F57" s="701"/>
      <c r="G57" s="472"/>
      <c r="H57" s="374"/>
      <c r="I57" s="375"/>
      <c r="J57" s="49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08"/>
      <c r="B58" s="694"/>
      <c r="C58" s="697"/>
      <c r="D58" s="698"/>
      <c r="E58" s="701"/>
      <c r="F58" s="701"/>
      <c r="G58" s="472"/>
      <c r="H58" s="372"/>
      <c r="I58" s="373"/>
      <c r="J58" s="49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08"/>
      <c r="B59" s="694"/>
      <c r="C59" s="697"/>
      <c r="D59" s="698"/>
      <c r="E59" s="701"/>
      <c r="F59" s="701"/>
      <c r="G59" s="472"/>
      <c r="H59" s="372"/>
      <c r="I59" s="373"/>
      <c r="J59" s="49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08"/>
      <c r="B60" s="694"/>
      <c r="C60" s="697"/>
      <c r="D60" s="698"/>
      <c r="E60" s="701"/>
      <c r="F60" s="701"/>
      <c r="G60" s="472"/>
      <c r="H60" s="374"/>
      <c r="I60" s="375"/>
      <c r="J60" s="49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08"/>
      <c r="B61" s="694"/>
      <c r="C61" s="697"/>
      <c r="D61" s="698"/>
      <c r="E61" s="701"/>
      <c r="F61" s="701"/>
      <c r="G61" s="472"/>
      <c r="H61" s="374"/>
      <c r="I61" s="375"/>
      <c r="J61" s="49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08"/>
      <c r="B62" s="694"/>
      <c r="C62" s="699"/>
      <c r="D62" s="700"/>
      <c r="E62" s="702"/>
      <c r="F62" s="702"/>
      <c r="G62" s="472"/>
      <c r="H62" s="374"/>
      <c r="I62" s="375"/>
      <c r="J62" s="491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6" x14ac:dyDescent="0.3">
      <c r="A63" s="708"/>
      <c r="B63" s="694"/>
      <c r="C63" s="473"/>
      <c r="D63" s="474"/>
      <c r="E63" s="475"/>
      <c r="F63" s="475"/>
      <c r="G63" s="475"/>
      <c r="H63" s="376"/>
      <c r="I63" s="377"/>
      <c r="J63" s="492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202.8" x14ac:dyDescent="0.3">
      <c r="A64" s="708"/>
      <c r="B64" s="694" t="s">
        <v>56</v>
      </c>
      <c r="C64" s="695" t="s">
        <v>57</v>
      </c>
      <c r="D64" s="696"/>
      <c r="E64" s="701">
        <v>6</v>
      </c>
      <c r="F64" s="701" t="s">
        <v>23</v>
      </c>
      <c r="G64" s="391" t="s">
        <v>63</v>
      </c>
      <c r="H64" s="395" t="s">
        <v>149</v>
      </c>
      <c r="I64" s="361" t="s">
        <v>23</v>
      </c>
      <c r="J64" s="410" t="s">
        <v>26</v>
      </c>
      <c r="K64" s="493" t="s">
        <v>595</v>
      </c>
      <c r="L64" s="493" t="s">
        <v>457</v>
      </c>
      <c r="M64" s="493"/>
      <c r="N64" s="493"/>
      <c r="O64" s="493"/>
      <c r="P64" s="493"/>
      <c r="Q64" s="493"/>
      <c r="R64" s="493"/>
      <c r="S64" s="493"/>
    </row>
    <row r="65" spans="1:19" ht="93.6" x14ac:dyDescent="0.3">
      <c r="A65" s="708"/>
      <c r="B65" s="694"/>
      <c r="C65" s="697"/>
      <c r="D65" s="698"/>
      <c r="E65" s="701"/>
      <c r="F65" s="701"/>
      <c r="G65" s="388" t="s">
        <v>150</v>
      </c>
      <c r="H65" s="399" t="s">
        <v>151</v>
      </c>
      <c r="I65" s="361" t="s">
        <v>23</v>
      </c>
      <c r="J65" s="410" t="s">
        <v>33</v>
      </c>
      <c r="K65" s="493" t="s">
        <v>595</v>
      </c>
      <c r="L65" s="493" t="s">
        <v>457</v>
      </c>
      <c r="M65" s="493"/>
      <c r="N65" s="493"/>
      <c r="O65" s="493"/>
      <c r="P65" s="493"/>
      <c r="Q65" s="493"/>
      <c r="R65" s="493"/>
      <c r="S65" s="493"/>
    </row>
    <row r="66" spans="1:19" ht="15.6" x14ac:dyDescent="0.3">
      <c r="A66" s="708"/>
      <c r="B66" s="694"/>
      <c r="C66" s="697"/>
      <c r="D66" s="698"/>
      <c r="E66" s="701"/>
      <c r="F66" s="701"/>
      <c r="G66" s="472"/>
      <c r="H66" s="374"/>
      <c r="I66" s="375"/>
      <c r="J66" s="491"/>
      <c r="K66" s="493"/>
      <c r="L66" s="493"/>
      <c r="M66" s="493"/>
      <c r="N66" s="493"/>
      <c r="O66" s="493"/>
      <c r="P66" s="493"/>
      <c r="Q66" s="493"/>
      <c r="R66" s="493"/>
      <c r="S66" s="493"/>
    </row>
    <row r="67" spans="1:19" ht="15.6" x14ac:dyDescent="0.3">
      <c r="A67" s="708"/>
      <c r="B67" s="694"/>
      <c r="C67" s="697"/>
      <c r="D67" s="698"/>
      <c r="E67" s="701"/>
      <c r="F67" s="701"/>
      <c r="G67" s="476"/>
      <c r="H67" s="374"/>
      <c r="I67" s="375"/>
      <c r="J67" s="491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6" x14ac:dyDescent="0.3">
      <c r="A68" s="708"/>
      <c r="B68" s="694"/>
      <c r="C68" s="697"/>
      <c r="D68" s="698"/>
      <c r="E68" s="701"/>
      <c r="F68" s="701"/>
      <c r="G68" s="472"/>
      <c r="H68" s="374"/>
      <c r="I68" s="375"/>
      <c r="J68" s="491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6" x14ac:dyDescent="0.3">
      <c r="A69" s="708"/>
      <c r="B69" s="694"/>
      <c r="C69" s="697"/>
      <c r="D69" s="698"/>
      <c r="E69" s="701"/>
      <c r="F69" s="701"/>
      <c r="G69" s="472"/>
      <c r="H69" s="374"/>
      <c r="I69" s="375"/>
      <c r="J69" s="491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6" x14ac:dyDescent="0.3">
      <c r="A70" s="708"/>
      <c r="B70" s="694"/>
      <c r="C70" s="697"/>
      <c r="D70" s="698"/>
      <c r="E70" s="701"/>
      <c r="F70" s="701"/>
      <c r="G70" s="472"/>
      <c r="H70" s="374"/>
      <c r="I70" s="375"/>
      <c r="J70" s="491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08"/>
      <c r="B71" s="694"/>
      <c r="C71" s="697"/>
      <c r="D71" s="698"/>
      <c r="E71" s="701"/>
      <c r="F71" s="701"/>
      <c r="G71" s="476"/>
      <c r="H71" s="374"/>
      <c r="I71" s="375"/>
      <c r="J71" s="491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08"/>
      <c r="B72" s="694"/>
      <c r="C72" s="697"/>
      <c r="D72" s="698"/>
      <c r="E72" s="701"/>
      <c r="F72" s="701"/>
      <c r="G72" s="472"/>
      <c r="H72" s="374"/>
      <c r="I72" s="375"/>
      <c r="J72" s="491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6" x14ac:dyDescent="0.3">
      <c r="A73" s="708"/>
      <c r="B73" s="694"/>
      <c r="C73" s="697"/>
      <c r="D73" s="698"/>
      <c r="E73" s="701"/>
      <c r="F73" s="701"/>
      <c r="G73" s="472"/>
      <c r="H73" s="374"/>
      <c r="I73" s="375"/>
      <c r="J73" s="491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08"/>
      <c r="B74" s="694"/>
      <c r="C74" s="697"/>
      <c r="D74" s="698"/>
      <c r="E74" s="701"/>
      <c r="F74" s="701"/>
      <c r="G74" s="472"/>
      <c r="H74" s="374"/>
      <c r="I74" s="375"/>
      <c r="J74" s="491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08"/>
      <c r="B75" s="694"/>
      <c r="C75" s="699"/>
      <c r="D75" s="700"/>
      <c r="E75" s="702"/>
      <c r="F75" s="702"/>
      <c r="G75" s="472"/>
      <c r="H75" s="374"/>
      <c r="I75" s="375"/>
      <c r="J75" s="491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6" x14ac:dyDescent="0.3">
      <c r="A76" s="708"/>
      <c r="B76" s="694"/>
      <c r="C76" s="473"/>
      <c r="D76" s="474"/>
      <c r="E76" s="475"/>
      <c r="F76" s="475"/>
      <c r="G76" s="475"/>
      <c r="H76" s="376"/>
      <c r="I76" s="377"/>
      <c r="J76" s="492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5.6" x14ac:dyDescent="0.3">
      <c r="A77" s="708"/>
      <c r="B77" s="694" t="s">
        <v>62</v>
      </c>
      <c r="C77" s="695"/>
      <c r="D77" s="696"/>
      <c r="E77" s="701"/>
      <c r="F77" s="701"/>
      <c r="G77" s="472" t="s">
        <v>63</v>
      </c>
      <c r="H77" s="372"/>
      <c r="I77" s="373"/>
      <c r="J77" s="491"/>
      <c r="K77" s="493"/>
      <c r="L77" s="493"/>
      <c r="M77" s="493"/>
      <c r="N77" s="493"/>
      <c r="O77" s="493"/>
      <c r="P77" s="493"/>
      <c r="Q77" s="493"/>
      <c r="R77" s="493"/>
      <c r="S77" s="493"/>
    </row>
    <row r="78" spans="1:19" ht="15.6" x14ac:dyDescent="0.3">
      <c r="A78" s="708"/>
      <c r="B78" s="694"/>
      <c r="C78" s="697"/>
      <c r="D78" s="698"/>
      <c r="E78" s="701"/>
      <c r="F78" s="701"/>
      <c r="G78" s="472"/>
      <c r="H78" s="372"/>
      <c r="I78" s="375"/>
      <c r="J78" s="491"/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15.6" x14ac:dyDescent="0.3">
      <c r="A79" s="708"/>
      <c r="B79" s="694"/>
      <c r="C79" s="697"/>
      <c r="D79" s="698"/>
      <c r="E79" s="701"/>
      <c r="F79" s="701"/>
      <c r="G79" s="472"/>
      <c r="H79" s="374"/>
      <c r="I79" s="375"/>
      <c r="J79" s="491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6" x14ac:dyDescent="0.3">
      <c r="A80" s="708"/>
      <c r="B80" s="694"/>
      <c r="C80" s="697"/>
      <c r="D80" s="698"/>
      <c r="E80" s="701"/>
      <c r="F80" s="701"/>
      <c r="G80" s="476"/>
      <c r="H80" s="374"/>
      <c r="I80" s="375"/>
      <c r="J80" s="491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6" x14ac:dyDescent="0.3">
      <c r="A81" s="708"/>
      <c r="B81" s="694"/>
      <c r="C81" s="697"/>
      <c r="D81" s="698"/>
      <c r="E81" s="701"/>
      <c r="F81" s="701"/>
      <c r="G81" s="472"/>
      <c r="H81" s="374"/>
      <c r="I81" s="375"/>
      <c r="J81" s="49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6" x14ac:dyDescent="0.3">
      <c r="A82" s="708"/>
      <c r="B82" s="694"/>
      <c r="C82" s="697"/>
      <c r="D82" s="698"/>
      <c r="E82" s="701"/>
      <c r="F82" s="701"/>
      <c r="G82" s="472"/>
      <c r="H82" s="374"/>
      <c r="I82" s="375"/>
      <c r="J82" s="49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6" x14ac:dyDescent="0.3">
      <c r="A83" s="708"/>
      <c r="B83" s="694"/>
      <c r="C83" s="697"/>
      <c r="D83" s="698"/>
      <c r="E83" s="701"/>
      <c r="F83" s="701"/>
      <c r="G83" s="472"/>
      <c r="H83" s="374"/>
      <c r="I83" s="375"/>
      <c r="J83" s="49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6" x14ac:dyDescent="0.3">
      <c r="A84" s="708"/>
      <c r="B84" s="694"/>
      <c r="C84" s="697"/>
      <c r="D84" s="698"/>
      <c r="E84" s="701"/>
      <c r="F84" s="701"/>
      <c r="G84" s="476"/>
      <c r="H84" s="374"/>
      <c r="I84" s="375"/>
      <c r="J84" s="49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6" x14ac:dyDescent="0.3">
      <c r="A85" s="708"/>
      <c r="B85" s="694"/>
      <c r="C85" s="697"/>
      <c r="D85" s="698"/>
      <c r="E85" s="701"/>
      <c r="F85" s="701"/>
      <c r="G85" s="472"/>
      <c r="H85" s="374"/>
      <c r="I85" s="375"/>
      <c r="J85" s="49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6" x14ac:dyDescent="0.3">
      <c r="A86" s="708"/>
      <c r="B86" s="694"/>
      <c r="C86" s="697"/>
      <c r="D86" s="698"/>
      <c r="E86" s="701"/>
      <c r="F86" s="701"/>
      <c r="G86" s="472"/>
      <c r="H86" s="374"/>
      <c r="I86" s="375"/>
      <c r="J86" s="49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6" x14ac:dyDescent="0.3">
      <c r="A87" s="708"/>
      <c r="B87" s="694"/>
      <c r="C87" s="697"/>
      <c r="D87" s="698"/>
      <c r="E87" s="701"/>
      <c r="F87" s="701"/>
      <c r="G87" s="472"/>
      <c r="H87" s="374"/>
      <c r="I87" s="375"/>
      <c r="J87" s="49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6" x14ac:dyDescent="0.3">
      <c r="A88" s="708"/>
      <c r="B88" s="694"/>
      <c r="C88" s="699"/>
      <c r="D88" s="700"/>
      <c r="E88" s="702"/>
      <c r="F88" s="702"/>
      <c r="G88" s="472"/>
      <c r="H88" s="374"/>
      <c r="I88" s="375"/>
      <c r="J88" s="491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6" x14ac:dyDescent="0.3">
      <c r="A89" s="708"/>
      <c r="B89" s="694"/>
      <c r="C89" s="473"/>
      <c r="D89" s="474"/>
      <c r="E89" s="475"/>
      <c r="F89" s="475"/>
      <c r="G89" s="475"/>
      <c r="H89" s="376"/>
      <c r="I89" s="377"/>
      <c r="J89" s="492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6" x14ac:dyDescent="0.3">
      <c r="A90" s="708"/>
      <c r="B90" s="694" t="s">
        <v>64</v>
      </c>
      <c r="C90" s="695"/>
      <c r="D90" s="696"/>
      <c r="E90" s="701"/>
      <c r="F90" s="701"/>
      <c r="G90" s="472" t="s">
        <v>65</v>
      </c>
      <c r="H90" s="372"/>
      <c r="I90" s="373"/>
      <c r="J90" s="491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6" x14ac:dyDescent="0.3">
      <c r="A91" s="708"/>
      <c r="B91" s="694"/>
      <c r="C91" s="697"/>
      <c r="D91" s="698"/>
      <c r="E91" s="701"/>
      <c r="F91" s="701"/>
      <c r="G91" s="472"/>
      <c r="H91" s="372"/>
      <c r="I91" s="375"/>
      <c r="J91" s="49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6" x14ac:dyDescent="0.3">
      <c r="A92" s="708"/>
      <c r="B92" s="694"/>
      <c r="C92" s="697"/>
      <c r="D92" s="698"/>
      <c r="E92" s="701"/>
      <c r="F92" s="701"/>
      <c r="G92" s="472"/>
      <c r="H92" s="374"/>
      <c r="I92" s="375"/>
      <c r="J92" s="49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6" x14ac:dyDescent="0.3">
      <c r="A93" s="708"/>
      <c r="B93" s="694"/>
      <c r="C93" s="697"/>
      <c r="D93" s="698"/>
      <c r="E93" s="701"/>
      <c r="F93" s="701"/>
      <c r="G93" s="476"/>
      <c r="H93" s="374"/>
      <c r="I93" s="375"/>
      <c r="J93" s="49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6" x14ac:dyDescent="0.3">
      <c r="A94" s="708"/>
      <c r="B94" s="694"/>
      <c r="C94" s="697"/>
      <c r="D94" s="698"/>
      <c r="E94" s="701"/>
      <c r="F94" s="701"/>
      <c r="G94" s="472"/>
      <c r="H94" s="374"/>
      <c r="I94" s="375"/>
      <c r="J94" s="49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6" x14ac:dyDescent="0.3">
      <c r="A95" s="708"/>
      <c r="B95" s="694"/>
      <c r="C95" s="697"/>
      <c r="D95" s="698"/>
      <c r="E95" s="701"/>
      <c r="F95" s="701"/>
      <c r="G95" s="472"/>
      <c r="H95" s="374"/>
      <c r="I95" s="375"/>
      <c r="J95" s="49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6" x14ac:dyDescent="0.3">
      <c r="A96" s="708"/>
      <c r="B96" s="694"/>
      <c r="C96" s="697"/>
      <c r="D96" s="698"/>
      <c r="E96" s="701"/>
      <c r="F96" s="701"/>
      <c r="G96" s="472"/>
      <c r="H96" s="374"/>
      <c r="I96" s="375"/>
      <c r="J96" s="49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6" x14ac:dyDescent="0.3">
      <c r="A97" s="708"/>
      <c r="B97" s="694"/>
      <c r="C97" s="697"/>
      <c r="D97" s="698"/>
      <c r="E97" s="701"/>
      <c r="F97" s="701"/>
      <c r="G97" s="472"/>
      <c r="H97" s="374"/>
      <c r="I97" s="375"/>
      <c r="J97" s="49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6" x14ac:dyDescent="0.3">
      <c r="A98" s="708"/>
      <c r="B98" s="694"/>
      <c r="C98" s="697"/>
      <c r="D98" s="698"/>
      <c r="E98" s="701"/>
      <c r="F98" s="701"/>
      <c r="G98" s="472"/>
      <c r="H98" s="374"/>
      <c r="I98" s="375"/>
      <c r="J98" s="49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6" x14ac:dyDescent="0.3">
      <c r="A99" s="708"/>
      <c r="B99" s="694"/>
      <c r="C99" s="697"/>
      <c r="D99" s="698"/>
      <c r="E99" s="701"/>
      <c r="F99" s="701"/>
      <c r="G99" s="472"/>
      <c r="H99" s="374"/>
      <c r="I99" s="375"/>
      <c r="J99" s="49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6" x14ac:dyDescent="0.3">
      <c r="A100" s="708"/>
      <c r="B100" s="694"/>
      <c r="C100" s="697"/>
      <c r="D100" s="698"/>
      <c r="E100" s="701"/>
      <c r="F100" s="701"/>
      <c r="G100" s="472"/>
      <c r="H100" s="374"/>
      <c r="I100" s="375"/>
      <c r="J100" s="49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6" x14ac:dyDescent="0.3">
      <c r="A101" s="708"/>
      <c r="B101" s="694"/>
      <c r="C101" s="699"/>
      <c r="D101" s="700"/>
      <c r="E101" s="702"/>
      <c r="F101" s="702"/>
      <c r="G101" s="472"/>
      <c r="H101" s="374"/>
      <c r="I101" s="375"/>
      <c r="J101" s="491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6" x14ac:dyDescent="0.3">
      <c r="A102" s="708"/>
      <c r="B102" s="694"/>
      <c r="C102" s="473"/>
      <c r="D102" s="474"/>
      <c r="E102" s="475"/>
      <c r="F102" s="475"/>
      <c r="G102" s="475"/>
      <c r="H102" s="376"/>
      <c r="I102" s="377"/>
      <c r="J102" s="492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6" x14ac:dyDescent="0.3">
      <c r="A103" s="708"/>
      <c r="B103" s="694" t="s">
        <v>66</v>
      </c>
      <c r="C103" s="695"/>
      <c r="D103" s="696"/>
      <c r="E103" s="701"/>
      <c r="F103" s="701"/>
      <c r="G103" s="472" t="s">
        <v>67</v>
      </c>
      <c r="H103" s="372"/>
      <c r="I103" s="373"/>
      <c r="J103" s="491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6" x14ac:dyDescent="0.3">
      <c r="A104" s="708"/>
      <c r="B104" s="694"/>
      <c r="C104" s="697"/>
      <c r="D104" s="698"/>
      <c r="E104" s="701"/>
      <c r="F104" s="701"/>
      <c r="G104" s="472"/>
      <c r="H104" s="372"/>
      <c r="I104" s="375"/>
      <c r="J104" s="49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6" x14ac:dyDescent="0.3">
      <c r="A105" s="708"/>
      <c r="B105" s="694"/>
      <c r="C105" s="697"/>
      <c r="D105" s="698"/>
      <c r="E105" s="701"/>
      <c r="F105" s="701"/>
      <c r="G105" s="472"/>
      <c r="H105" s="374"/>
      <c r="I105" s="375"/>
      <c r="J105" s="49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6" x14ac:dyDescent="0.3">
      <c r="A106" s="708"/>
      <c r="B106" s="694"/>
      <c r="C106" s="697"/>
      <c r="D106" s="698"/>
      <c r="E106" s="701"/>
      <c r="F106" s="701"/>
      <c r="G106" s="476"/>
      <c r="H106" s="374"/>
      <c r="I106" s="375"/>
      <c r="J106" s="49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6" x14ac:dyDescent="0.3">
      <c r="A107" s="708"/>
      <c r="B107" s="694"/>
      <c r="C107" s="697"/>
      <c r="D107" s="698"/>
      <c r="E107" s="701"/>
      <c r="F107" s="701"/>
      <c r="G107" s="472"/>
      <c r="H107" s="374"/>
      <c r="I107" s="375"/>
      <c r="J107" s="49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6" x14ac:dyDescent="0.3">
      <c r="A108" s="708"/>
      <c r="B108" s="694"/>
      <c r="C108" s="697"/>
      <c r="D108" s="698"/>
      <c r="E108" s="701"/>
      <c r="F108" s="701"/>
      <c r="G108" s="472"/>
      <c r="H108" s="374"/>
      <c r="I108" s="375"/>
      <c r="J108" s="49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6" x14ac:dyDescent="0.3">
      <c r="A109" s="708"/>
      <c r="B109" s="694"/>
      <c r="C109" s="697"/>
      <c r="D109" s="698"/>
      <c r="E109" s="701"/>
      <c r="F109" s="701"/>
      <c r="G109" s="472"/>
      <c r="H109" s="374"/>
      <c r="I109" s="375"/>
      <c r="J109" s="49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6" x14ac:dyDescent="0.3">
      <c r="A110" s="708"/>
      <c r="B110" s="694"/>
      <c r="C110" s="697"/>
      <c r="D110" s="698"/>
      <c r="E110" s="701"/>
      <c r="F110" s="701"/>
      <c r="G110" s="476"/>
      <c r="H110" s="374"/>
      <c r="I110" s="375"/>
      <c r="J110" s="49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6" x14ac:dyDescent="0.3">
      <c r="A111" s="708"/>
      <c r="B111" s="694"/>
      <c r="C111" s="697"/>
      <c r="D111" s="698"/>
      <c r="E111" s="701"/>
      <c r="F111" s="701"/>
      <c r="G111" s="472"/>
      <c r="H111" s="374"/>
      <c r="I111" s="375"/>
      <c r="J111" s="49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6" x14ac:dyDescent="0.3">
      <c r="A112" s="708"/>
      <c r="B112" s="694"/>
      <c r="C112" s="697"/>
      <c r="D112" s="698"/>
      <c r="E112" s="701"/>
      <c r="F112" s="701"/>
      <c r="G112" s="472"/>
      <c r="H112" s="374"/>
      <c r="I112" s="375"/>
      <c r="J112" s="49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6" x14ac:dyDescent="0.3">
      <c r="A113" s="708"/>
      <c r="B113" s="694"/>
      <c r="C113" s="697"/>
      <c r="D113" s="698"/>
      <c r="E113" s="701"/>
      <c r="F113" s="701"/>
      <c r="G113" s="472"/>
      <c r="H113" s="374"/>
      <c r="I113" s="375"/>
      <c r="J113" s="49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6" x14ac:dyDescent="0.3">
      <c r="A114" s="708"/>
      <c r="B114" s="694"/>
      <c r="C114" s="699"/>
      <c r="D114" s="700"/>
      <c r="E114" s="702"/>
      <c r="F114" s="702"/>
      <c r="G114" s="472"/>
      <c r="H114" s="374"/>
      <c r="I114" s="375"/>
      <c r="J114" s="491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6" x14ac:dyDescent="0.3">
      <c r="A115" s="708"/>
      <c r="B115" s="694"/>
      <c r="C115" s="473"/>
      <c r="D115" s="474"/>
      <c r="E115" s="475"/>
      <c r="F115" s="475"/>
      <c r="G115" s="475"/>
      <c r="H115" s="376"/>
      <c r="I115" s="377"/>
      <c r="J115" s="492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6" x14ac:dyDescent="0.3">
      <c r="A116" s="708"/>
      <c r="B116" s="694" t="s">
        <v>68</v>
      </c>
      <c r="C116" s="695"/>
      <c r="D116" s="696"/>
      <c r="E116" s="701"/>
      <c r="F116" s="701"/>
      <c r="G116" s="472" t="s">
        <v>69</v>
      </c>
      <c r="H116" s="372"/>
      <c r="I116" s="373"/>
      <c r="J116" s="491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6" x14ac:dyDescent="0.3">
      <c r="A117" s="708"/>
      <c r="B117" s="694"/>
      <c r="C117" s="697"/>
      <c r="D117" s="698"/>
      <c r="E117" s="701"/>
      <c r="F117" s="701"/>
      <c r="G117" s="472"/>
      <c r="H117" s="372"/>
      <c r="I117" s="375"/>
      <c r="J117" s="49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6" x14ac:dyDescent="0.3">
      <c r="A118" s="708"/>
      <c r="B118" s="694"/>
      <c r="C118" s="697"/>
      <c r="D118" s="698"/>
      <c r="E118" s="701"/>
      <c r="F118" s="701"/>
      <c r="G118" s="472"/>
      <c r="H118" s="374"/>
      <c r="I118" s="375"/>
      <c r="J118" s="49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6" x14ac:dyDescent="0.3">
      <c r="A119" s="708"/>
      <c r="B119" s="694"/>
      <c r="C119" s="697"/>
      <c r="D119" s="698"/>
      <c r="E119" s="701"/>
      <c r="F119" s="701"/>
      <c r="G119" s="476"/>
      <c r="H119" s="374"/>
      <c r="I119" s="375"/>
      <c r="J119" s="49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6" x14ac:dyDescent="0.3">
      <c r="A120" s="708"/>
      <c r="B120" s="694"/>
      <c r="C120" s="697"/>
      <c r="D120" s="698"/>
      <c r="E120" s="701"/>
      <c r="F120" s="701"/>
      <c r="G120" s="472"/>
      <c r="H120" s="374"/>
      <c r="I120" s="375"/>
      <c r="J120" s="49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6" x14ac:dyDescent="0.3">
      <c r="A121" s="708"/>
      <c r="B121" s="694"/>
      <c r="C121" s="697"/>
      <c r="D121" s="698"/>
      <c r="E121" s="701"/>
      <c r="F121" s="701"/>
      <c r="G121" s="472"/>
      <c r="H121" s="374"/>
      <c r="I121" s="375"/>
      <c r="J121" s="49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6" x14ac:dyDescent="0.3">
      <c r="A122" s="708"/>
      <c r="B122" s="694"/>
      <c r="C122" s="697"/>
      <c r="D122" s="698"/>
      <c r="E122" s="701"/>
      <c r="F122" s="701"/>
      <c r="G122" s="472"/>
      <c r="H122" s="374"/>
      <c r="I122" s="375"/>
      <c r="J122" s="49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6" x14ac:dyDescent="0.3">
      <c r="A123" s="708"/>
      <c r="B123" s="694"/>
      <c r="C123" s="697"/>
      <c r="D123" s="698"/>
      <c r="E123" s="701"/>
      <c r="F123" s="701"/>
      <c r="G123" s="476"/>
      <c r="H123" s="374"/>
      <c r="I123" s="375"/>
      <c r="J123" s="49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6" x14ac:dyDescent="0.3">
      <c r="A124" s="708"/>
      <c r="B124" s="694"/>
      <c r="C124" s="697"/>
      <c r="D124" s="698"/>
      <c r="E124" s="701"/>
      <c r="F124" s="701"/>
      <c r="G124" s="472"/>
      <c r="H124" s="374"/>
      <c r="I124" s="375"/>
      <c r="J124" s="49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6" x14ac:dyDescent="0.3">
      <c r="A125" s="708"/>
      <c r="B125" s="694"/>
      <c r="C125" s="697"/>
      <c r="D125" s="698"/>
      <c r="E125" s="701"/>
      <c r="F125" s="701"/>
      <c r="G125" s="472"/>
      <c r="H125" s="374"/>
      <c r="I125" s="375"/>
      <c r="J125" s="49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6" x14ac:dyDescent="0.3">
      <c r="A126" s="708"/>
      <c r="B126" s="694"/>
      <c r="C126" s="697"/>
      <c r="D126" s="698"/>
      <c r="E126" s="701"/>
      <c r="F126" s="701"/>
      <c r="G126" s="472"/>
      <c r="H126" s="374"/>
      <c r="I126" s="375"/>
      <c r="J126" s="49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6" x14ac:dyDescent="0.3">
      <c r="A127" s="708"/>
      <c r="B127" s="694"/>
      <c r="C127" s="699"/>
      <c r="D127" s="700"/>
      <c r="E127" s="702"/>
      <c r="F127" s="702"/>
      <c r="G127" s="472"/>
      <c r="H127" s="374"/>
      <c r="I127" s="375"/>
      <c r="J127" s="491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6" x14ac:dyDescent="0.3">
      <c r="A128" s="708"/>
      <c r="B128" s="694"/>
      <c r="C128" s="473"/>
      <c r="D128" s="474"/>
      <c r="E128" s="475"/>
      <c r="F128" s="475"/>
      <c r="G128" s="475"/>
      <c r="H128" s="376"/>
      <c r="I128" s="377"/>
      <c r="J128" s="492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6" x14ac:dyDescent="0.3">
      <c r="A129" s="708"/>
      <c r="B129" s="694" t="s">
        <v>70</v>
      </c>
      <c r="C129" s="695"/>
      <c r="D129" s="696"/>
      <c r="E129" s="701"/>
      <c r="F129" s="701"/>
      <c r="G129" s="472" t="s">
        <v>71</v>
      </c>
      <c r="H129" s="372"/>
      <c r="I129" s="373"/>
      <c r="J129" s="491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6" x14ac:dyDescent="0.3">
      <c r="A130" s="708"/>
      <c r="B130" s="694"/>
      <c r="C130" s="697"/>
      <c r="D130" s="698"/>
      <c r="E130" s="701"/>
      <c r="F130" s="701"/>
      <c r="G130" s="472"/>
      <c r="H130" s="372"/>
      <c r="I130" s="375"/>
      <c r="J130" s="49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6" x14ac:dyDescent="0.3">
      <c r="A131" s="708"/>
      <c r="B131" s="694"/>
      <c r="C131" s="697"/>
      <c r="D131" s="698"/>
      <c r="E131" s="701"/>
      <c r="F131" s="701"/>
      <c r="G131" s="472"/>
      <c r="H131" s="374"/>
      <c r="I131" s="375"/>
      <c r="J131" s="49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6" x14ac:dyDescent="0.3">
      <c r="A132" s="708"/>
      <c r="B132" s="694"/>
      <c r="C132" s="697"/>
      <c r="D132" s="698"/>
      <c r="E132" s="701"/>
      <c r="F132" s="701"/>
      <c r="G132" s="476"/>
      <c r="H132" s="374"/>
      <c r="I132" s="375"/>
      <c r="J132" s="49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6" x14ac:dyDescent="0.3">
      <c r="A133" s="708"/>
      <c r="B133" s="694"/>
      <c r="C133" s="697"/>
      <c r="D133" s="698"/>
      <c r="E133" s="701"/>
      <c r="F133" s="701"/>
      <c r="G133" s="472"/>
      <c r="H133" s="374"/>
      <c r="I133" s="375"/>
      <c r="J133" s="49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6" x14ac:dyDescent="0.3">
      <c r="A134" s="708"/>
      <c r="B134" s="694"/>
      <c r="C134" s="697"/>
      <c r="D134" s="698"/>
      <c r="E134" s="701"/>
      <c r="F134" s="701"/>
      <c r="G134" s="472"/>
      <c r="H134" s="374"/>
      <c r="I134" s="375"/>
      <c r="J134" s="49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6" x14ac:dyDescent="0.3">
      <c r="A135" s="708"/>
      <c r="B135" s="694"/>
      <c r="C135" s="697"/>
      <c r="D135" s="698"/>
      <c r="E135" s="701"/>
      <c r="F135" s="701"/>
      <c r="G135" s="472"/>
      <c r="H135" s="374"/>
      <c r="I135" s="375"/>
      <c r="J135" s="49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6" x14ac:dyDescent="0.3">
      <c r="A136" s="708"/>
      <c r="B136" s="694"/>
      <c r="C136" s="697"/>
      <c r="D136" s="698"/>
      <c r="E136" s="701"/>
      <c r="F136" s="701"/>
      <c r="G136" s="476"/>
      <c r="H136" s="374"/>
      <c r="I136" s="375"/>
      <c r="J136" s="49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6" x14ac:dyDescent="0.3">
      <c r="A137" s="708"/>
      <c r="B137" s="694"/>
      <c r="C137" s="697"/>
      <c r="D137" s="698"/>
      <c r="E137" s="701"/>
      <c r="F137" s="701"/>
      <c r="G137" s="472"/>
      <c r="H137" s="374"/>
      <c r="I137" s="375"/>
      <c r="J137" s="49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6" x14ac:dyDescent="0.3">
      <c r="A138" s="708"/>
      <c r="B138" s="694"/>
      <c r="C138" s="697"/>
      <c r="D138" s="698"/>
      <c r="E138" s="701"/>
      <c r="F138" s="701"/>
      <c r="G138" s="472"/>
      <c r="H138" s="374"/>
      <c r="I138" s="375"/>
      <c r="J138" s="49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6" x14ac:dyDescent="0.3">
      <c r="A139" s="708"/>
      <c r="B139" s="694"/>
      <c r="C139" s="697"/>
      <c r="D139" s="698"/>
      <c r="E139" s="701"/>
      <c r="F139" s="701"/>
      <c r="G139" s="472"/>
      <c r="H139" s="374"/>
      <c r="I139" s="375"/>
      <c r="J139" s="49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5.6" x14ac:dyDescent="0.3">
      <c r="A140" s="708"/>
      <c r="B140" s="694"/>
      <c r="C140" s="699"/>
      <c r="D140" s="700"/>
      <c r="E140" s="702"/>
      <c r="F140" s="702"/>
      <c r="G140" s="472"/>
      <c r="H140" s="374"/>
      <c r="I140" s="375"/>
      <c r="J140" s="491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6.2" thickBot="1" x14ac:dyDescent="0.35">
      <c r="A141" s="708"/>
      <c r="B141" s="694"/>
      <c r="C141" s="473"/>
      <c r="D141" s="474"/>
      <c r="E141" s="475"/>
      <c r="F141" s="475"/>
      <c r="G141" s="475"/>
      <c r="H141" s="376"/>
      <c r="I141" s="377"/>
      <c r="J141" s="492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6.2" thickBot="1" x14ac:dyDescent="0.35">
      <c r="A142" s="709"/>
      <c r="B142" s="536"/>
      <c r="C142" s="536"/>
      <c r="D142" s="536"/>
      <c r="E142" s="537">
        <v>30</v>
      </c>
      <c r="F142" s="537"/>
      <c r="G142" s="538"/>
      <c r="H142" s="539"/>
      <c r="I142" s="536"/>
      <c r="J142" s="536"/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93.6" x14ac:dyDescent="0.3">
      <c r="A143" s="721" t="s">
        <v>89</v>
      </c>
      <c r="B143" s="694" t="s">
        <v>90</v>
      </c>
      <c r="C143" s="724" t="s">
        <v>91</v>
      </c>
      <c r="D143" s="724"/>
      <c r="E143" s="724">
        <v>5</v>
      </c>
      <c r="F143" s="724" t="s">
        <v>23</v>
      </c>
      <c r="G143" s="392" t="s">
        <v>92</v>
      </c>
      <c r="H143" s="405" t="s">
        <v>185</v>
      </c>
      <c r="I143" s="49" t="s">
        <v>23</v>
      </c>
      <c r="J143" s="392" t="s">
        <v>26</v>
      </c>
      <c r="K143" s="493" t="s">
        <v>595</v>
      </c>
      <c r="L143" s="493" t="s">
        <v>533</v>
      </c>
      <c r="M143" s="493"/>
      <c r="N143" s="493"/>
      <c r="O143" s="493"/>
      <c r="P143" s="493"/>
      <c r="Q143" s="493"/>
      <c r="R143" s="493"/>
      <c r="S143" s="493"/>
    </row>
    <row r="144" spans="1:19" ht="171.6" x14ac:dyDescent="0.3">
      <c r="A144" s="722"/>
      <c r="B144" s="694"/>
      <c r="C144" s="724"/>
      <c r="D144" s="724"/>
      <c r="E144" s="724"/>
      <c r="F144" s="724"/>
      <c r="G144" s="392" t="s">
        <v>94</v>
      </c>
      <c r="H144" s="405" t="s">
        <v>186</v>
      </c>
      <c r="I144" s="49" t="s">
        <v>23</v>
      </c>
      <c r="J144" s="392" t="s">
        <v>33</v>
      </c>
      <c r="K144" s="493" t="s">
        <v>595</v>
      </c>
      <c r="L144" s="493" t="s">
        <v>533</v>
      </c>
      <c r="M144" s="493"/>
      <c r="N144" s="493"/>
      <c r="O144" s="493"/>
      <c r="P144" s="493"/>
      <c r="Q144" s="493"/>
      <c r="R144" s="493"/>
      <c r="S144" s="493"/>
    </row>
    <row r="145" spans="1:19" ht="15.6" x14ac:dyDescent="0.3">
      <c r="A145" s="722"/>
      <c r="B145" s="694"/>
      <c r="C145" s="724"/>
      <c r="D145" s="724"/>
      <c r="E145" s="724"/>
      <c r="F145" s="724"/>
      <c r="G145" s="472" t="s">
        <v>96</v>
      </c>
      <c r="H145" s="372"/>
      <c r="I145" s="548"/>
      <c r="J145" s="472"/>
      <c r="K145" s="493"/>
      <c r="L145" s="493"/>
      <c r="M145" s="493"/>
      <c r="N145" s="493"/>
      <c r="O145" s="493"/>
      <c r="P145" s="493"/>
      <c r="Q145" s="493"/>
      <c r="R145" s="493"/>
      <c r="S145" s="493"/>
    </row>
    <row r="146" spans="1:19" ht="15.6" x14ac:dyDescent="0.3">
      <c r="A146" s="722"/>
      <c r="B146" s="694"/>
      <c r="C146" s="724"/>
      <c r="D146" s="724"/>
      <c r="E146" s="724"/>
      <c r="F146" s="724"/>
      <c r="G146" s="472" t="s">
        <v>97</v>
      </c>
      <c r="H146" s="372"/>
      <c r="I146" s="548"/>
      <c r="J146" s="472"/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22"/>
      <c r="B147" s="694"/>
      <c r="C147" s="724"/>
      <c r="D147" s="724"/>
      <c r="E147" s="724"/>
      <c r="F147" s="724"/>
      <c r="G147" s="472"/>
      <c r="H147" s="372"/>
      <c r="I147" s="548"/>
      <c r="J147" s="472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6" x14ac:dyDescent="0.3">
      <c r="A148" s="722"/>
      <c r="B148" s="694"/>
      <c r="C148" s="724"/>
      <c r="D148" s="724"/>
      <c r="E148" s="724"/>
      <c r="F148" s="724"/>
      <c r="G148" s="472"/>
      <c r="H148" s="372"/>
      <c r="I148" s="548"/>
      <c r="J148" s="472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2"/>
      <c r="B149" s="694"/>
      <c r="C149" s="724"/>
      <c r="D149" s="724"/>
      <c r="E149" s="724"/>
      <c r="F149" s="724"/>
      <c r="G149" s="472"/>
      <c r="H149" s="372"/>
      <c r="I149" s="548"/>
      <c r="J149" s="472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22"/>
      <c r="B150" s="694"/>
      <c r="C150" s="724"/>
      <c r="D150" s="724"/>
      <c r="E150" s="724"/>
      <c r="F150" s="724"/>
      <c r="G150" s="472"/>
      <c r="H150" s="372"/>
      <c r="I150" s="548"/>
      <c r="J150" s="472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22"/>
      <c r="B151" s="694"/>
      <c r="C151" s="724"/>
      <c r="D151" s="724"/>
      <c r="E151" s="724"/>
      <c r="F151" s="724"/>
      <c r="G151" s="472"/>
      <c r="H151" s="372"/>
      <c r="I151" s="548"/>
      <c r="J151" s="472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2"/>
      <c r="B152" s="694"/>
      <c r="C152" s="724"/>
      <c r="D152" s="724"/>
      <c r="E152" s="724"/>
      <c r="F152" s="724"/>
      <c r="G152" s="472"/>
      <c r="H152" s="372"/>
      <c r="I152" s="548"/>
      <c r="J152" s="472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2"/>
      <c r="B153" s="694"/>
      <c r="C153" s="724"/>
      <c r="D153" s="724"/>
      <c r="E153" s="724"/>
      <c r="F153" s="724"/>
      <c r="G153" s="472"/>
      <c r="H153" s="372"/>
      <c r="I153" s="548"/>
      <c r="J153" s="472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22"/>
      <c r="B154" s="694"/>
      <c r="C154" s="724"/>
      <c r="D154" s="724"/>
      <c r="E154" s="724"/>
      <c r="F154" s="724"/>
      <c r="G154" s="472"/>
      <c r="H154" s="372"/>
      <c r="I154" s="548"/>
      <c r="J154" s="472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5.6" x14ac:dyDescent="0.3">
      <c r="A155" s="722"/>
      <c r="B155" s="694"/>
      <c r="C155" s="480"/>
      <c r="D155" s="480"/>
      <c r="E155" s="480"/>
      <c r="F155" s="480"/>
      <c r="G155" s="480"/>
      <c r="H155" s="452"/>
      <c r="I155" s="549"/>
      <c r="J155" s="480"/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72" x14ac:dyDescent="0.3">
      <c r="A156" s="722"/>
      <c r="B156" s="694" t="s">
        <v>98</v>
      </c>
      <c r="C156" s="724" t="s">
        <v>22</v>
      </c>
      <c r="D156" s="724"/>
      <c r="E156" s="724">
        <v>10</v>
      </c>
      <c r="F156" s="724" t="s">
        <v>23</v>
      </c>
      <c r="G156" s="392" t="s">
        <v>100</v>
      </c>
      <c r="H156" s="405" t="s">
        <v>177</v>
      </c>
      <c r="I156" s="49" t="s">
        <v>23</v>
      </c>
      <c r="J156" s="392" t="s">
        <v>33</v>
      </c>
      <c r="K156" s="493" t="s">
        <v>595</v>
      </c>
      <c r="L156" s="493" t="s">
        <v>537</v>
      </c>
      <c r="M156" s="493"/>
      <c r="N156" s="493"/>
      <c r="O156" s="493"/>
      <c r="P156" s="493"/>
      <c r="Q156" s="493"/>
      <c r="R156" s="493"/>
      <c r="S156" s="493"/>
    </row>
    <row r="157" spans="1:19" ht="72" x14ac:dyDescent="0.3">
      <c r="A157" s="722"/>
      <c r="B157" s="694"/>
      <c r="C157" s="724"/>
      <c r="D157" s="724"/>
      <c r="E157" s="724"/>
      <c r="F157" s="724"/>
      <c r="G157" s="392" t="s">
        <v>101</v>
      </c>
      <c r="H157" s="405" t="s">
        <v>187</v>
      </c>
      <c r="I157" s="49" t="s">
        <v>23</v>
      </c>
      <c r="J157" s="392" t="s">
        <v>26</v>
      </c>
      <c r="K157" s="493" t="s">
        <v>595</v>
      </c>
      <c r="L157" s="493" t="s">
        <v>537</v>
      </c>
      <c r="M157" s="493"/>
      <c r="N157" s="493"/>
      <c r="O157" s="493"/>
      <c r="P157" s="493"/>
      <c r="Q157" s="493"/>
      <c r="R157" s="493"/>
      <c r="S157" s="493"/>
    </row>
    <row r="158" spans="1:19" ht="72" x14ac:dyDescent="0.3">
      <c r="A158" s="722"/>
      <c r="B158" s="694"/>
      <c r="C158" s="724"/>
      <c r="D158" s="724"/>
      <c r="E158" s="724"/>
      <c r="F158" s="724"/>
      <c r="G158" s="392" t="s">
        <v>121</v>
      </c>
      <c r="H158" s="405" t="s">
        <v>35</v>
      </c>
      <c r="I158" s="49" t="s">
        <v>23</v>
      </c>
      <c r="J158" s="392" t="s">
        <v>33</v>
      </c>
      <c r="K158" s="493" t="s">
        <v>595</v>
      </c>
      <c r="L158" s="493" t="s">
        <v>537</v>
      </c>
      <c r="M158" s="493"/>
      <c r="N158" s="493"/>
      <c r="O158" s="493"/>
      <c r="P158" s="493"/>
      <c r="Q158" s="493"/>
      <c r="R158" s="493"/>
      <c r="S158" s="493"/>
    </row>
    <row r="159" spans="1:19" ht="72" x14ac:dyDescent="0.3">
      <c r="A159" s="722"/>
      <c r="B159" s="694"/>
      <c r="C159" s="724"/>
      <c r="D159" s="724"/>
      <c r="E159" s="724"/>
      <c r="F159" s="724"/>
      <c r="G159" s="472" t="s">
        <v>103</v>
      </c>
      <c r="H159" s="372" t="s">
        <v>188</v>
      </c>
      <c r="I159" s="49" t="s">
        <v>23</v>
      </c>
      <c r="J159" s="464"/>
      <c r="K159" s="493" t="s">
        <v>595</v>
      </c>
      <c r="L159" s="493" t="s">
        <v>537</v>
      </c>
      <c r="M159" s="493"/>
      <c r="N159" s="493"/>
      <c r="O159" s="493"/>
      <c r="P159" s="493"/>
      <c r="Q159" s="493"/>
      <c r="R159" s="493"/>
      <c r="S159" s="493"/>
    </row>
    <row r="160" spans="1:19" ht="15.6" x14ac:dyDescent="0.3">
      <c r="A160" s="722"/>
      <c r="B160" s="694"/>
      <c r="C160" s="724"/>
      <c r="D160" s="724"/>
      <c r="E160" s="724"/>
      <c r="F160" s="724"/>
      <c r="G160" s="472"/>
      <c r="H160" s="372"/>
      <c r="I160" s="548"/>
      <c r="J160" s="472"/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22"/>
      <c r="B161" s="694"/>
      <c r="C161" s="724"/>
      <c r="D161" s="724"/>
      <c r="E161" s="724"/>
      <c r="F161" s="724"/>
      <c r="G161" s="472"/>
      <c r="H161" s="372"/>
      <c r="I161" s="548"/>
      <c r="J161" s="472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22"/>
      <c r="B162" s="694"/>
      <c r="C162" s="724"/>
      <c r="D162" s="724"/>
      <c r="E162" s="724"/>
      <c r="F162" s="724"/>
      <c r="G162" s="472"/>
      <c r="H162" s="372"/>
      <c r="I162" s="548"/>
      <c r="J162" s="472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22"/>
      <c r="B163" s="694"/>
      <c r="C163" s="724"/>
      <c r="D163" s="724"/>
      <c r="E163" s="724"/>
      <c r="F163" s="724"/>
      <c r="G163" s="472"/>
      <c r="H163" s="372"/>
      <c r="I163" s="548"/>
      <c r="J163" s="472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22"/>
      <c r="B164" s="694"/>
      <c r="C164" s="724"/>
      <c r="D164" s="724"/>
      <c r="E164" s="724"/>
      <c r="F164" s="724"/>
      <c r="G164" s="472"/>
      <c r="H164" s="372"/>
      <c r="I164" s="548"/>
      <c r="J164" s="472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22"/>
      <c r="B165" s="694"/>
      <c r="C165" s="724"/>
      <c r="D165" s="724"/>
      <c r="E165" s="724"/>
      <c r="F165" s="724"/>
      <c r="G165" s="472"/>
      <c r="H165" s="372"/>
      <c r="I165" s="548"/>
      <c r="J165" s="472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6" x14ac:dyDescent="0.3">
      <c r="A166" s="722"/>
      <c r="B166" s="694"/>
      <c r="C166" s="724"/>
      <c r="D166" s="724"/>
      <c r="E166" s="724"/>
      <c r="F166" s="724"/>
      <c r="G166" s="472"/>
      <c r="H166" s="372"/>
      <c r="I166" s="548"/>
      <c r="J166" s="472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22"/>
      <c r="B167" s="694"/>
      <c r="C167" s="724"/>
      <c r="D167" s="724"/>
      <c r="E167" s="724"/>
      <c r="F167" s="724"/>
      <c r="G167" s="472"/>
      <c r="H167" s="372"/>
      <c r="I167" s="548"/>
      <c r="J167" s="472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5.6" x14ac:dyDescent="0.3">
      <c r="A168" s="722"/>
      <c r="B168" s="694"/>
      <c r="C168" s="480"/>
      <c r="D168" s="480"/>
      <c r="E168" s="480"/>
      <c r="F168" s="480"/>
      <c r="G168" s="480"/>
      <c r="H168" s="452"/>
      <c r="I168" s="549"/>
      <c r="J168" s="480"/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124.8" x14ac:dyDescent="0.3">
      <c r="A169" s="722"/>
      <c r="B169" s="694" t="s">
        <v>104</v>
      </c>
      <c r="C169" s="724" t="s">
        <v>154</v>
      </c>
      <c r="D169" s="724"/>
      <c r="E169" s="724">
        <v>5</v>
      </c>
      <c r="F169" s="724" t="s">
        <v>23</v>
      </c>
      <c r="G169" s="392" t="s">
        <v>106</v>
      </c>
      <c r="H169" s="405" t="s">
        <v>189</v>
      </c>
      <c r="I169" s="49" t="s">
        <v>23</v>
      </c>
      <c r="J169" s="392" t="s">
        <v>26</v>
      </c>
      <c r="K169" s="493" t="s">
        <v>595</v>
      </c>
      <c r="L169" s="493" t="s">
        <v>540</v>
      </c>
      <c r="M169" s="493"/>
      <c r="N169" s="493"/>
      <c r="O169" s="493"/>
      <c r="P169" s="493"/>
      <c r="Q169" s="493"/>
      <c r="R169" s="493"/>
      <c r="S169" s="493"/>
    </row>
    <row r="170" spans="1:19" ht="140.4" x14ac:dyDescent="0.3">
      <c r="A170" s="722"/>
      <c r="B170" s="694"/>
      <c r="C170" s="724"/>
      <c r="D170" s="724"/>
      <c r="E170" s="724"/>
      <c r="F170" s="724"/>
      <c r="G170" s="392" t="s">
        <v>108</v>
      </c>
      <c r="H170" s="405" t="s">
        <v>190</v>
      </c>
      <c r="I170" s="49" t="s">
        <v>23</v>
      </c>
      <c r="J170" s="392" t="s">
        <v>33</v>
      </c>
      <c r="K170" s="493" t="s">
        <v>595</v>
      </c>
      <c r="L170" s="493" t="s">
        <v>540</v>
      </c>
      <c r="M170" s="493"/>
      <c r="N170" s="493"/>
      <c r="O170" s="493"/>
      <c r="P170" s="493"/>
      <c r="Q170" s="493"/>
      <c r="R170" s="493"/>
      <c r="S170" s="493"/>
    </row>
    <row r="171" spans="1:19" ht="15.6" x14ac:dyDescent="0.3">
      <c r="A171" s="722"/>
      <c r="B171" s="694"/>
      <c r="C171" s="724"/>
      <c r="D171" s="724"/>
      <c r="E171" s="724"/>
      <c r="F171" s="724"/>
      <c r="G171" s="472" t="s">
        <v>109</v>
      </c>
      <c r="H171" s="372"/>
      <c r="I171" s="548"/>
      <c r="J171" s="472"/>
      <c r="K171" s="493"/>
      <c r="L171" s="493"/>
      <c r="M171" s="493"/>
      <c r="N171" s="493"/>
      <c r="O171" s="493"/>
      <c r="P171" s="493"/>
      <c r="Q171" s="493"/>
      <c r="R171" s="493"/>
      <c r="S171" s="493"/>
    </row>
    <row r="172" spans="1:19" ht="15.6" x14ac:dyDescent="0.3">
      <c r="A172" s="722"/>
      <c r="B172" s="694"/>
      <c r="C172" s="724"/>
      <c r="D172" s="724"/>
      <c r="E172" s="724"/>
      <c r="F172" s="724"/>
      <c r="G172" s="472" t="s">
        <v>110</v>
      </c>
      <c r="H172" s="372"/>
      <c r="I172" s="548"/>
      <c r="J172" s="472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2"/>
      <c r="B173" s="694"/>
      <c r="C173" s="724"/>
      <c r="D173" s="724"/>
      <c r="E173" s="724"/>
      <c r="F173" s="724"/>
      <c r="G173" s="472"/>
      <c r="H173" s="372"/>
      <c r="I173" s="548"/>
      <c r="J173" s="472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2"/>
      <c r="B174" s="694"/>
      <c r="C174" s="724"/>
      <c r="D174" s="724"/>
      <c r="E174" s="724"/>
      <c r="F174" s="724"/>
      <c r="G174" s="472"/>
      <c r="H174" s="372"/>
      <c r="I174" s="548"/>
      <c r="J174" s="472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22"/>
      <c r="B175" s="694"/>
      <c r="C175" s="724"/>
      <c r="D175" s="724"/>
      <c r="E175" s="724"/>
      <c r="F175" s="724"/>
      <c r="G175" s="472"/>
      <c r="H175" s="372"/>
      <c r="I175" s="548"/>
      <c r="J175" s="472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2"/>
      <c r="B176" s="694"/>
      <c r="C176" s="724"/>
      <c r="D176" s="724"/>
      <c r="E176" s="724"/>
      <c r="F176" s="724"/>
      <c r="G176" s="472"/>
      <c r="H176" s="372"/>
      <c r="I176" s="548"/>
      <c r="J176" s="472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2"/>
      <c r="B177" s="694"/>
      <c r="C177" s="724"/>
      <c r="D177" s="724"/>
      <c r="E177" s="724"/>
      <c r="F177" s="724"/>
      <c r="G177" s="472"/>
      <c r="H177" s="372"/>
      <c r="I177" s="548"/>
      <c r="J177" s="472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22"/>
      <c r="B178" s="694"/>
      <c r="C178" s="724"/>
      <c r="D178" s="724"/>
      <c r="E178" s="724"/>
      <c r="F178" s="724"/>
      <c r="G178" s="472"/>
      <c r="H178" s="372"/>
      <c r="I178" s="548"/>
      <c r="J178" s="472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2"/>
      <c r="B179" s="694"/>
      <c r="C179" s="724"/>
      <c r="D179" s="724"/>
      <c r="E179" s="724"/>
      <c r="F179" s="724"/>
      <c r="G179" s="472"/>
      <c r="H179" s="372"/>
      <c r="I179" s="548"/>
      <c r="J179" s="472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2"/>
      <c r="B180" s="694"/>
      <c r="C180" s="724"/>
      <c r="D180" s="724"/>
      <c r="E180" s="724"/>
      <c r="F180" s="724"/>
      <c r="G180" s="472"/>
      <c r="H180" s="372"/>
      <c r="I180" s="548"/>
      <c r="J180" s="472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6" x14ac:dyDescent="0.3">
      <c r="A181" s="722"/>
      <c r="B181" s="694"/>
      <c r="C181" s="480"/>
      <c r="D181" s="480"/>
      <c r="E181" s="480"/>
      <c r="F181" s="480"/>
      <c r="G181" s="480"/>
      <c r="H181" s="452"/>
      <c r="I181" s="549"/>
      <c r="J181" s="480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24.8" x14ac:dyDescent="0.3">
      <c r="A182" s="722"/>
      <c r="B182" s="694" t="s">
        <v>111</v>
      </c>
      <c r="C182" s="724" t="s">
        <v>112</v>
      </c>
      <c r="D182" s="724"/>
      <c r="E182" s="724">
        <v>5</v>
      </c>
      <c r="F182" s="724" t="s">
        <v>23</v>
      </c>
      <c r="G182" s="392" t="s">
        <v>113</v>
      </c>
      <c r="H182" s="576" t="s">
        <v>191</v>
      </c>
      <c r="I182" s="49" t="s">
        <v>23</v>
      </c>
      <c r="J182" s="392" t="s">
        <v>26</v>
      </c>
      <c r="K182" s="493" t="s">
        <v>595</v>
      </c>
      <c r="L182" s="493" t="s">
        <v>543</v>
      </c>
      <c r="M182" s="493"/>
      <c r="N182" s="493"/>
      <c r="O182" s="493"/>
      <c r="P182" s="493"/>
      <c r="Q182" s="493"/>
      <c r="R182" s="493"/>
      <c r="S182" s="493"/>
    </row>
    <row r="183" spans="1:19" ht="265.2" x14ac:dyDescent="0.3">
      <c r="A183" s="722"/>
      <c r="B183" s="694"/>
      <c r="C183" s="724"/>
      <c r="D183" s="724"/>
      <c r="E183" s="724"/>
      <c r="F183" s="724"/>
      <c r="G183" s="392" t="s">
        <v>115</v>
      </c>
      <c r="H183" s="576" t="s">
        <v>192</v>
      </c>
      <c r="I183" s="49" t="s">
        <v>23</v>
      </c>
      <c r="J183" s="392" t="s">
        <v>33</v>
      </c>
      <c r="K183" s="493" t="s">
        <v>595</v>
      </c>
      <c r="L183" s="493" t="s">
        <v>543</v>
      </c>
      <c r="M183" s="493"/>
      <c r="N183" s="493"/>
      <c r="O183" s="493"/>
      <c r="P183" s="493"/>
      <c r="Q183" s="493"/>
      <c r="R183" s="493"/>
      <c r="S183" s="493"/>
    </row>
    <row r="184" spans="1:19" ht="15.6" x14ac:dyDescent="0.3">
      <c r="A184" s="722"/>
      <c r="B184" s="694"/>
      <c r="C184" s="724"/>
      <c r="D184" s="724"/>
      <c r="E184" s="724"/>
      <c r="F184" s="724"/>
      <c r="G184" s="472" t="s">
        <v>117</v>
      </c>
      <c r="H184" s="372"/>
      <c r="I184" s="548"/>
      <c r="J184" s="472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2"/>
      <c r="B185" s="694"/>
      <c r="C185" s="724"/>
      <c r="D185" s="724"/>
      <c r="E185" s="724"/>
      <c r="F185" s="724"/>
      <c r="G185" s="472" t="s">
        <v>118</v>
      </c>
      <c r="H185" s="372"/>
      <c r="I185" s="548"/>
      <c r="J185" s="472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2"/>
      <c r="B186" s="694"/>
      <c r="C186" s="724"/>
      <c r="D186" s="724"/>
      <c r="E186" s="724"/>
      <c r="F186" s="724"/>
      <c r="G186" s="472"/>
      <c r="H186" s="372"/>
      <c r="I186" s="548"/>
      <c r="J186" s="472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22"/>
      <c r="B187" s="694"/>
      <c r="C187" s="724"/>
      <c r="D187" s="724"/>
      <c r="E187" s="724"/>
      <c r="F187" s="724"/>
      <c r="G187" s="472"/>
      <c r="H187" s="372"/>
      <c r="I187" s="548"/>
      <c r="J187" s="472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2"/>
      <c r="B188" s="694"/>
      <c r="C188" s="724"/>
      <c r="D188" s="724"/>
      <c r="E188" s="724"/>
      <c r="F188" s="724"/>
      <c r="G188" s="472"/>
      <c r="H188" s="372"/>
      <c r="I188" s="548"/>
      <c r="J188" s="472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2"/>
      <c r="B189" s="694"/>
      <c r="C189" s="724"/>
      <c r="D189" s="724"/>
      <c r="E189" s="724"/>
      <c r="F189" s="724"/>
      <c r="G189" s="472"/>
      <c r="H189" s="372"/>
      <c r="I189" s="548"/>
      <c r="J189" s="472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22"/>
      <c r="B190" s="694"/>
      <c r="C190" s="724"/>
      <c r="D190" s="724"/>
      <c r="E190" s="724"/>
      <c r="F190" s="724"/>
      <c r="G190" s="472"/>
      <c r="H190" s="372"/>
      <c r="I190" s="548"/>
      <c r="J190" s="472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2"/>
      <c r="B191" s="694"/>
      <c r="C191" s="724"/>
      <c r="D191" s="724"/>
      <c r="E191" s="724"/>
      <c r="F191" s="724"/>
      <c r="G191" s="472"/>
      <c r="H191" s="372"/>
      <c r="I191" s="548"/>
      <c r="J191" s="472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2"/>
      <c r="B192" s="694"/>
      <c r="C192" s="724"/>
      <c r="D192" s="724"/>
      <c r="E192" s="724"/>
      <c r="F192" s="724"/>
      <c r="G192" s="472"/>
      <c r="H192" s="372"/>
      <c r="I192" s="548"/>
      <c r="J192" s="472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22"/>
      <c r="B193" s="694"/>
      <c r="C193" s="724"/>
      <c r="D193" s="724"/>
      <c r="E193" s="724"/>
      <c r="F193" s="724"/>
      <c r="G193" s="472"/>
      <c r="H193" s="372"/>
      <c r="I193" s="548"/>
      <c r="J193" s="472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22"/>
      <c r="B194" s="694"/>
      <c r="C194" s="480"/>
      <c r="D194" s="480"/>
      <c r="E194" s="480"/>
      <c r="F194" s="480"/>
      <c r="G194" s="480"/>
      <c r="H194" s="452"/>
      <c r="I194" s="549"/>
      <c r="J194" s="480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93.6" x14ac:dyDescent="0.3">
      <c r="A195" s="722"/>
      <c r="B195" s="694" t="s">
        <v>119</v>
      </c>
      <c r="C195" s="724" t="s">
        <v>193</v>
      </c>
      <c r="D195" s="724"/>
      <c r="E195" s="724">
        <v>5</v>
      </c>
      <c r="F195" s="724" t="s">
        <v>23</v>
      </c>
      <c r="G195" s="392" t="s">
        <v>134</v>
      </c>
      <c r="H195" s="404" t="s">
        <v>194</v>
      </c>
      <c r="I195" s="49" t="s">
        <v>23</v>
      </c>
      <c r="J195" s="392" t="s">
        <v>33</v>
      </c>
      <c r="K195" s="493" t="s">
        <v>595</v>
      </c>
      <c r="L195" s="493" t="s">
        <v>593</v>
      </c>
      <c r="M195" s="493"/>
      <c r="N195" s="493"/>
      <c r="O195" s="493"/>
      <c r="P195" s="493"/>
      <c r="Q195" s="493"/>
      <c r="R195" s="493"/>
      <c r="S195" s="493"/>
    </row>
    <row r="196" spans="1:19" ht="72" x14ac:dyDescent="0.3">
      <c r="A196" s="722"/>
      <c r="B196" s="694"/>
      <c r="C196" s="724"/>
      <c r="D196" s="724"/>
      <c r="E196" s="724"/>
      <c r="F196" s="724"/>
      <c r="G196" s="392" t="s">
        <v>195</v>
      </c>
      <c r="H196" s="577" t="s">
        <v>196</v>
      </c>
      <c r="I196" s="578" t="s">
        <v>23</v>
      </c>
      <c r="J196" s="135" t="s">
        <v>33</v>
      </c>
      <c r="K196" s="493" t="s">
        <v>595</v>
      </c>
      <c r="L196" s="493" t="s">
        <v>593</v>
      </c>
      <c r="M196" s="493"/>
      <c r="N196" s="493"/>
      <c r="O196" s="493"/>
      <c r="P196" s="493"/>
      <c r="Q196" s="493"/>
      <c r="R196" s="493"/>
      <c r="S196" s="493"/>
    </row>
    <row r="197" spans="1:19" ht="72" x14ac:dyDescent="0.3">
      <c r="A197" s="722"/>
      <c r="B197" s="694"/>
      <c r="C197" s="724"/>
      <c r="D197" s="724"/>
      <c r="E197" s="724"/>
      <c r="F197" s="724"/>
      <c r="G197" s="392" t="s">
        <v>129</v>
      </c>
      <c r="H197" s="404" t="s">
        <v>197</v>
      </c>
      <c r="I197" s="49" t="s">
        <v>23</v>
      </c>
      <c r="J197" s="557"/>
      <c r="K197" s="493" t="s">
        <v>595</v>
      </c>
      <c r="L197" s="493" t="s">
        <v>593</v>
      </c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22"/>
      <c r="B198" s="694"/>
      <c r="C198" s="724"/>
      <c r="D198" s="724"/>
      <c r="E198" s="724"/>
      <c r="F198" s="724"/>
      <c r="G198" s="472" t="s">
        <v>127</v>
      </c>
      <c r="H198" s="372"/>
      <c r="I198" s="548"/>
      <c r="J198" s="472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22"/>
      <c r="B199" s="694"/>
      <c r="C199" s="724"/>
      <c r="D199" s="724"/>
      <c r="E199" s="724"/>
      <c r="F199" s="724"/>
      <c r="G199" s="472"/>
      <c r="H199" s="372"/>
      <c r="I199" s="548"/>
      <c r="J199" s="472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2"/>
      <c r="B200" s="694"/>
      <c r="C200" s="724"/>
      <c r="D200" s="724"/>
      <c r="E200" s="724"/>
      <c r="F200" s="724"/>
      <c r="G200" s="472"/>
      <c r="H200" s="372"/>
      <c r="I200" s="548"/>
      <c r="J200" s="472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2"/>
      <c r="B201" s="694"/>
      <c r="C201" s="724"/>
      <c r="D201" s="724"/>
      <c r="E201" s="724"/>
      <c r="F201" s="724"/>
      <c r="G201" s="472"/>
      <c r="H201" s="372"/>
      <c r="I201" s="548"/>
      <c r="J201" s="472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22"/>
      <c r="B202" s="694"/>
      <c r="C202" s="724"/>
      <c r="D202" s="724"/>
      <c r="E202" s="724"/>
      <c r="F202" s="724"/>
      <c r="G202" s="472"/>
      <c r="H202" s="372"/>
      <c r="I202" s="548"/>
      <c r="J202" s="472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2"/>
      <c r="B203" s="694"/>
      <c r="C203" s="724"/>
      <c r="D203" s="724"/>
      <c r="E203" s="724"/>
      <c r="F203" s="724"/>
      <c r="G203" s="472"/>
      <c r="H203" s="372"/>
      <c r="I203" s="548"/>
      <c r="J203" s="472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2"/>
      <c r="B204" s="694"/>
      <c r="C204" s="724"/>
      <c r="D204" s="724"/>
      <c r="E204" s="724"/>
      <c r="F204" s="724"/>
      <c r="G204" s="472"/>
      <c r="H204" s="372"/>
      <c r="I204" s="548"/>
      <c r="J204" s="472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22"/>
      <c r="B205" s="694"/>
      <c r="C205" s="724"/>
      <c r="D205" s="724"/>
      <c r="E205" s="724"/>
      <c r="F205" s="724"/>
      <c r="G205" s="472"/>
      <c r="H205" s="372"/>
      <c r="I205" s="548"/>
      <c r="J205" s="472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2"/>
      <c r="B206" s="694"/>
      <c r="C206" s="724"/>
      <c r="D206" s="724"/>
      <c r="E206" s="724"/>
      <c r="F206" s="724"/>
      <c r="G206" s="472"/>
      <c r="H206" s="372"/>
      <c r="I206" s="548"/>
      <c r="J206" s="472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2"/>
      <c r="B207" s="694"/>
      <c r="C207" s="480"/>
      <c r="D207" s="480"/>
      <c r="E207" s="480"/>
      <c r="F207" s="480"/>
      <c r="G207" s="480"/>
      <c r="H207" s="452"/>
      <c r="I207" s="549"/>
      <c r="J207" s="480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22"/>
      <c r="B208" s="694" t="s">
        <v>128</v>
      </c>
      <c r="C208" s="724"/>
      <c r="D208" s="724"/>
      <c r="E208" s="724"/>
      <c r="F208" s="724"/>
      <c r="G208" s="472" t="s">
        <v>129</v>
      </c>
      <c r="H208" s="372"/>
      <c r="I208" s="548"/>
      <c r="J208" s="472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2"/>
      <c r="B209" s="694"/>
      <c r="C209" s="724"/>
      <c r="D209" s="724"/>
      <c r="E209" s="724"/>
      <c r="F209" s="724"/>
      <c r="G209" s="472" t="s">
        <v>130</v>
      </c>
      <c r="H209" s="372"/>
      <c r="I209" s="548"/>
      <c r="J209" s="472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2"/>
      <c r="B210" s="694"/>
      <c r="C210" s="724"/>
      <c r="D210" s="724"/>
      <c r="E210" s="724"/>
      <c r="F210" s="724"/>
      <c r="G210" s="472" t="s">
        <v>131</v>
      </c>
      <c r="H210" s="372"/>
      <c r="I210" s="548"/>
      <c r="J210" s="472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22"/>
      <c r="B211" s="694"/>
      <c r="C211" s="724"/>
      <c r="D211" s="724"/>
      <c r="E211" s="724"/>
      <c r="F211" s="724"/>
      <c r="G211" s="472" t="s">
        <v>132</v>
      </c>
      <c r="H211" s="372"/>
      <c r="I211" s="548"/>
      <c r="J211" s="472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2"/>
      <c r="B212" s="694"/>
      <c r="C212" s="724"/>
      <c r="D212" s="724"/>
      <c r="E212" s="724"/>
      <c r="F212" s="724"/>
      <c r="G212" s="472"/>
      <c r="H212" s="372"/>
      <c r="I212" s="548"/>
      <c r="J212" s="472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2"/>
      <c r="B213" s="694"/>
      <c r="C213" s="724"/>
      <c r="D213" s="724"/>
      <c r="E213" s="724"/>
      <c r="F213" s="724"/>
      <c r="G213" s="472"/>
      <c r="H213" s="372"/>
      <c r="I213" s="548"/>
      <c r="J213" s="472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22"/>
      <c r="B214" s="694"/>
      <c r="C214" s="724"/>
      <c r="D214" s="724"/>
      <c r="E214" s="724"/>
      <c r="F214" s="724"/>
      <c r="G214" s="472"/>
      <c r="H214" s="372"/>
      <c r="I214" s="548"/>
      <c r="J214" s="472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2"/>
      <c r="B215" s="694"/>
      <c r="C215" s="724"/>
      <c r="D215" s="724"/>
      <c r="E215" s="724"/>
      <c r="F215" s="724"/>
      <c r="G215" s="472"/>
      <c r="H215" s="372"/>
      <c r="I215" s="548"/>
      <c r="J215" s="472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2"/>
      <c r="B216" s="694"/>
      <c r="C216" s="724"/>
      <c r="D216" s="724"/>
      <c r="E216" s="724"/>
      <c r="F216" s="724"/>
      <c r="G216" s="472"/>
      <c r="H216" s="372"/>
      <c r="I216" s="548"/>
      <c r="J216" s="472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22"/>
      <c r="B217" s="694"/>
      <c r="C217" s="724"/>
      <c r="D217" s="724"/>
      <c r="E217" s="724"/>
      <c r="F217" s="724"/>
      <c r="G217" s="472"/>
      <c r="H217" s="372"/>
      <c r="I217" s="548"/>
      <c r="J217" s="472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2"/>
      <c r="B218" s="694"/>
      <c r="C218" s="724"/>
      <c r="D218" s="724"/>
      <c r="E218" s="724"/>
      <c r="F218" s="724"/>
      <c r="G218" s="472"/>
      <c r="H218" s="372"/>
      <c r="I218" s="548"/>
      <c r="J218" s="472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2"/>
      <c r="B219" s="694"/>
      <c r="C219" s="724"/>
      <c r="D219" s="724"/>
      <c r="E219" s="724"/>
      <c r="F219" s="724"/>
      <c r="G219" s="472"/>
      <c r="H219" s="372"/>
      <c r="I219" s="548"/>
      <c r="J219" s="472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22"/>
      <c r="B220" s="694"/>
      <c r="C220" s="480"/>
      <c r="D220" s="480"/>
      <c r="E220" s="480"/>
      <c r="F220" s="480"/>
      <c r="G220" s="480"/>
      <c r="H220" s="452"/>
      <c r="I220" s="549"/>
      <c r="J220" s="480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2"/>
      <c r="B221" s="694" t="s">
        <v>133</v>
      </c>
      <c r="C221" s="724"/>
      <c r="D221" s="724"/>
      <c r="E221" s="724"/>
      <c r="F221" s="724"/>
      <c r="G221" s="472" t="s">
        <v>134</v>
      </c>
      <c r="H221" s="372"/>
      <c r="I221" s="548"/>
      <c r="J221" s="472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2"/>
      <c r="B222" s="694"/>
      <c r="C222" s="724"/>
      <c r="D222" s="724"/>
      <c r="E222" s="724"/>
      <c r="F222" s="724"/>
      <c r="G222" s="472"/>
      <c r="H222" s="372"/>
      <c r="I222" s="548"/>
      <c r="J222" s="472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22"/>
      <c r="B223" s="694"/>
      <c r="C223" s="724"/>
      <c r="D223" s="724"/>
      <c r="E223" s="724"/>
      <c r="F223" s="724"/>
      <c r="G223" s="472"/>
      <c r="H223" s="372"/>
      <c r="I223" s="548"/>
      <c r="J223" s="472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2"/>
      <c r="B224" s="694"/>
      <c r="C224" s="724"/>
      <c r="D224" s="724"/>
      <c r="E224" s="724"/>
      <c r="F224" s="724"/>
      <c r="G224" s="472"/>
      <c r="H224" s="372"/>
      <c r="I224" s="548"/>
      <c r="J224" s="472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2"/>
      <c r="B225" s="694"/>
      <c r="C225" s="724"/>
      <c r="D225" s="724"/>
      <c r="E225" s="724"/>
      <c r="F225" s="724"/>
      <c r="G225" s="472"/>
      <c r="H225" s="372"/>
      <c r="I225" s="548"/>
      <c r="J225" s="472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22"/>
      <c r="B226" s="694"/>
      <c r="C226" s="724"/>
      <c r="D226" s="724"/>
      <c r="E226" s="724"/>
      <c r="F226" s="724"/>
      <c r="G226" s="472"/>
      <c r="H226" s="372"/>
      <c r="I226" s="548"/>
      <c r="J226" s="472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2"/>
      <c r="B227" s="694"/>
      <c r="C227" s="724"/>
      <c r="D227" s="724"/>
      <c r="E227" s="724"/>
      <c r="F227" s="724"/>
      <c r="G227" s="472"/>
      <c r="H227" s="372"/>
      <c r="I227" s="548"/>
      <c r="J227" s="472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2"/>
      <c r="B228" s="694"/>
      <c r="C228" s="724"/>
      <c r="D228" s="724"/>
      <c r="E228" s="724"/>
      <c r="F228" s="724"/>
      <c r="G228" s="472"/>
      <c r="H228" s="372"/>
      <c r="I228" s="548"/>
      <c r="J228" s="472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22"/>
      <c r="B229" s="694"/>
      <c r="C229" s="724"/>
      <c r="D229" s="724"/>
      <c r="E229" s="724"/>
      <c r="F229" s="724"/>
      <c r="G229" s="472"/>
      <c r="H229" s="372"/>
      <c r="I229" s="548"/>
      <c r="J229" s="472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2"/>
      <c r="B230" s="694"/>
      <c r="C230" s="724"/>
      <c r="D230" s="724"/>
      <c r="E230" s="724"/>
      <c r="F230" s="724"/>
      <c r="G230" s="472"/>
      <c r="H230" s="372"/>
      <c r="I230" s="548"/>
      <c r="J230" s="472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2"/>
      <c r="B231" s="694"/>
      <c r="C231" s="724"/>
      <c r="D231" s="724"/>
      <c r="E231" s="724"/>
      <c r="F231" s="724"/>
      <c r="G231" s="472"/>
      <c r="H231" s="372"/>
      <c r="I231" s="548"/>
      <c r="J231" s="472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22"/>
      <c r="B232" s="694"/>
      <c r="C232" s="724"/>
      <c r="D232" s="724"/>
      <c r="E232" s="724"/>
      <c r="F232" s="724"/>
      <c r="G232" s="472"/>
      <c r="H232" s="372"/>
      <c r="I232" s="548"/>
      <c r="J232" s="472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2"/>
      <c r="B233" s="694"/>
      <c r="C233" s="480"/>
      <c r="D233" s="480"/>
      <c r="E233" s="480"/>
      <c r="F233" s="480"/>
      <c r="G233" s="480"/>
      <c r="H233" s="452"/>
      <c r="I233" s="549"/>
      <c r="J233" s="480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2"/>
      <c r="B234" s="694" t="s">
        <v>135</v>
      </c>
      <c r="C234" s="724"/>
      <c r="D234" s="724"/>
      <c r="E234" s="724"/>
      <c r="F234" s="724"/>
      <c r="G234" s="472" t="s">
        <v>136</v>
      </c>
      <c r="H234" s="372"/>
      <c r="I234" s="548"/>
      <c r="J234" s="472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22"/>
      <c r="B235" s="694"/>
      <c r="C235" s="724"/>
      <c r="D235" s="724"/>
      <c r="E235" s="724"/>
      <c r="F235" s="724"/>
      <c r="G235" s="472"/>
      <c r="H235" s="372"/>
      <c r="I235" s="548"/>
      <c r="J235" s="472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2"/>
      <c r="B236" s="694"/>
      <c r="C236" s="724"/>
      <c r="D236" s="724"/>
      <c r="E236" s="724"/>
      <c r="F236" s="724"/>
      <c r="G236" s="472"/>
      <c r="H236" s="372"/>
      <c r="I236" s="548"/>
      <c r="J236" s="472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2"/>
      <c r="B237" s="694"/>
      <c r="C237" s="724"/>
      <c r="D237" s="724"/>
      <c r="E237" s="724"/>
      <c r="F237" s="724"/>
      <c r="G237" s="472"/>
      <c r="H237" s="372"/>
      <c r="I237" s="548"/>
      <c r="J237" s="472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22"/>
      <c r="B238" s="694"/>
      <c r="C238" s="724"/>
      <c r="D238" s="724"/>
      <c r="E238" s="724"/>
      <c r="F238" s="724"/>
      <c r="G238" s="472"/>
      <c r="H238" s="372"/>
      <c r="I238" s="548"/>
      <c r="J238" s="472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2"/>
      <c r="B239" s="694"/>
      <c r="C239" s="724"/>
      <c r="D239" s="724"/>
      <c r="E239" s="724"/>
      <c r="F239" s="724"/>
      <c r="G239" s="472"/>
      <c r="H239" s="372"/>
      <c r="I239" s="548"/>
      <c r="J239" s="472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2"/>
      <c r="B240" s="694"/>
      <c r="C240" s="724"/>
      <c r="D240" s="724"/>
      <c r="E240" s="724"/>
      <c r="F240" s="724"/>
      <c r="G240" s="472"/>
      <c r="H240" s="372"/>
      <c r="I240" s="548"/>
      <c r="J240" s="472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22"/>
      <c r="B241" s="694"/>
      <c r="C241" s="724"/>
      <c r="D241" s="724"/>
      <c r="E241" s="724"/>
      <c r="F241" s="724"/>
      <c r="G241" s="472"/>
      <c r="H241" s="372"/>
      <c r="I241" s="548"/>
      <c r="J241" s="472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2"/>
      <c r="B242" s="694"/>
      <c r="C242" s="724"/>
      <c r="D242" s="724"/>
      <c r="E242" s="724"/>
      <c r="F242" s="724"/>
      <c r="G242" s="472"/>
      <c r="H242" s="372"/>
      <c r="I242" s="548"/>
      <c r="J242" s="472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2"/>
      <c r="B243" s="694"/>
      <c r="C243" s="724"/>
      <c r="D243" s="724"/>
      <c r="E243" s="724"/>
      <c r="F243" s="724"/>
      <c r="G243" s="472"/>
      <c r="H243" s="372"/>
      <c r="I243" s="548"/>
      <c r="J243" s="472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22"/>
      <c r="B244" s="694"/>
      <c r="C244" s="724"/>
      <c r="D244" s="724"/>
      <c r="E244" s="724"/>
      <c r="F244" s="724"/>
      <c r="G244" s="472"/>
      <c r="H244" s="372"/>
      <c r="I244" s="548"/>
      <c r="J244" s="472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2"/>
      <c r="B245" s="694"/>
      <c r="C245" s="724"/>
      <c r="D245" s="724"/>
      <c r="E245" s="724"/>
      <c r="F245" s="724"/>
      <c r="G245" s="472"/>
      <c r="H245" s="372"/>
      <c r="I245" s="548"/>
      <c r="J245" s="472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2"/>
      <c r="B246" s="694"/>
      <c r="C246" s="480"/>
      <c r="D246" s="480"/>
      <c r="E246" s="480"/>
      <c r="F246" s="480"/>
      <c r="G246" s="480"/>
      <c r="H246" s="452"/>
      <c r="I246" s="549"/>
      <c r="J246" s="480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22"/>
      <c r="B247" s="694" t="s">
        <v>137</v>
      </c>
      <c r="C247" s="724"/>
      <c r="D247" s="724"/>
      <c r="E247" s="724"/>
      <c r="F247" s="724"/>
      <c r="G247" s="472" t="s">
        <v>138</v>
      </c>
      <c r="H247" s="372"/>
      <c r="I247" s="548"/>
      <c r="J247" s="472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2"/>
      <c r="B248" s="694"/>
      <c r="C248" s="724"/>
      <c r="D248" s="724"/>
      <c r="E248" s="724"/>
      <c r="F248" s="724"/>
      <c r="G248" s="472"/>
      <c r="H248" s="372"/>
      <c r="I248" s="548"/>
      <c r="J248" s="472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2"/>
      <c r="B249" s="694"/>
      <c r="C249" s="724"/>
      <c r="D249" s="724"/>
      <c r="E249" s="724"/>
      <c r="F249" s="724"/>
      <c r="G249" s="472"/>
      <c r="H249" s="372"/>
      <c r="I249" s="548"/>
      <c r="J249" s="472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22"/>
      <c r="B250" s="694"/>
      <c r="C250" s="724"/>
      <c r="D250" s="724"/>
      <c r="E250" s="724"/>
      <c r="F250" s="724"/>
      <c r="G250" s="472"/>
      <c r="H250" s="372"/>
      <c r="I250" s="548"/>
      <c r="J250" s="472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2"/>
      <c r="B251" s="694"/>
      <c r="C251" s="724"/>
      <c r="D251" s="724"/>
      <c r="E251" s="724"/>
      <c r="F251" s="724"/>
      <c r="G251" s="472"/>
      <c r="H251" s="372"/>
      <c r="I251" s="548"/>
      <c r="J251" s="472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2"/>
      <c r="B252" s="694"/>
      <c r="C252" s="724"/>
      <c r="D252" s="724"/>
      <c r="E252" s="724"/>
      <c r="F252" s="724"/>
      <c r="G252" s="472"/>
      <c r="H252" s="372"/>
      <c r="I252" s="548"/>
      <c r="J252" s="472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22"/>
      <c r="B253" s="694"/>
      <c r="C253" s="724"/>
      <c r="D253" s="724"/>
      <c r="E253" s="724"/>
      <c r="F253" s="724"/>
      <c r="G253" s="472"/>
      <c r="H253" s="372"/>
      <c r="I253" s="548"/>
      <c r="J253" s="472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2"/>
      <c r="B254" s="694"/>
      <c r="C254" s="724"/>
      <c r="D254" s="724"/>
      <c r="E254" s="724"/>
      <c r="F254" s="724"/>
      <c r="G254" s="472"/>
      <c r="H254" s="372"/>
      <c r="I254" s="548"/>
      <c r="J254" s="472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2"/>
      <c r="B255" s="694"/>
      <c r="C255" s="724"/>
      <c r="D255" s="724"/>
      <c r="E255" s="724"/>
      <c r="F255" s="724"/>
      <c r="G255" s="472"/>
      <c r="H255" s="372"/>
      <c r="I255" s="548"/>
      <c r="J255" s="472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22"/>
      <c r="B256" s="694"/>
      <c r="C256" s="724"/>
      <c r="D256" s="724"/>
      <c r="E256" s="724"/>
      <c r="F256" s="724"/>
      <c r="G256" s="472"/>
      <c r="H256" s="372"/>
      <c r="I256" s="548"/>
      <c r="J256" s="472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2"/>
      <c r="B257" s="694"/>
      <c r="C257" s="724"/>
      <c r="D257" s="724"/>
      <c r="E257" s="724"/>
      <c r="F257" s="724"/>
      <c r="G257" s="472"/>
      <c r="H257" s="372"/>
      <c r="I257" s="548"/>
      <c r="J257" s="472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2"/>
      <c r="B258" s="694"/>
      <c r="C258" s="724"/>
      <c r="D258" s="724"/>
      <c r="E258" s="724"/>
      <c r="F258" s="724"/>
      <c r="G258" s="472"/>
      <c r="H258" s="372"/>
      <c r="I258" s="548"/>
      <c r="J258" s="472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22"/>
      <c r="B259" s="694"/>
      <c r="C259" s="480"/>
      <c r="D259" s="480"/>
      <c r="E259" s="480"/>
      <c r="F259" s="480"/>
      <c r="G259" s="480"/>
      <c r="H259" s="452"/>
      <c r="I259" s="549"/>
      <c r="J259" s="480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2"/>
      <c r="B260" s="694" t="s">
        <v>139</v>
      </c>
      <c r="C260" s="724"/>
      <c r="D260" s="724"/>
      <c r="E260" s="724"/>
      <c r="F260" s="724"/>
      <c r="G260" s="472" t="s">
        <v>140</v>
      </c>
      <c r="H260" s="372"/>
      <c r="I260" s="548"/>
      <c r="J260" s="472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2"/>
      <c r="B261" s="694"/>
      <c r="C261" s="724"/>
      <c r="D261" s="724"/>
      <c r="E261" s="724"/>
      <c r="F261" s="724"/>
      <c r="G261" s="472"/>
      <c r="H261" s="372"/>
      <c r="I261" s="548"/>
      <c r="J261" s="472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22"/>
      <c r="B262" s="694"/>
      <c r="C262" s="724"/>
      <c r="D262" s="724"/>
      <c r="E262" s="724"/>
      <c r="F262" s="724"/>
      <c r="G262" s="472"/>
      <c r="H262" s="372"/>
      <c r="I262" s="548"/>
      <c r="J262" s="472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22"/>
      <c r="B263" s="694"/>
      <c r="C263" s="724"/>
      <c r="D263" s="724"/>
      <c r="E263" s="724"/>
      <c r="F263" s="724"/>
      <c r="G263" s="472"/>
      <c r="H263" s="372"/>
      <c r="I263" s="548"/>
      <c r="J263" s="472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22"/>
      <c r="B264" s="694"/>
      <c r="C264" s="724"/>
      <c r="D264" s="724"/>
      <c r="E264" s="724"/>
      <c r="F264" s="724"/>
      <c r="G264" s="472"/>
      <c r="H264" s="372"/>
      <c r="I264" s="548"/>
      <c r="J264" s="472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22"/>
      <c r="B265" s="694"/>
      <c r="C265" s="724"/>
      <c r="D265" s="724"/>
      <c r="E265" s="724"/>
      <c r="F265" s="724"/>
      <c r="G265" s="472"/>
      <c r="H265" s="372"/>
      <c r="I265" s="548"/>
      <c r="J265" s="472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22"/>
      <c r="B266" s="694"/>
      <c r="C266" s="724"/>
      <c r="D266" s="724"/>
      <c r="E266" s="724"/>
      <c r="F266" s="724"/>
      <c r="G266" s="472"/>
      <c r="H266" s="372"/>
      <c r="I266" s="548"/>
      <c r="J266" s="472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22"/>
      <c r="B267" s="694"/>
      <c r="C267" s="724"/>
      <c r="D267" s="724"/>
      <c r="E267" s="724"/>
      <c r="F267" s="724"/>
      <c r="G267" s="472"/>
      <c r="H267" s="372"/>
      <c r="I267" s="548"/>
      <c r="J267" s="472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22"/>
      <c r="B268" s="694"/>
      <c r="C268" s="724"/>
      <c r="D268" s="724"/>
      <c r="E268" s="724"/>
      <c r="F268" s="724"/>
      <c r="G268" s="472"/>
      <c r="H268" s="372"/>
      <c r="I268" s="548"/>
      <c r="J268" s="472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22"/>
      <c r="B269" s="694"/>
      <c r="C269" s="724"/>
      <c r="D269" s="724"/>
      <c r="E269" s="724"/>
      <c r="F269" s="724"/>
      <c r="G269" s="472"/>
      <c r="H269" s="372"/>
      <c r="I269" s="548"/>
      <c r="J269" s="472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5.6" x14ac:dyDescent="0.3">
      <c r="A270" s="722"/>
      <c r="B270" s="694"/>
      <c r="C270" s="724"/>
      <c r="D270" s="724"/>
      <c r="E270" s="724"/>
      <c r="F270" s="724"/>
      <c r="G270" s="472"/>
      <c r="H270" s="372"/>
      <c r="I270" s="548"/>
      <c r="J270" s="472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5.6" x14ac:dyDescent="0.3">
      <c r="A271" s="722"/>
      <c r="B271" s="694"/>
      <c r="C271" s="724"/>
      <c r="D271" s="724"/>
      <c r="E271" s="724"/>
      <c r="F271" s="724"/>
      <c r="G271" s="472"/>
      <c r="H271" s="372"/>
      <c r="I271" s="548"/>
      <c r="J271" s="472"/>
      <c r="K271" s="493"/>
      <c r="L271" s="493"/>
      <c r="M271" s="493"/>
      <c r="N271" s="493"/>
      <c r="O271" s="493"/>
      <c r="P271" s="493"/>
      <c r="Q271" s="493"/>
      <c r="R271" s="493"/>
      <c r="S271" s="493"/>
    </row>
    <row r="272" spans="1:19" ht="15.6" x14ac:dyDescent="0.3">
      <c r="A272" s="722"/>
      <c r="B272" s="694"/>
      <c r="C272" s="480"/>
      <c r="D272" s="480"/>
      <c r="E272" s="480"/>
      <c r="F272" s="480"/>
      <c r="G272" s="480"/>
      <c r="H272" s="452"/>
      <c r="I272" s="549"/>
      <c r="J272" s="480"/>
      <c r="K272" s="493"/>
      <c r="L272" s="493"/>
      <c r="M272" s="493"/>
      <c r="N272" s="493"/>
      <c r="O272" s="493"/>
      <c r="P272" s="493"/>
      <c r="Q272" s="493"/>
      <c r="R272" s="493"/>
      <c r="S272" s="493"/>
    </row>
    <row r="273" spans="1:19" ht="16.2" thickBot="1" x14ac:dyDescent="0.35">
      <c r="A273" s="722"/>
      <c r="B273" s="550"/>
      <c r="C273" s="550"/>
      <c r="D273" s="550"/>
      <c r="E273" s="551">
        <v>30</v>
      </c>
      <c r="F273" s="551"/>
      <c r="G273" s="550"/>
      <c r="H273" s="552"/>
      <c r="I273" s="550"/>
      <c r="J273" s="550"/>
      <c r="K273" s="493"/>
      <c r="L273" s="493"/>
      <c r="M273" s="493"/>
      <c r="N273" s="493"/>
      <c r="O273" s="493"/>
      <c r="P273" s="493"/>
      <c r="Q273" s="493"/>
      <c r="R273" s="493"/>
      <c r="S273" s="493"/>
    </row>
    <row r="274" spans="1:19" ht="16.2" thickBot="1" x14ac:dyDescent="0.35">
      <c r="A274" s="386" t="s">
        <v>141</v>
      </c>
      <c r="B274" s="553"/>
      <c r="C274" s="553"/>
      <c r="D274" s="553"/>
      <c r="E274" s="553"/>
      <c r="F274" s="553"/>
      <c r="G274" s="553"/>
      <c r="H274" s="554"/>
      <c r="I274" s="553"/>
      <c r="J274" s="555"/>
      <c r="K274" s="493"/>
      <c r="L274" s="493"/>
      <c r="M274" s="493"/>
      <c r="N274" s="493"/>
      <c r="O274" s="493"/>
      <c r="P274" s="493"/>
      <c r="Q274" s="493"/>
      <c r="R274" s="493"/>
      <c r="S274" s="493"/>
    </row>
  </sheetData>
  <mergeCells count="105">
    <mergeCell ref="B1:E1"/>
    <mergeCell ref="B5:C6"/>
    <mergeCell ref="G5:I5"/>
    <mergeCell ref="G6:I6"/>
    <mergeCell ref="G7:I7"/>
    <mergeCell ref="B3:C4"/>
    <mergeCell ref="G3:I3"/>
    <mergeCell ref="G4:I4"/>
    <mergeCell ref="B10:F10"/>
    <mergeCell ref="G10:G11"/>
    <mergeCell ref="H10:H11"/>
    <mergeCell ref="I10:I11"/>
    <mergeCell ref="C11:D11"/>
    <mergeCell ref="C12:D23"/>
    <mergeCell ref="E12:E23"/>
    <mergeCell ref="F12:F23"/>
    <mergeCell ref="J10:J11"/>
    <mergeCell ref="B25:B37"/>
    <mergeCell ref="C25:D36"/>
    <mergeCell ref="E25:E36"/>
    <mergeCell ref="F25:F36"/>
    <mergeCell ref="B12:B24"/>
    <mergeCell ref="B103:B115"/>
    <mergeCell ref="C103:D114"/>
    <mergeCell ref="E103:E114"/>
    <mergeCell ref="F103:F114"/>
    <mergeCell ref="B38:B50"/>
    <mergeCell ref="C38:D49"/>
    <mergeCell ref="E38:E49"/>
    <mergeCell ref="F38:F49"/>
    <mergeCell ref="B51:B63"/>
    <mergeCell ref="C51:D62"/>
    <mergeCell ref="E51:E62"/>
    <mergeCell ref="F51:F62"/>
    <mergeCell ref="B64:B76"/>
    <mergeCell ref="C64:D75"/>
    <mergeCell ref="E64:E75"/>
    <mergeCell ref="F64:F75"/>
    <mergeCell ref="A143:A273"/>
    <mergeCell ref="B143:B155"/>
    <mergeCell ref="C143:D154"/>
    <mergeCell ref="E143:E154"/>
    <mergeCell ref="F143:F154"/>
    <mergeCell ref="A12:A142"/>
    <mergeCell ref="B156:B168"/>
    <mergeCell ref="C156:D167"/>
    <mergeCell ref="E156:E167"/>
    <mergeCell ref="F156:F167"/>
    <mergeCell ref="B169:B181"/>
    <mergeCell ref="C169:D180"/>
    <mergeCell ref="E169:E180"/>
    <mergeCell ref="F169:F180"/>
    <mergeCell ref="B182:B194"/>
    <mergeCell ref="C182:D193"/>
    <mergeCell ref="B77:B89"/>
    <mergeCell ref="C77:D88"/>
    <mergeCell ref="E77:E88"/>
    <mergeCell ref="F77:F88"/>
    <mergeCell ref="B90:B102"/>
    <mergeCell ref="C90:D101"/>
    <mergeCell ref="E90:E101"/>
    <mergeCell ref="F90:F101"/>
    <mergeCell ref="B116:B128"/>
    <mergeCell ref="C116:D127"/>
    <mergeCell ref="B234:B246"/>
    <mergeCell ref="C234:D245"/>
    <mergeCell ref="E234:E245"/>
    <mergeCell ref="F234:F245"/>
    <mergeCell ref="B260:B272"/>
    <mergeCell ref="C260:D271"/>
    <mergeCell ref="E260:E271"/>
    <mergeCell ref="F260:F271"/>
    <mergeCell ref="B247:B259"/>
    <mergeCell ref="C247:D258"/>
    <mergeCell ref="E247:E258"/>
    <mergeCell ref="F247:F258"/>
    <mergeCell ref="E116:E127"/>
    <mergeCell ref="F116:F127"/>
    <mergeCell ref="B129:B141"/>
    <mergeCell ref="C129:D140"/>
    <mergeCell ref="E129:E140"/>
    <mergeCell ref="F129:F140"/>
    <mergeCell ref="B221:B233"/>
    <mergeCell ref="C221:D232"/>
    <mergeCell ref="E221:E232"/>
    <mergeCell ref="F221:F232"/>
    <mergeCell ref="E182:E193"/>
    <mergeCell ref="F182:F193"/>
    <mergeCell ref="B195:B207"/>
    <mergeCell ref="C195:D206"/>
    <mergeCell ref="E195:E206"/>
    <mergeCell ref="F195:F206"/>
    <mergeCell ref="B208:B220"/>
    <mergeCell ref="C208:D219"/>
    <mergeCell ref="E208:E219"/>
    <mergeCell ref="F208:F219"/>
    <mergeCell ref="S10:S11"/>
    <mergeCell ref="K10:K11"/>
    <mergeCell ref="L10:L11"/>
    <mergeCell ref="M10:M11"/>
    <mergeCell ref="N10:N11"/>
    <mergeCell ref="O10:O11"/>
    <mergeCell ref="P10:P11"/>
    <mergeCell ref="Q10:Q11"/>
    <mergeCell ref="R10:R1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400-000000000000}">
          <x14:formula1>
            <xm:f>Feuil19!$R$2:$R$3</xm:f>
          </x14:formula1>
          <xm:sqref>M12:M273 P12:P273 S12:S273</xm:sqref>
        </x14:dataValidation>
        <x14:dataValidation type="list" allowBlank="1" showInputMessage="1" showErrorMessage="1" xr:uid="{00000000-0002-0000-0400-000001000000}">
          <x14:formula1>
            <xm:f>OFFSET(Feuil19!$C$1,1,MATCH($K$274,Feuil19!$C$1:$F$1,0)-1,COUNTA(OFFSET(Feuil19!$C$1,1,MATCH($K$274,Feuil19!$C$1:$F$1,0)-1,1048575,1)),1)</xm:f>
          </x14:formula1>
          <xm:sqref>L273 R273 O273</xm:sqref>
        </x14:dataValidation>
        <x14:dataValidation type="list" allowBlank="1" showInputMessage="1" showErrorMessage="1" xr:uid="{00000000-0002-0000-0400-000002000000}">
          <x14:formula1>
            <xm:f>OFFSET(Feuil19!$C$1,1,MATCH($K$273,Feuil19!$C$1:$F$1,0)-1,COUNTA(OFFSET(Feuil19!$C$1,1,MATCH($K$273,Feuil19!$C$1:$F$1,0)-1,1048575,1)),1)</xm:f>
          </x14:formula1>
          <xm:sqref>L272 R272 O272</xm:sqref>
        </x14:dataValidation>
        <x14:dataValidation type="list" allowBlank="1" showInputMessage="1" showErrorMessage="1" xr:uid="{00000000-0002-0000-0400-000003000000}">
          <x14:formula1>
            <xm:f>OFFSET(Feuil19!$C$1,1,MATCH($K$272,Feuil19!$C$1:$F$1,0)-1,COUNTA(OFFSET(Feuil19!$C$1,1,MATCH($K$272,Feuil19!$C$1:$F$1,0)-1,1048575,1)),1)</xm:f>
          </x14:formula1>
          <xm:sqref>R271 O271</xm:sqref>
        </x14:dataValidation>
        <x14:dataValidation type="list" allowBlank="1" showInputMessage="1" showErrorMessage="1" xr:uid="{00000000-0002-0000-0400-000004000000}">
          <x14:formula1>
            <xm:f>OFFSET(Feuil19!$C$1,1,MATCH($K$271,Feuil19!$C$1:$F$1,0)-1,COUNTA(OFFSET(Feuil19!$C$1,1,MATCH($K$271,Feuil19!$C$1:$F$1,0)-1,1048575,1)),1)</xm:f>
          </x14:formula1>
          <xm:sqref>R270 O270</xm:sqref>
        </x14:dataValidation>
        <x14:dataValidation type="list" allowBlank="1" showInputMessage="1" showErrorMessage="1" xr:uid="{00000000-0002-0000-0400-000005000000}">
          <x14:formula1>
            <xm:f>OFFSET(Feuil19!$C$1,1,MATCH($K$270,Feuil19!$C$1:$F$1,0)-1,COUNTA(OFFSET(Feuil19!$C$1,1,MATCH($K$270,Feuil19!$C$1:$F$1,0)-1,1048575,1)),1)</xm:f>
          </x14:formula1>
          <xm:sqref>R269 O269</xm:sqref>
        </x14:dataValidation>
        <x14:dataValidation type="list" allowBlank="1" showInputMessage="1" showErrorMessage="1" xr:uid="{00000000-0002-0000-0400-000006000000}">
          <x14:formula1>
            <xm:f>OFFSET(Feuil19!$C$1,1,MATCH($K$269,Feuil19!$C$1:$F$1,0)-1,COUNTA(OFFSET(Feuil19!$C$1,1,MATCH($K$269,Feuil19!$C$1:$F$1,0)-1,1048575,1)),1)</xm:f>
          </x14:formula1>
          <xm:sqref>R268 O268</xm:sqref>
        </x14:dataValidation>
        <x14:dataValidation type="list" allowBlank="1" showInputMessage="1" showErrorMessage="1" xr:uid="{00000000-0002-0000-0400-000007000000}">
          <x14:formula1>
            <xm:f>OFFSET(Feuil19!$C$1,1,MATCH($K$268,Feuil19!$C$1:$F$1,0)-1,COUNTA(OFFSET(Feuil19!$C$1,1,MATCH($K$268,Feuil19!$C$1:$F$1,0)-1,1048575,1)),1)</xm:f>
          </x14:formula1>
          <xm:sqref>R267 O267</xm:sqref>
        </x14:dataValidation>
        <x14:dataValidation type="list" allowBlank="1" showInputMessage="1" showErrorMessage="1" xr:uid="{00000000-0002-0000-0400-000008000000}">
          <x14:formula1>
            <xm:f>OFFSET(Feuil19!$C$1,1,MATCH($K$267,Feuil19!$C$1:$F$1,0)-1,COUNTA(OFFSET(Feuil19!$C$1,1,MATCH($K$267,Feuil19!$C$1:$F$1,0)-1,1048575,1)),1)</xm:f>
          </x14:formula1>
          <xm:sqref>R266 O266</xm:sqref>
        </x14:dataValidation>
        <x14:dataValidation type="list" allowBlank="1" showInputMessage="1" showErrorMessage="1" xr:uid="{00000000-0002-0000-0400-000009000000}">
          <x14:formula1>
            <xm:f>OFFSET(Feuil19!$C$1,1,MATCH($K$266,Feuil19!$C$1:$F$1,0)-1,COUNTA(OFFSET(Feuil19!$C$1,1,MATCH($K$266,Feuil19!$C$1:$F$1,0)-1,1048575,1)),1)</xm:f>
          </x14:formula1>
          <xm:sqref>R265 O265</xm:sqref>
        </x14:dataValidation>
        <x14:dataValidation type="list" allowBlank="1" showInputMessage="1" showErrorMessage="1" xr:uid="{00000000-0002-0000-0400-00000A000000}">
          <x14:formula1>
            <xm:f>OFFSET(Feuil19!$C$1,1,MATCH($K$265,Feuil19!$C$1:$F$1,0)-1,COUNTA(OFFSET(Feuil19!$C$1,1,MATCH($K$265,Feuil19!$C$1:$F$1,0)-1,1048575,1)),1)</xm:f>
          </x14:formula1>
          <xm:sqref>R264 O264</xm:sqref>
        </x14:dataValidation>
        <x14:dataValidation type="list" allowBlank="1" showInputMessage="1" showErrorMessage="1" xr:uid="{00000000-0002-0000-0400-00000B000000}">
          <x14:formula1>
            <xm:f>OFFSET(Feuil19!$C$1,1,MATCH($K$264,Feuil19!$C$1:$F$1,0)-1,COUNTA(OFFSET(Feuil19!$C$1,1,MATCH($K$264,Feuil19!$C$1:$F$1,0)-1,1048575,1)),1)</xm:f>
          </x14:formula1>
          <xm:sqref>R263 O263</xm:sqref>
        </x14:dataValidation>
        <x14:dataValidation type="list" allowBlank="1" showInputMessage="1" showErrorMessage="1" xr:uid="{00000000-0002-0000-0400-00000C000000}">
          <x14:formula1>
            <xm:f>OFFSET(Feuil19!$C$1,1,MATCH($K$263,Feuil19!$C$1:$F$1,0)-1,COUNTA(OFFSET(Feuil19!$C$1,1,MATCH($K$263,Feuil19!$C$1:$F$1,0)-1,1048575,1)),1)</xm:f>
          </x14:formula1>
          <xm:sqref>R262 O262</xm:sqref>
        </x14:dataValidation>
        <x14:dataValidation type="list" allowBlank="1" showInputMessage="1" showErrorMessage="1" xr:uid="{00000000-0002-0000-0400-00000D000000}">
          <x14:formula1>
            <xm:f>OFFSET(Feuil19!$C$1,1,MATCH($K$262,Feuil19!$C$1:$F$1,0)-1,COUNTA(OFFSET(Feuil19!$C$1,1,MATCH($K$262,Feuil19!$C$1:$F$1,0)-1,1048575,1)),1)</xm:f>
          </x14:formula1>
          <xm:sqref>R261 O261</xm:sqref>
        </x14:dataValidation>
        <x14:dataValidation type="list" allowBlank="1" showInputMessage="1" showErrorMessage="1" xr:uid="{00000000-0002-0000-0400-00000E000000}">
          <x14:formula1>
            <xm:f>OFFSET(Feuil19!$C$1,1,MATCH($K$261,Feuil19!$C$1:$F$1,0)-1,COUNTA(OFFSET(Feuil19!$C$1,1,MATCH($K$261,Feuil19!$C$1:$F$1,0)-1,1048575,1)),1)</xm:f>
          </x14:formula1>
          <xm:sqref>R260 O260</xm:sqref>
        </x14:dataValidation>
        <x14:dataValidation type="list" allowBlank="1" showInputMessage="1" showErrorMessage="1" xr:uid="{00000000-0002-0000-0400-00000F000000}">
          <x14:formula1>
            <xm:f>OFFSET(Feuil19!$C$1,1,MATCH($K$260,Feuil19!$C$1:$F$1,0)-1,COUNTA(OFFSET(Feuil19!$C$1,1,MATCH($K$260,Feuil19!$C$1:$F$1,0)-1,1048575,1)),1)</xm:f>
          </x14:formula1>
          <xm:sqref>R259 O259</xm:sqref>
        </x14:dataValidation>
        <x14:dataValidation type="list" allowBlank="1" showInputMessage="1" showErrorMessage="1" xr:uid="{00000000-0002-0000-0400-000010000000}">
          <x14:formula1>
            <xm:f>OFFSET(Feuil19!$C$1,1,MATCH($K$259,Feuil19!$C$1:$F$1,0)-1,COUNTA(OFFSET(Feuil19!$C$1,1,MATCH($K$259,Feuil19!$C$1:$F$1,0)-1,1048575,1)),1)</xm:f>
          </x14:formula1>
          <xm:sqref>R258 O258</xm:sqref>
        </x14:dataValidation>
        <x14:dataValidation type="list" allowBlank="1" showInputMessage="1" showErrorMessage="1" xr:uid="{00000000-0002-0000-0400-000011000000}">
          <x14:formula1>
            <xm:f>OFFSET(Feuil19!$C$1,1,MATCH($K$258,Feuil19!$C$1:$F$1,0)-1,COUNTA(OFFSET(Feuil19!$C$1,1,MATCH($K$258,Feuil19!$C$1:$F$1,0)-1,1048575,1)),1)</xm:f>
          </x14:formula1>
          <xm:sqref>R257 O257</xm:sqref>
        </x14:dataValidation>
        <x14:dataValidation type="list" allowBlank="1" showInputMessage="1" showErrorMessage="1" xr:uid="{00000000-0002-0000-0400-000012000000}">
          <x14:formula1>
            <xm:f>OFFSET(Feuil19!$C$1,1,MATCH($K$257,Feuil19!$C$1:$F$1,0)-1,COUNTA(OFFSET(Feuil19!$C$1,1,MATCH($K$257,Feuil19!$C$1:$F$1,0)-1,1048575,1)),1)</xm:f>
          </x14:formula1>
          <xm:sqref>R256 O256</xm:sqref>
        </x14:dataValidation>
        <x14:dataValidation type="list" allowBlank="1" showInputMessage="1" showErrorMessage="1" xr:uid="{00000000-0002-0000-0400-000013000000}">
          <x14:formula1>
            <xm:f>OFFSET(Feuil19!$C$1,1,MATCH($K$256,Feuil19!$C$1:$F$1,0)-1,COUNTA(OFFSET(Feuil19!$C$1,1,MATCH($K$256,Feuil19!$C$1:$F$1,0)-1,1048575,1)),1)</xm:f>
          </x14:formula1>
          <xm:sqref>R255 O255</xm:sqref>
        </x14:dataValidation>
        <x14:dataValidation type="list" allowBlank="1" showInputMessage="1" showErrorMessage="1" xr:uid="{00000000-0002-0000-0400-000014000000}">
          <x14:formula1>
            <xm:f>OFFSET(Feuil19!$C$1,1,MATCH($K$255,Feuil19!$C$1:$F$1,0)-1,COUNTA(OFFSET(Feuil19!$C$1,1,MATCH($K$255,Feuil19!$C$1:$F$1,0)-1,1048575,1)),1)</xm:f>
          </x14:formula1>
          <xm:sqref>R254 O254</xm:sqref>
        </x14:dataValidation>
        <x14:dataValidation type="list" allowBlank="1" showInputMessage="1" showErrorMessage="1" xr:uid="{00000000-0002-0000-0400-000015000000}">
          <x14:formula1>
            <xm:f>OFFSET(Feuil19!$C$1,1,MATCH($K$254,Feuil19!$C$1:$F$1,0)-1,COUNTA(OFFSET(Feuil19!$C$1,1,MATCH($K$254,Feuil19!$C$1:$F$1,0)-1,1048575,1)),1)</xm:f>
          </x14:formula1>
          <xm:sqref>R253 O253</xm:sqref>
        </x14:dataValidation>
        <x14:dataValidation type="list" allowBlank="1" showInputMessage="1" showErrorMessage="1" xr:uid="{00000000-0002-0000-0400-000016000000}">
          <x14:formula1>
            <xm:f>OFFSET(Feuil19!$C$1,1,MATCH($K$253,Feuil19!$C$1:$F$1,0)-1,COUNTA(OFFSET(Feuil19!$C$1,1,MATCH($K$253,Feuil19!$C$1:$F$1,0)-1,1048575,1)),1)</xm:f>
          </x14:formula1>
          <xm:sqref>R252 O252</xm:sqref>
        </x14:dataValidation>
        <x14:dataValidation type="list" allowBlank="1" showInputMessage="1" showErrorMessage="1" xr:uid="{00000000-0002-0000-0400-000017000000}">
          <x14:formula1>
            <xm:f>OFFSET(Feuil19!$C$1,1,MATCH($K$252,Feuil19!$C$1:$F$1,0)-1,COUNTA(OFFSET(Feuil19!$C$1,1,MATCH($K$252,Feuil19!$C$1:$F$1,0)-1,1048575,1)),1)</xm:f>
          </x14:formula1>
          <xm:sqref>R251 O251</xm:sqref>
        </x14:dataValidation>
        <x14:dataValidation type="list" allowBlank="1" showInputMessage="1" showErrorMessage="1" xr:uid="{00000000-0002-0000-0400-000018000000}">
          <x14:formula1>
            <xm:f>OFFSET(Feuil19!$C$1,1,MATCH($K$251,Feuil19!$C$1:$F$1,0)-1,COUNTA(OFFSET(Feuil19!$C$1,1,MATCH($K$251,Feuil19!$C$1:$F$1,0)-1,1048575,1)),1)</xm:f>
          </x14:formula1>
          <xm:sqref>R250 O250</xm:sqref>
        </x14:dataValidation>
        <x14:dataValidation type="list" allowBlank="1" showInputMessage="1" showErrorMessage="1" xr:uid="{00000000-0002-0000-0400-000019000000}">
          <x14:formula1>
            <xm:f>OFFSET(Feuil19!$C$1,1,MATCH($K$250,Feuil19!$C$1:$F$1,0)-1,COUNTA(OFFSET(Feuil19!$C$1,1,MATCH($K$250,Feuil19!$C$1:$F$1,0)-1,1048575,1)),1)</xm:f>
          </x14:formula1>
          <xm:sqref>R249 O249</xm:sqref>
        </x14:dataValidation>
        <x14:dataValidation type="list" allowBlank="1" showInputMessage="1" showErrorMessage="1" xr:uid="{00000000-0002-0000-0400-00001A000000}">
          <x14:formula1>
            <xm:f>OFFSET(Feuil19!$C$1,1,MATCH($K$249,Feuil19!$C$1:$F$1,0)-1,COUNTA(OFFSET(Feuil19!$C$1,1,MATCH($K$249,Feuil19!$C$1:$F$1,0)-1,1048575,1)),1)</xm:f>
          </x14:formula1>
          <xm:sqref>R248 O248</xm:sqref>
        </x14:dataValidation>
        <x14:dataValidation type="list" allowBlank="1" showInputMessage="1" showErrorMessage="1" xr:uid="{00000000-0002-0000-0400-00001B000000}">
          <x14:formula1>
            <xm:f>OFFSET(Feuil19!$C$1,1,MATCH($K$248,Feuil19!$C$1:$F$1,0)-1,COUNTA(OFFSET(Feuil19!$C$1,1,MATCH($K$248,Feuil19!$C$1:$F$1,0)-1,1048575,1)),1)</xm:f>
          </x14:formula1>
          <xm:sqref>R247 O247</xm:sqref>
        </x14:dataValidation>
        <x14:dataValidation type="list" allowBlank="1" showInputMessage="1" showErrorMessage="1" xr:uid="{00000000-0002-0000-0400-00001C000000}">
          <x14:formula1>
            <xm:f>OFFSET(Feuil19!$C$1,1,MATCH($K$247,Feuil19!$C$1:$F$1,0)-1,COUNTA(OFFSET(Feuil19!$C$1,1,MATCH($K$247,Feuil19!$C$1:$F$1,0)-1,1048575,1)),1)</xm:f>
          </x14:formula1>
          <xm:sqref>R246 O246</xm:sqref>
        </x14:dataValidation>
        <x14:dataValidation type="list" allowBlank="1" showInputMessage="1" showErrorMessage="1" xr:uid="{00000000-0002-0000-0400-00001D000000}">
          <x14:formula1>
            <xm:f>OFFSET(Feuil19!$C$1,1,MATCH($K$246,Feuil19!$C$1:$F$1,0)-1,COUNTA(OFFSET(Feuil19!$C$1,1,MATCH($K$246,Feuil19!$C$1:$F$1,0)-1,1048575,1)),1)</xm:f>
          </x14:formula1>
          <xm:sqref>R245 O245</xm:sqref>
        </x14:dataValidation>
        <x14:dataValidation type="list" allowBlank="1" showInputMessage="1" showErrorMessage="1" xr:uid="{00000000-0002-0000-0400-00001E000000}">
          <x14:formula1>
            <xm:f>OFFSET(Feuil19!$C$1,1,MATCH($K$245,Feuil19!$C$1:$F$1,0)-1,COUNTA(OFFSET(Feuil19!$C$1,1,MATCH($K$245,Feuil19!$C$1:$F$1,0)-1,1048575,1)),1)</xm:f>
          </x14:formula1>
          <xm:sqref>R244 O244</xm:sqref>
        </x14:dataValidation>
        <x14:dataValidation type="list" allowBlank="1" showInputMessage="1" showErrorMessage="1" xr:uid="{00000000-0002-0000-0400-00001F000000}">
          <x14:formula1>
            <xm:f>OFFSET(Feuil19!$C$1,1,MATCH($K$244,Feuil19!$C$1:$F$1,0)-1,COUNTA(OFFSET(Feuil19!$C$1,1,MATCH($K$244,Feuil19!$C$1:$F$1,0)-1,1048575,1)),1)</xm:f>
          </x14:formula1>
          <xm:sqref>R243 O243</xm:sqref>
        </x14:dataValidation>
        <x14:dataValidation type="list" allowBlank="1" showInputMessage="1" showErrorMessage="1" xr:uid="{00000000-0002-0000-0400-000020000000}">
          <x14:formula1>
            <xm:f>OFFSET(Feuil19!$C$1,1,MATCH($K$243,Feuil19!$C$1:$F$1,0)-1,COUNTA(OFFSET(Feuil19!$C$1,1,MATCH($K$243,Feuil19!$C$1:$F$1,0)-1,1048575,1)),1)</xm:f>
          </x14:formula1>
          <xm:sqref>R242 O242</xm:sqref>
        </x14:dataValidation>
        <x14:dataValidation type="list" allowBlank="1" showInputMessage="1" showErrorMessage="1" xr:uid="{00000000-0002-0000-0400-000021000000}">
          <x14:formula1>
            <xm:f>OFFSET(Feuil19!$C$1,1,MATCH($K$242,Feuil19!$C$1:$F$1,0)-1,COUNTA(OFFSET(Feuil19!$C$1,1,MATCH($K$242,Feuil19!$C$1:$F$1,0)-1,1048575,1)),1)</xm:f>
          </x14:formula1>
          <xm:sqref>R241 O241</xm:sqref>
        </x14:dataValidation>
        <x14:dataValidation type="list" allowBlank="1" showInputMessage="1" showErrorMessage="1" xr:uid="{00000000-0002-0000-0400-000022000000}">
          <x14:formula1>
            <xm:f>OFFSET(Feuil19!$C$1,1,MATCH($K$241,Feuil19!$C$1:$F$1,0)-1,COUNTA(OFFSET(Feuil19!$C$1,1,MATCH($K$241,Feuil19!$C$1:$F$1,0)-1,1048575,1)),1)</xm:f>
          </x14:formula1>
          <xm:sqref>R240 O240</xm:sqref>
        </x14:dataValidation>
        <x14:dataValidation type="list" allowBlank="1" showInputMessage="1" showErrorMessage="1" xr:uid="{00000000-0002-0000-0400-000023000000}">
          <x14:formula1>
            <xm:f>OFFSET(Feuil19!$C$1,1,MATCH($K$240,Feuil19!$C$1:$F$1,0)-1,COUNTA(OFFSET(Feuil19!$C$1,1,MATCH($K$240,Feuil19!$C$1:$F$1,0)-1,1048575,1)),1)</xm:f>
          </x14:formula1>
          <xm:sqref>R239 O239</xm:sqref>
        </x14:dataValidation>
        <x14:dataValidation type="list" allowBlank="1" showInputMessage="1" showErrorMessage="1" xr:uid="{00000000-0002-0000-0400-000024000000}">
          <x14:formula1>
            <xm:f>OFFSET(Feuil19!$C$1,1,MATCH($K$239,Feuil19!$C$1:$F$1,0)-1,COUNTA(OFFSET(Feuil19!$C$1,1,MATCH($K$239,Feuil19!$C$1:$F$1,0)-1,1048575,1)),1)</xm:f>
          </x14:formula1>
          <xm:sqref>R238 O238</xm:sqref>
        </x14:dataValidation>
        <x14:dataValidation type="list" allowBlank="1" showInputMessage="1" showErrorMessage="1" xr:uid="{00000000-0002-0000-0400-000025000000}">
          <x14:formula1>
            <xm:f>OFFSET(Feuil19!$C$1,1,MATCH($K$238,Feuil19!$C$1:$F$1,0)-1,COUNTA(OFFSET(Feuil19!$C$1,1,MATCH($K$238,Feuil19!$C$1:$F$1,0)-1,1048575,1)),1)</xm:f>
          </x14:formula1>
          <xm:sqref>R237 O237</xm:sqref>
        </x14:dataValidation>
        <x14:dataValidation type="list" allowBlank="1" showInputMessage="1" showErrorMessage="1" xr:uid="{00000000-0002-0000-0400-000026000000}">
          <x14:formula1>
            <xm:f>OFFSET(Feuil19!$C$1,1,MATCH($K$237,Feuil19!$C$1:$F$1,0)-1,COUNTA(OFFSET(Feuil19!$C$1,1,MATCH($K$237,Feuil19!$C$1:$F$1,0)-1,1048575,1)),1)</xm:f>
          </x14:formula1>
          <xm:sqref>R236 O236</xm:sqref>
        </x14:dataValidation>
        <x14:dataValidation type="list" allowBlank="1" showInputMessage="1" showErrorMessage="1" xr:uid="{00000000-0002-0000-0400-000027000000}">
          <x14:formula1>
            <xm:f>OFFSET(Feuil19!$C$1,1,MATCH($K$236,Feuil19!$C$1:$F$1,0)-1,COUNTA(OFFSET(Feuil19!$C$1,1,MATCH($K$236,Feuil19!$C$1:$F$1,0)-1,1048575,1)),1)</xm:f>
          </x14:formula1>
          <xm:sqref>R235 O235</xm:sqref>
        </x14:dataValidation>
        <x14:dataValidation type="list" allowBlank="1" showInputMessage="1" showErrorMessage="1" xr:uid="{00000000-0002-0000-0400-000028000000}">
          <x14:formula1>
            <xm:f>OFFSET(Feuil19!$C$1,1,MATCH($K$235,Feuil19!$C$1:$F$1,0)-1,COUNTA(OFFSET(Feuil19!$C$1,1,MATCH($K$235,Feuil19!$C$1:$F$1,0)-1,1048575,1)),1)</xm:f>
          </x14:formula1>
          <xm:sqref>R234 O234</xm:sqref>
        </x14:dataValidation>
        <x14:dataValidation type="list" allowBlank="1" showInputMessage="1" showErrorMessage="1" xr:uid="{00000000-0002-0000-0400-000029000000}">
          <x14:formula1>
            <xm:f>OFFSET(Feuil19!$C$1,1,MATCH($K$234,Feuil19!$C$1:$F$1,0)-1,COUNTA(OFFSET(Feuil19!$C$1,1,MATCH($K$234,Feuil19!$C$1:$F$1,0)-1,1048575,1)),1)</xm:f>
          </x14:formula1>
          <xm:sqref>R233 O233</xm:sqref>
        </x14:dataValidation>
        <x14:dataValidation type="list" allowBlank="1" showInputMessage="1" showErrorMessage="1" xr:uid="{00000000-0002-0000-0400-00002A000000}">
          <x14:formula1>
            <xm:f>OFFSET(Feuil19!$C$1,1,MATCH($K$233,Feuil19!$C$1:$F$1,0)-1,COUNTA(OFFSET(Feuil19!$C$1,1,MATCH($K$233,Feuil19!$C$1:$F$1,0)-1,1048575,1)),1)</xm:f>
          </x14:formula1>
          <xm:sqref>R232 O232</xm:sqref>
        </x14:dataValidation>
        <x14:dataValidation type="list" allowBlank="1" showInputMessage="1" showErrorMessage="1" xr:uid="{00000000-0002-0000-0400-00002B000000}">
          <x14:formula1>
            <xm:f>OFFSET(Feuil19!$C$1,1,MATCH($K$232,Feuil19!$C$1:$F$1,0)-1,COUNTA(OFFSET(Feuil19!$C$1,1,MATCH($K$232,Feuil19!$C$1:$F$1,0)-1,1048575,1)),1)</xm:f>
          </x14:formula1>
          <xm:sqref>R231 O231</xm:sqref>
        </x14:dataValidation>
        <x14:dataValidation type="list" allowBlank="1" showInputMessage="1" showErrorMessage="1" xr:uid="{00000000-0002-0000-0400-00002C000000}">
          <x14:formula1>
            <xm:f>OFFSET(Feuil19!$C$1,1,MATCH($K$231,Feuil19!$C$1:$F$1,0)-1,COUNTA(OFFSET(Feuil19!$C$1,1,MATCH($K$231,Feuil19!$C$1:$F$1,0)-1,1048575,1)),1)</xm:f>
          </x14:formula1>
          <xm:sqref>R230 O230</xm:sqref>
        </x14:dataValidation>
        <x14:dataValidation type="list" allowBlank="1" showInputMessage="1" showErrorMessage="1" xr:uid="{00000000-0002-0000-0400-00002D000000}">
          <x14:formula1>
            <xm:f>OFFSET(Feuil19!$C$1,1,MATCH($K$230,Feuil19!$C$1:$F$1,0)-1,COUNTA(OFFSET(Feuil19!$C$1,1,MATCH($K$230,Feuil19!$C$1:$F$1,0)-1,1048575,1)),1)</xm:f>
          </x14:formula1>
          <xm:sqref>R229 O229</xm:sqref>
        </x14:dataValidation>
        <x14:dataValidation type="list" allowBlank="1" showInputMessage="1" showErrorMessage="1" xr:uid="{00000000-0002-0000-0400-00002E000000}">
          <x14:formula1>
            <xm:f>OFFSET(Feuil19!$C$1,1,MATCH($K$229,Feuil19!$C$1:$F$1,0)-1,COUNTA(OFFSET(Feuil19!$C$1,1,MATCH($K$229,Feuil19!$C$1:$F$1,0)-1,1048575,1)),1)</xm:f>
          </x14:formula1>
          <xm:sqref>R228 O228</xm:sqref>
        </x14:dataValidation>
        <x14:dataValidation type="list" allowBlank="1" showInputMessage="1" showErrorMessage="1" xr:uid="{00000000-0002-0000-0400-00002F000000}">
          <x14:formula1>
            <xm:f>OFFSET(Feuil19!$C$1,1,MATCH($K$228,Feuil19!$C$1:$F$1,0)-1,COUNTA(OFFSET(Feuil19!$C$1,1,MATCH($K$228,Feuil19!$C$1:$F$1,0)-1,1048575,1)),1)</xm:f>
          </x14:formula1>
          <xm:sqref>R227 O227</xm:sqref>
        </x14:dataValidation>
        <x14:dataValidation type="list" allowBlank="1" showInputMessage="1" showErrorMessage="1" xr:uid="{00000000-0002-0000-0400-000030000000}">
          <x14:formula1>
            <xm:f>OFFSET(Feuil19!$C$1,1,MATCH($K$227,Feuil19!$C$1:$F$1,0)-1,COUNTA(OFFSET(Feuil19!$C$1,1,MATCH($K$227,Feuil19!$C$1:$F$1,0)-1,1048575,1)),1)</xm:f>
          </x14:formula1>
          <xm:sqref>R226 O226</xm:sqref>
        </x14:dataValidation>
        <x14:dataValidation type="list" allowBlank="1" showInputMessage="1" showErrorMessage="1" xr:uid="{00000000-0002-0000-0400-000031000000}">
          <x14:formula1>
            <xm:f>OFFSET(Feuil19!$C$1,1,MATCH($K$226,Feuil19!$C$1:$F$1,0)-1,COUNTA(OFFSET(Feuil19!$C$1,1,MATCH($K$226,Feuil19!$C$1:$F$1,0)-1,1048575,1)),1)</xm:f>
          </x14:formula1>
          <xm:sqref>R225 O225</xm:sqref>
        </x14:dataValidation>
        <x14:dataValidation type="list" allowBlank="1" showInputMessage="1" showErrorMessage="1" xr:uid="{00000000-0002-0000-0400-000032000000}">
          <x14:formula1>
            <xm:f>OFFSET(Feuil19!$C$1,1,MATCH($K$225,Feuil19!$C$1:$F$1,0)-1,COUNTA(OFFSET(Feuil19!$C$1,1,MATCH($K$225,Feuil19!$C$1:$F$1,0)-1,1048575,1)),1)</xm:f>
          </x14:formula1>
          <xm:sqref>R224 O224</xm:sqref>
        </x14:dataValidation>
        <x14:dataValidation type="list" allowBlank="1" showInputMessage="1" showErrorMessage="1" xr:uid="{00000000-0002-0000-0400-000033000000}">
          <x14:formula1>
            <xm:f>OFFSET(Feuil19!$C$1,1,MATCH($K$224,Feuil19!$C$1:$F$1,0)-1,COUNTA(OFFSET(Feuil19!$C$1,1,MATCH($K$224,Feuil19!$C$1:$F$1,0)-1,1048575,1)),1)</xm:f>
          </x14:formula1>
          <xm:sqref>R223 O223</xm:sqref>
        </x14:dataValidation>
        <x14:dataValidation type="list" allowBlank="1" showInputMessage="1" showErrorMessage="1" xr:uid="{00000000-0002-0000-0400-000034000000}">
          <x14:formula1>
            <xm:f>OFFSET(Feuil19!$C$1,1,MATCH($K$223,Feuil19!$C$1:$F$1,0)-1,COUNTA(OFFSET(Feuil19!$C$1,1,MATCH($K$223,Feuil19!$C$1:$F$1,0)-1,1048575,1)),1)</xm:f>
          </x14:formula1>
          <xm:sqref>R222 O222</xm:sqref>
        </x14:dataValidation>
        <x14:dataValidation type="list" allowBlank="1" showInputMessage="1" showErrorMessage="1" xr:uid="{00000000-0002-0000-0400-000035000000}">
          <x14:formula1>
            <xm:f>OFFSET(Feuil19!$C$1,1,MATCH($K$222,Feuil19!$C$1:$F$1,0)-1,COUNTA(OFFSET(Feuil19!$C$1,1,MATCH($K$222,Feuil19!$C$1:$F$1,0)-1,1048575,1)),1)</xm:f>
          </x14:formula1>
          <xm:sqref>R221 O221</xm:sqref>
        </x14:dataValidation>
        <x14:dataValidation type="list" allowBlank="1" showInputMessage="1" showErrorMessage="1" xr:uid="{00000000-0002-0000-0400-000036000000}">
          <x14:formula1>
            <xm:f>OFFSET(Feuil19!$C$1,1,MATCH($K$221,Feuil19!$C$1:$F$1,0)-1,COUNTA(OFFSET(Feuil19!$C$1,1,MATCH($K$221,Feuil19!$C$1:$F$1,0)-1,1048575,1)),1)</xm:f>
          </x14:formula1>
          <xm:sqref>R220 O220</xm:sqref>
        </x14:dataValidation>
        <x14:dataValidation type="list" allowBlank="1" showInputMessage="1" showErrorMessage="1" xr:uid="{00000000-0002-0000-0400-000037000000}">
          <x14:formula1>
            <xm:f>OFFSET(Feuil19!$C$1,1,MATCH($K$220,Feuil19!$C$1:$F$1,0)-1,COUNTA(OFFSET(Feuil19!$C$1,1,MATCH($K$220,Feuil19!$C$1:$F$1,0)-1,1048575,1)),1)</xm:f>
          </x14:formula1>
          <xm:sqref>R219 O219</xm:sqref>
        </x14:dataValidation>
        <x14:dataValidation type="list" allowBlank="1" showInputMessage="1" showErrorMessage="1" xr:uid="{00000000-0002-0000-0400-000038000000}">
          <x14:formula1>
            <xm:f>OFFSET(Feuil19!$C$1,1,MATCH($K$219,Feuil19!$C$1:$F$1,0)-1,COUNTA(OFFSET(Feuil19!$C$1,1,MATCH($K$219,Feuil19!$C$1:$F$1,0)-1,1048575,1)),1)</xm:f>
          </x14:formula1>
          <xm:sqref>R218 O218</xm:sqref>
        </x14:dataValidation>
        <x14:dataValidation type="list" allowBlank="1" showInputMessage="1" showErrorMessage="1" xr:uid="{00000000-0002-0000-0400-000039000000}">
          <x14:formula1>
            <xm:f>OFFSET(Feuil19!$C$1,1,MATCH($K$218,Feuil19!$C$1:$F$1,0)-1,COUNTA(OFFSET(Feuil19!$C$1,1,MATCH($K$218,Feuil19!$C$1:$F$1,0)-1,1048575,1)),1)</xm:f>
          </x14:formula1>
          <xm:sqref>R217 O217</xm:sqref>
        </x14:dataValidation>
        <x14:dataValidation type="list" allowBlank="1" showInputMessage="1" showErrorMessage="1" xr:uid="{00000000-0002-0000-0400-00003A000000}">
          <x14:formula1>
            <xm:f>OFFSET(Feuil19!$C$1,1,MATCH($K$217,Feuil19!$C$1:$F$1,0)-1,COUNTA(OFFSET(Feuil19!$C$1,1,MATCH($K$217,Feuil19!$C$1:$F$1,0)-1,1048575,1)),1)</xm:f>
          </x14:formula1>
          <xm:sqref>R216 O216</xm:sqref>
        </x14:dataValidation>
        <x14:dataValidation type="list" allowBlank="1" showInputMessage="1" showErrorMessage="1" xr:uid="{00000000-0002-0000-0400-00003B000000}">
          <x14:formula1>
            <xm:f>OFFSET(Feuil19!$C$1,1,MATCH($K$216,Feuil19!$C$1:$F$1,0)-1,COUNTA(OFFSET(Feuil19!$C$1,1,MATCH($K$216,Feuil19!$C$1:$F$1,0)-1,1048575,1)),1)</xm:f>
          </x14:formula1>
          <xm:sqref>R215 O215</xm:sqref>
        </x14:dataValidation>
        <x14:dataValidation type="list" allowBlank="1" showInputMessage="1" showErrorMessage="1" xr:uid="{00000000-0002-0000-0400-00003C000000}">
          <x14:formula1>
            <xm:f>OFFSET(Feuil19!$C$1,1,MATCH($K$215,Feuil19!$C$1:$F$1,0)-1,COUNTA(OFFSET(Feuil19!$C$1,1,MATCH($K$215,Feuil19!$C$1:$F$1,0)-1,1048575,1)),1)</xm:f>
          </x14:formula1>
          <xm:sqref>R214 O214</xm:sqref>
        </x14:dataValidation>
        <x14:dataValidation type="list" allowBlank="1" showInputMessage="1" showErrorMessage="1" xr:uid="{00000000-0002-0000-0400-00003D000000}">
          <x14:formula1>
            <xm:f>OFFSET(Feuil19!$C$1,1,MATCH($K$214,Feuil19!$C$1:$F$1,0)-1,COUNTA(OFFSET(Feuil19!$C$1,1,MATCH($K$214,Feuil19!$C$1:$F$1,0)-1,1048575,1)),1)</xm:f>
          </x14:formula1>
          <xm:sqref>R213 O213</xm:sqref>
        </x14:dataValidation>
        <x14:dataValidation type="list" allowBlank="1" showInputMessage="1" showErrorMessage="1" xr:uid="{00000000-0002-0000-0400-00003E000000}">
          <x14:formula1>
            <xm:f>OFFSET(Feuil19!$C$1,1,MATCH($K$213,Feuil19!$C$1:$F$1,0)-1,COUNTA(OFFSET(Feuil19!$C$1,1,MATCH($K$213,Feuil19!$C$1:$F$1,0)-1,1048575,1)),1)</xm:f>
          </x14:formula1>
          <xm:sqref>R212 O212</xm:sqref>
        </x14:dataValidation>
        <x14:dataValidation type="list" allowBlank="1" showInputMessage="1" showErrorMessage="1" xr:uid="{00000000-0002-0000-0400-00003F000000}">
          <x14:formula1>
            <xm:f>OFFSET(Feuil19!$C$1,1,MATCH($K$212,Feuil19!$C$1:$F$1,0)-1,COUNTA(OFFSET(Feuil19!$C$1,1,MATCH($K$212,Feuil19!$C$1:$F$1,0)-1,1048575,1)),1)</xm:f>
          </x14:formula1>
          <xm:sqref>R211 O211</xm:sqref>
        </x14:dataValidation>
        <x14:dataValidation type="list" allowBlank="1" showInputMessage="1" showErrorMessage="1" xr:uid="{00000000-0002-0000-0400-000040000000}">
          <x14:formula1>
            <xm:f>OFFSET(Feuil19!$C$1,1,MATCH($K$211,Feuil19!$C$1:$F$1,0)-1,COUNTA(OFFSET(Feuil19!$C$1,1,MATCH($K$211,Feuil19!$C$1:$F$1,0)-1,1048575,1)),1)</xm:f>
          </x14:formula1>
          <xm:sqref>R210 O210</xm:sqref>
        </x14:dataValidation>
        <x14:dataValidation type="list" allowBlank="1" showInputMessage="1" showErrorMessage="1" xr:uid="{00000000-0002-0000-0400-000041000000}">
          <x14:formula1>
            <xm:f>OFFSET(Feuil19!$C$1,1,MATCH($K$210,Feuil19!$C$1:$F$1,0)-1,COUNTA(OFFSET(Feuil19!$C$1,1,MATCH($K$210,Feuil19!$C$1:$F$1,0)-1,1048575,1)),1)</xm:f>
          </x14:formula1>
          <xm:sqref>R209 O209</xm:sqref>
        </x14:dataValidation>
        <x14:dataValidation type="list" allowBlank="1" showInputMessage="1" showErrorMessage="1" xr:uid="{00000000-0002-0000-0400-000042000000}">
          <x14:formula1>
            <xm:f>OFFSET(Feuil19!$C$1,1,MATCH($K$209,Feuil19!$C$1:$F$1,0)-1,COUNTA(OFFSET(Feuil19!$C$1,1,MATCH($K$209,Feuil19!$C$1:$F$1,0)-1,1048575,1)),1)</xm:f>
          </x14:formula1>
          <xm:sqref>R208 O208</xm:sqref>
        </x14:dataValidation>
        <x14:dataValidation type="list" allowBlank="1" showInputMessage="1" showErrorMessage="1" xr:uid="{00000000-0002-0000-0400-000043000000}">
          <x14:formula1>
            <xm:f>OFFSET(Feuil19!$C$1,1,MATCH($K$208,Feuil19!$C$1:$F$1,0)-1,COUNTA(OFFSET(Feuil19!$C$1,1,MATCH($K$208,Feuil19!$C$1:$F$1,0)-1,1048575,1)),1)</xm:f>
          </x14:formula1>
          <xm:sqref>R207 O207</xm:sqref>
        </x14:dataValidation>
        <x14:dataValidation type="list" allowBlank="1" showInputMessage="1" showErrorMessage="1" xr:uid="{00000000-0002-0000-0400-000044000000}">
          <x14:formula1>
            <xm:f>OFFSET(Feuil19!$C$1,1,MATCH($K$207,Feuil19!$C$1:$F$1,0)-1,COUNTA(OFFSET(Feuil19!$C$1,1,MATCH($K$207,Feuil19!$C$1:$F$1,0)-1,1048575,1)),1)</xm:f>
          </x14:formula1>
          <xm:sqref>R206 O206</xm:sqref>
        </x14:dataValidation>
        <x14:dataValidation type="list" allowBlank="1" showInputMessage="1" showErrorMessage="1" xr:uid="{00000000-0002-0000-0400-000045000000}">
          <x14:formula1>
            <xm:f>OFFSET(Feuil19!$C$1,1,MATCH($K$206,Feuil19!$C$1:$F$1,0)-1,COUNTA(OFFSET(Feuil19!$C$1,1,MATCH($K$206,Feuil19!$C$1:$F$1,0)-1,1048575,1)),1)</xm:f>
          </x14:formula1>
          <xm:sqref>R205 O205</xm:sqref>
        </x14:dataValidation>
        <x14:dataValidation type="list" allowBlank="1" showInputMessage="1" showErrorMessage="1" xr:uid="{00000000-0002-0000-0400-000046000000}">
          <x14:formula1>
            <xm:f>OFFSET(Feuil19!$C$1,1,MATCH($K$205,Feuil19!$C$1:$F$1,0)-1,COUNTA(OFFSET(Feuil19!$C$1,1,MATCH($K$205,Feuil19!$C$1:$F$1,0)-1,1048575,1)),1)</xm:f>
          </x14:formula1>
          <xm:sqref>R204 O204</xm:sqref>
        </x14:dataValidation>
        <x14:dataValidation type="list" allowBlank="1" showInputMessage="1" showErrorMessage="1" xr:uid="{00000000-0002-0000-0400-000047000000}">
          <x14:formula1>
            <xm:f>OFFSET(Feuil19!$C$1,1,MATCH($K$204,Feuil19!$C$1:$F$1,0)-1,COUNTA(OFFSET(Feuil19!$C$1,1,MATCH($K$204,Feuil19!$C$1:$F$1,0)-1,1048575,1)),1)</xm:f>
          </x14:formula1>
          <xm:sqref>R203 O203</xm:sqref>
        </x14:dataValidation>
        <x14:dataValidation type="list" allowBlank="1" showInputMessage="1" showErrorMessage="1" xr:uid="{00000000-0002-0000-0400-000048000000}">
          <x14:formula1>
            <xm:f>OFFSET(Feuil19!$C$1,1,MATCH($K$203,Feuil19!$C$1:$F$1,0)-1,COUNTA(OFFSET(Feuil19!$C$1,1,MATCH($K$203,Feuil19!$C$1:$F$1,0)-1,1048575,1)),1)</xm:f>
          </x14:formula1>
          <xm:sqref>R202 O202</xm:sqref>
        </x14:dataValidation>
        <x14:dataValidation type="list" allowBlank="1" showInputMessage="1" showErrorMessage="1" xr:uid="{00000000-0002-0000-0400-000049000000}">
          <x14:formula1>
            <xm:f>OFFSET(Feuil19!$C$1,1,MATCH($K$202,Feuil19!$C$1:$F$1,0)-1,COUNTA(OFFSET(Feuil19!$C$1,1,MATCH($K$202,Feuil19!$C$1:$F$1,0)-1,1048575,1)),1)</xm:f>
          </x14:formula1>
          <xm:sqref>R201 O201</xm:sqref>
        </x14:dataValidation>
        <x14:dataValidation type="list" allowBlank="1" showInputMessage="1" showErrorMessage="1" xr:uid="{00000000-0002-0000-0400-00004A000000}">
          <x14:formula1>
            <xm:f>OFFSET(Feuil19!$C$1,1,MATCH($K$201,Feuil19!$C$1:$F$1,0)-1,COUNTA(OFFSET(Feuil19!$C$1,1,MATCH($K$201,Feuil19!$C$1:$F$1,0)-1,1048575,1)),1)</xm:f>
          </x14:formula1>
          <xm:sqref>R200 O200</xm:sqref>
        </x14:dataValidation>
        <x14:dataValidation type="list" allowBlank="1" showInputMessage="1" showErrorMessage="1" xr:uid="{00000000-0002-0000-0400-00004B000000}">
          <x14:formula1>
            <xm:f>OFFSET(Feuil19!$C$1,1,MATCH($K$200,Feuil19!$C$1:$F$1,0)-1,COUNTA(OFFSET(Feuil19!$C$1,1,MATCH($K$200,Feuil19!$C$1:$F$1,0)-1,1048575,1)),1)</xm:f>
          </x14:formula1>
          <xm:sqref>R199 O199</xm:sqref>
        </x14:dataValidation>
        <x14:dataValidation type="list" allowBlank="1" showInputMessage="1" showErrorMessage="1" xr:uid="{00000000-0002-0000-0400-00004C000000}">
          <x14:formula1>
            <xm:f>OFFSET(Feuil19!$C$1,1,MATCH($K$199,Feuil19!$C$1:$F$1,0)-1,COUNTA(OFFSET(Feuil19!$C$1,1,MATCH($K$199,Feuil19!$C$1:$F$1,0)-1,1048575,1)),1)</xm:f>
          </x14:formula1>
          <xm:sqref>R198 O198</xm:sqref>
        </x14:dataValidation>
        <x14:dataValidation type="list" allowBlank="1" showInputMessage="1" showErrorMessage="1" xr:uid="{00000000-0002-0000-0400-00004D000000}">
          <x14:formula1>
            <xm:f>OFFSET(Feuil19!$C$1,1,MATCH($K$198,Feuil19!$C$1:$F$1,0)-1,COUNTA(OFFSET(Feuil19!$C$1,1,MATCH($K$198,Feuil19!$C$1:$F$1,0)-1,1048575,1)),1)</xm:f>
          </x14:formula1>
          <xm:sqref>R197 O197</xm:sqref>
        </x14:dataValidation>
        <x14:dataValidation type="list" allowBlank="1" showInputMessage="1" showErrorMessage="1" xr:uid="{00000000-0002-0000-0400-00004E000000}">
          <x14:formula1>
            <xm:f>OFFSET(Feuil19!$C$1,1,MATCH($K$197,Feuil19!$C$1:$F$1,0)-1,COUNTA(OFFSET(Feuil19!$C$1,1,MATCH($K$197,Feuil19!$C$1:$F$1,0)-1,1048575,1)),1)</xm:f>
          </x14:formula1>
          <xm:sqref>R196 O196</xm:sqref>
        </x14:dataValidation>
        <x14:dataValidation type="list" allowBlank="1" showInputMessage="1" showErrorMessage="1" xr:uid="{00000000-0002-0000-0400-00004F000000}">
          <x14:formula1>
            <xm:f>OFFSET(Feuil19!$C$1,1,MATCH($K$196,Feuil19!$C$1:$F$1,0)-1,COUNTA(OFFSET(Feuil19!$C$1,1,MATCH($K$196,Feuil19!$C$1:$F$1,0)-1,1048575,1)),1)</xm:f>
          </x14:formula1>
          <xm:sqref>R195 O195</xm:sqref>
        </x14:dataValidation>
        <x14:dataValidation type="list" allowBlank="1" showInputMessage="1" showErrorMessage="1" xr:uid="{00000000-0002-0000-0400-000050000000}">
          <x14:formula1>
            <xm:f>OFFSET(Feuil19!$C$1,1,MATCH($K$195,Feuil19!$C$1:$F$1,0)-1,COUNTA(OFFSET(Feuil19!$C$1,1,MATCH($K$195,Feuil19!$C$1:$F$1,0)-1,1048575,1)),1)</xm:f>
          </x14:formula1>
          <xm:sqref>R194 O194</xm:sqref>
        </x14:dataValidation>
        <x14:dataValidation type="list" allowBlank="1" showInputMessage="1" showErrorMessage="1" xr:uid="{00000000-0002-0000-0400-000051000000}">
          <x14:formula1>
            <xm:f>OFFSET(Feuil19!$C$1,1,MATCH($K$194,Feuil19!$C$1:$F$1,0)-1,COUNTA(OFFSET(Feuil19!$C$1,1,MATCH($K$194,Feuil19!$C$1:$F$1,0)-1,1048575,1)),1)</xm:f>
          </x14:formula1>
          <xm:sqref>R193 O193</xm:sqref>
        </x14:dataValidation>
        <x14:dataValidation type="list" allowBlank="1" showInputMessage="1" showErrorMessage="1" xr:uid="{00000000-0002-0000-0400-000052000000}">
          <x14:formula1>
            <xm:f>OFFSET(Feuil19!$C$1,1,MATCH($K$193,Feuil19!$C$1:$F$1,0)-1,COUNTA(OFFSET(Feuil19!$C$1,1,MATCH($K$193,Feuil19!$C$1:$F$1,0)-1,1048575,1)),1)</xm:f>
          </x14:formula1>
          <xm:sqref>R192 O192</xm:sqref>
        </x14:dataValidation>
        <x14:dataValidation type="list" allowBlank="1" showInputMessage="1" showErrorMessage="1" xr:uid="{00000000-0002-0000-0400-000053000000}">
          <x14:formula1>
            <xm:f>OFFSET(Feuil19!$C$1,1,MATCH($K$192,Feuil19!$C$1:$F$1,0)-1,COUNTA(OFFSET(Feuil19!$C$1,1,MATCH($K$192,Feuil19!$C$1:$F$1,0)-1,1048575,1)),1)</xm:f>
          </x14:formula1>
          <xm:sqref>R191 O191</xm:sqref>
        </x14:dataValidation>
        <x14:dataValidation type="list" allowBlank="1" showInputMessage="1" showErrorMessage="1" xr:uid="{00000000-0002-0000-0400-000054000000}">
          <x14:formula1>
            <xm:f>OFFSET(Feuil19!$C$1,1,MATCH($K$191,Feuil19!$C$1:$F$1,0)-1,COUNTA(OFFSET(Feuil19!$C$1,1,MATCH($K$191,Feuil19!$C$1:$F$1,0)-1,1048575,1)),1)</xm:f>
          </x14:formula1>
          <xm:sqref>R190 O190</xm:sqref>
        </x14:dataValidation>
        <x14:dataValidation type="list" allowBlank="1" showInputMessage="1" showErrorMessage="1" xr:uid="{00000000-0002-0000-0400-000055000000}">
          <x14:formula1>
            <xm:f>OFFSET(Feuil19!$C$1,1,MATCH($K$190,Feuil19!$C$1:$F$1,0)-1,COUNTA(OFFSET(Feuil19!$C$1,1,MATCH($K$190,Feuil19!$C$1:$F$1,0)-1,1048575,1)),1)</xm:f>
          </x14:formula1>
          <xm:sqref>R189 O189</xm:sqref>
        </x14:dataValidation>
        <x14:dataValidation type="list" allowBlank="1" showInputMessage="1" showErrorMessage="1" xr:uid="{00000000-0002-0000-0400-000056000000}">
          <x14:formula1>
            <xm:f>OFFSET(Feuil19!$C$1,1,MATCH($K$189,Feuil19!$C$1:$F$1,0)-1,COUNTA(OFFSET(Feuil19!$C$1,1,MATCH($K$189,Feuil19!$C$1:$F$1,0)-1,1048575,1)),1)</xm:f>
          </x14:formula1>
          <xm:sqref>R188 O188</xm:sqref>
        </x14:dataValidation>
        <x14:dataValidation type="list" allowBlank="1" showInputMessage="1" showErrorMessage="1" xr:uid="{00000000-0002-0000-0400-000057000000}">
          <x14:formula1>
            <xm:f>OFFSET(Feuil19!$C$1,1,MATCH($K$188,Feuil19!$C$1:$F$1,0)-1,COUNTA(OFFSET(Feuil19!$C$1,1,MATCH($K$188,Feuil19!$C$1:$F$1,0)-1,1048575,1)),1)</xm:f>
          </x14:formula1>
          <xm:sqref>R187 O187</xm:sqref>
        </x14:dataValidation>
        <x14:dataValidation type="list" allowBlank="1" showInputMessage="1" showErrorMessage="1" xr:uid="{00000000-0002-0000-0400-000058000000}">
          <x14:formula1>
            <xm:f>OFFSET(Feuil19!$C$1,1,MATCH($K$187,Feuil19!$C$1:$F$1,0)-1,COUNTA(OFFSET(Feuil19!$C$1,1,MATCH($K$187,Feuil19!$C$1:$F$1,0)-1,1048575,1)),1)</xm:f>
          </x14:formula1>
          <xm:sqref>R186 O186</xm:sqref>
        </x14:dataValidation>
        <x14:dataValidation type="list" allowBlank="1" showInputMessage="1" showErrorMessage="1" xr:uid="{00000000-0002-0000-0400-000059000000}">
          <x14:formula1>
            <xm:f>OFFSET(Feuil19!$C$1,1,MATCH($K$186,Feuil19!$C$1:$F$1,0)-1,COUNTA(OFFSET(Feuil19!$C$1,1,MATCH($K$186,Feuil19!$C$1:$F$1,0)-1,1048575,1)),1)</xm:f>
          </x14:formula1>
          <xm:sqref>R185 O185</xm:sqref>
        </x14:dataValidation>
        <x14:dataValidation type="list" allowBlank="1" showInputMessage="1" showErrorMessage="1" xr:uid="{00000000-0002-0000-0400-00005A000000}">
          <x14:formula1>
            <xm:f>OFFSET(Feuil19!$C$1,1,MATCH($K$185,Feuil19!$C$1:$F$1,0)-1,COUNTA(OFFSET(Feuil19!$C$1,1,MATCH($K$185,Feuil19!$C$1:$F$1,0)-1,1048575,1)),1)</xm:f>
          </x14:formula1>
          <xm:sqref>R184 O184</xm:sqref>
        </x14:dataValidation>
        <x14:dataValidation type="list" allowBlank="1" showInputMessage="1" showErrorMessage="1" xr:uid="{00000000-0002-0000-0400-00005B000000}">
          <x14:formula1>
            <xm:f>OFFSET(Feuil19!$C$1,1,MATCH($K$184,Feuil19!$C$1:$F$1,0)-1,COUNTA(OFFSET(Feuil19!$C$1,1,MATCH($K$184,Feuil19!$C$1:$F$1,0)-1,1048575,1)),1)</xm:f>
          </x14:formula1>
          <xm:sqref>R183 O183</xm:sqref>
        </x14:dataValidation>
        <x14:dataValidation type="list" allowBlank="1" showInputMessage="1" showErrorMessage="1" xr:uid="{00000000-0002-0000-0400-00005C000000}">
          <x14:formula1>
            <xm:f>OFFSET(Feuil19!$C$1,1,MATCH($K$183,Feuil19!$C$1:$F$1,0)-1,COUNTA(OFFSET(Feuil19!$C$1,1,MATCH($K$183,Feuil19!$C$1:$F$1,0)-1,1048575,1)),1)</xm:f>
          </x14:formula1>
          <xm:sqref>R182 O182</xm:sqref>
        </x14:dataValidation>
        <x14:dataValidation type="list" allowBlank="1" showInputMessage="1" showErrorMessage="1" xr:uid="{00000000-0002-0000-0400-00005D000000}">
          <x14:formula1>
            <xm:f>OFFSET(Feuil19!$C$1,1,MATCH($K$182,Feuil19!$C$1:$F$1,0)-1,COUNTA(OFFSET(Feuil19!$C$1,1,MATCH($K$182,Feuil19!$C$1:$F$1,0)-1,1048575,1)),1)</xm:f>
          </x14:formula1>
          <xm:sqref>R181 O181</xm:sqref>
        </x14:dataValidation>
        <x14:dataValidation type="list" allowBlank="1" showInputMessage="1" showErrorMessage="1" xr:uid="{00000000-0002-0000-0400-00005E000000}">
          <x14:formula1>
            <xm:f>OFFSET(Feuil19!$C$1,1,MATCH($K$181,Feuil19!$C$1:$F$1,0)-1,COUNTA(OFFSET(Feuil19!$C$1,1,MATCH($K$181,Feuil19!$C$1:$F$1,0)-1,1048575,1)),1)</xm:f>
          </x14:formula1>
          <xm:sqref>R180 O180</xm:sqref>
        </x14:dataValidation>
        <x14:dataValidation type="list" allowBlank="1" showInputMessage="1" showErrorMessage="1" xr:uid="{00000000-0002-0000-0400-00005F000000}">
          <x14:formula1>
            <xm:f>OFFSET(Feuil19!$C$1,1,MATCH($K$180,Feuil19!$C$1:$F$1,0)-1,COUNTA(OFFSET(Feuil19!$C$1,1,MATCH($K$180,Feuil19!$C$1:$F$1,0)-1,1048575,1)),1)</xm:f>
          </x14:formula1>
          <xm:sqref>R179 O179</xm:sqref>
        </x14:dataValidation>
        <x14:dataValidation type="list" allowBlank="1" showInputMessage="1" showErrorMessage="1" xr:uid="{00000000-0002-0000-0400-000060000000}">
          <x14:formula1>
            <xm:f>OFFSET(Feuil19!$C$1,1,MATCH($K$179,Feuil19!$C$1:$F$1,0)-1,COUNTA(OFFSET(Feuil19!$C$1,1,MATCH($K$179,Feuil19!$C$1:$F$1,0)-1,1048575,1)),1)</xm:f>
          </x14:formula1>
          <xm:sqref>R178 O178</xm:sqref>
        </x14:dataValidation>
        <x14:dataValidation type="list" allowBlank="1" showInputMessage="1" showErrorMessage="1" xr:uid="{00000000-0002-0000-0400-000061000000}">
          <x14:formula1>
            <xm:f>OFFSET(Feuil19!$C$1,1,MATCH($K$178,Feuil19!$C$1:$F$1,0)-1,COUNTA(OFFSET(Feuil19!$C$1,1,MATCH($K$178,Feuil19!$C$1:$F$1,0)-1,1048575,1)),1)</xm:f>
          </x14:formula1>
          <xm:sqref>R177 O177</xm:sqref>
        </x14:dataValidation>
        <x14:dataValidation type="list" allowBlank="1" showInputMessage="1" showErrorMessage="1" xr:uid="{00000000-0002-0000-0400-000062000000}">
          <x14:formula1>
            <xm:f>OFFSET(Feuil19!$C$1,1,MATCH($K$177,Feuil19!$C$1:$F$1,0)-1,COUNTA(OFFSET(Feuil19!$C$1,1,MATCH($K$177,Feuil19!$C$1:$F$1,0)-1,1048575,1)),1)</xm:f>
          </x14:formula1>
          <xm:sqref>R176 O176</xm:sqref>
        </x14:dataValidation>
        <x14:dataValidation type="list" allowBlank="1" showInputMessage="1" showErrorMessage="1" xr:uid="{00000000-0002-0000-0400-000063000000}">
          <x14:formula1>
            <xm:f>OFFSET(Feuil19!$C$1,1,MATCH($K$176,Feuil19!$C$1:$F$1,0)-1,COUNTA(OFFSET(Feuil19!$C$1,1,MATCH($K$176,Feuil19!$C$1:$F$1,0)-1,1048575,1)),1)</xm:f>
          </x14:formula1>
          <xm:sqref>R175 O175</xm:sqref>
        </x14:dataValidation>
        <x14:dataValidation type="list" allowBlank="1" showInputMessage="1" showErrorMessage="1" xr:uid="{00000000-0002-0000-0400-000064000000}">
          <x14:formula1>
            <xm:f>OFFSET(Feuil19!$C$1,1,MATCH($K$175,Feuil19!$C$1:$F$1,0)-1,COUNTA(OFFSET(Feuil19!$C$1,1,MATCH($K$175,Feuil19!$C$1:$F$1,0)-1,1048575,1)),1)</xm:f>
          </x14:formula1>
          <xm:sqref>R174 O174</xm:sqref>
        </x14:dataValidation>
        <x14:dataValidation type="list" allowBlank="1" showInputMessage="1" showErrorMessage="1" xr:uid="{00000000-0002-0000-0400-000065000000}">
          <x14:formula1>
            <xm:f>OFFSET(Feuil19!$C$1,1,MATCH($K$174,Feuil19!$C$1:$F$1,0)-1,COUNTA(OFFSET(Feuil19!$C$1,1,MATCH($K$174,Feuil19!$C$1:$F$1,0)-1,1048575,1)),1)</xm:f>
          </x14:formula1>
          <xm:sqref>R173 O173</xm:sqref>
        </x14:dataValidation>
        <x14:dataValidation type="list" allowBlank="1" showInputMessage="1" showErrorMessage="1" xr:uid="{00000000-0002-0000-0400-000066000000}">
          <x14:formula1>
            <xm:f>OFFSET(Feuil19!$C$1,1,MATCH($K$173,Feuil19!$C$1:$F$1,0)-1,COUNTA(OFFSET(Feuil19!$C$1,1,MATCH($K$173,Feuil19!$C$1:$F$1,0)-1,1048575,1)),1)</xm:f>
          </x14:formula1>
          <xm:sqref>R172 O172</xm:sqref>
        </x14:dataValidation>
        <x14:dataValidation type="list" allowBlank="1" showInputMessage="1" showErrorMessage="1" xr:uid="{00000000-0002-0000-0400-000067000000}">
          <x14:formula1>
            <xm:f>OFFSET(Feuil19!$C$1,1,MATCH($K$172,Feuil19!$C$1:$F$1,0)-1,COUNTA(OFFSET(Feuil19!$C$1,1,MATCH($K$172,Feuil19!$C$1:$F$1,0)-1,1048575,1)),1)</xm:f>
          </x14:formula1>
          <xm:sqref>R171 O171</xm:sqref>
        </x14:dataValidation>
        <x14:dataValidation type="list" allowBlank="1" showInputMessage="1" showErrorMessage="1" xr:uid="{00000000-0002-0000-0400-000068000000}">
          <x14:formula1>
            <xm:f>OFFSET(Feuil19!$C$1,1,MATCH($K$171,Feuil19!$C$1:$F$1,0)-1,COUNTA(OFFSET(Feuil19!$C$1,1,MATCH($K$171,Feuil19!$C$1:$F$1,0)-1,1048575,1)),1)</xm:f>
          </x14:formula1>
          <xm:sqref>R170 O170</xm:sqref>
        </x14:dataValidation>
        <x14:dataValidation type="list" allowBlank="1" showInputMessage="1" showErrorMessage="1" xr:uid="{00000000-0002-0000-0400-000069000000}">
          <x14:formula1>
            <xm:f>OFFSET(Feuil19!$C$1,1,MATCH($K$170,Feuil19!$C$1:$F$1,0)-1,COUNTA(OFFSET(Feuil19!$C$1,1,MATCH($K$170,Feuil19!$C$1:$F$1,0)-1,1048575,1)),1)</xm:f>
          </x14:formula1>
          <xm:sqref>R169 O169</xm:sqref>
        </x14:dataValidation>
        <x14:dataValidation type="list" allowBlank="1" showInputMessage="1" showErrorMessage="1" xr:uid="{00000000-0002-0000-0400-00006A000000}">
          <x14:formula1>
            <xm:f>OFFSET(Feuil19!$C$1,1,MATCH($K$169,Feuil19!$C$1:$F$1,0)-1,COUNTA(OFFSET(Feuil19!$C$1,1,MATCH($K$169,Feuil19!$C$1:$F$1,0)-1,1048575,1)),1)</xm:f>
          </x14:formula1>
          <xm:sqref>R168 O168</xm:sqref>
        </x14:dataValidation>
        <x14:dataValidation type="list" allowBlank="1" showInputMessage="1" showErrorMessage="1" xr:uid="{00000000-0002-0000-0400-00006B000000}">
          <x14:formula1>
            <xm:f>OFFSET(Feuil19!$C$1,1,MATCH($K$168,Feuil19!$C$1:$F$1,0)-1,COUNTA(OFFSET(Feuil19!$C$1,1,MATCH($K$168,Feuil19!$C$1:$F$1,0)-1,1048575,1)),1)</xm:f>
          </x14:formula1>
          <xm:sqref>R167 O167</xm:sqref>
        </x14:dataValidation>
        <x14:dataValidation type="list" allowBlank="1" showInputMessage="1" showErrorMessage="1" xr:uid="{00000000-0002-0000-0400-00006C000000}">
          <x14:formula1>
            <xm:f>OFFSET(Feuil19!$C$1,1,MATCH($K$167,Feuil19!$C$1:$F$1,0)-1,COUNTA(OFFSET(Feuil19!$C$1,1,MATCH($K$167,Feuil19!$C$1:$F$1,0)-1,1048575,1)),1)</xm:f>
          </x14:formula1>
          <xm:sqref>R166 O166</xm:sqref>
        </x14:dataValidation>
        <x14:dataValidation type="list" allowBlank="1" showInputMessage="1" showErrorMessage="1" xr:uid="{00000000-0002-0000-0400-00006D000000}">
          <x14:formula1>
            <xm:f>OFFSET(Feuil19!$C$1,1,MATCH($K$166,Feuil19!$C$1:$F$1,0)-1,COUNTA(OFFSET(Feuil19!$C$1,1,MATCH($K$166,Feuil19!$C$1:$F$1,0)-1,1048575,1)),1)</xm:f>
          </x14:formula1>
          <xm:sqref>R165 O165</xm:sqref>
        </x14:dataValidation>
        <x14:dataValidation type="list" allowBlank="1" showInputMessage="1" showErrorMessage="1" xr:uid="{00000000-0002-0000-0400-00006E000000}">
          <x14:formula1>
            <xm:f>OFFSET(Feuil19!$C$1,1,MATCH($K$165,Feuil19!$C$1:$F$1,0)-1,COUNTA(OFFSET(Feuil19!$C$1,1,MATCH($K$165,Feuil19!$C$1:$F$1,0)-1,1048575,1)),1)</xm:f>
          </x14:formula1>
          <xm:sqref>R164 O164</xm:sqref>
        </x14:dataValidation>
        <x14:dataValidation type="list" allowBlank="1" showInputMessage="1" showErrorMessage="1" xr:uid="{00000000-0002-0000-0400-00006F000000}">
          <x14:formula1>
            <xm:f>OFFSET(Feuil19!$C$1,1,MATCH($K$164,Feuil19!$C$1:$F$1,0)-1,COUNTA(OFFSET(Feuil19!$C$1,1,MATCH($K$164,Feuil19!$C$1:$F$1,0)-1,1048575,1)),1)</xm:f>
          </x14:formula1>
          <xm:sqref>R163 O163</xm:sqref>
        </x14:dataValidation>
        <x14:dataValidation type="list" allowBlank="1" showInputMessage="1" showErrorMessage="1" xr:uid="{00000000-0002-0000-0400-000070000000}">
          <x14:formula1>
            <xm:f>OFFSET(Feuil19!$C$1,1,MATCH($K$163,Feuil19!$C$1:$F$1,0)-1,COUNTA(OFFSET(Feuil19!$C$1,1,MATCH($K$163,Feuil19!$C$1:$F$1,0)-1,1048575,1)),1)</xm:f>
          </x14:formula1>
          <xm:sqref>R162 O162</xm:sqref>
        </x14:dataValidation>
        <x14:dataValidation type="list" allowBlank="1" showInputMessage="1" showErrorMessage="1" xr:uid="{00000000-0002-0000-0400-000071000000}">
          <x14:formula1>
            <xm:f>OFFSET(Feuil19!$C$1,1,MATCH($K$162,Feuil19!$C$1:$F$1,0)-1,COUNTA(OFFSET(Feuil19!$C$1,1,MATCH($K$162,Feuil19!$C$1:$F$1,0)-1,1048575,1)),1)</xm:f>
          </x14:formula1>
          <xm:sqref>R161 O161</xm:sqref>
        </x14:dataValidation>
        <x14:dataValidation type="list" allowBlank="1" showInputMessage="1" showErrorMessage="1" xr:uid="{00000000-0002-0000-0400-000072000000}">
          <x14:formula1>
            <xm:f>OFFSET(Feuil19!$C$1,1,MATCH($K$161,Feuil19!$C$1:$F$1,0)-1,COUNTA(OFFSET(Feuil19!$C$1,1,MATCH($K$161,Feuil19!$C$1:$F$1,0)-1,1048575,1)),1)</xm:f>
          </x14:formula1>
          <xm:sqref>R160 O160</xm:sqref>
        </x14:dataValidation>
        <x14:dataValidation type="list" allowBlank="1" showInputMessage="1" showErrorMessage="1" xr:uid="{00000000-0002-0000-0400-000073000000}">
          <x14:formula1>
            <xm:f>OFFSET(Feuil19!$C$1,1,MATCH($K$160,Feuil19!$C$1:$F$1,0)-1,COUNTA(OFFSET(Feuil19!$C$1,1,MATCH($K$160,Feuil19!$C$1:$F$1,0)-1,1048575,1)),1)</xm:f>
          </x14:formula1>
          <xm:sqref>R159 O159</xm:sqref>
        </x14:dataValidation>
        <x14:dataValidation type="list" allowBlank="1" showInputMessage="1" showErrorMessage="1" xr:uid="{00000000-0002-0000-0400-000074000000}">
          <x14:formula1>
            <xm:f>OFFSET(Feuil19!$C$1,1,MATCH($K$159,Feuil19!$C$1:$F$1,0)-1,COUNTA(OFFSET(Feuil19!$C$1,1,MATCH($K$159,Feuil19!$C$1:$F$1,0)-1,1048575,1)),1)</xm:f>
          </x14:formula1>
          <xm:sqref>R158 O158</xm:sqref>
        </x14:dataValidation>
        <x14:dataValidation type="list" allowBlank="1" showInputMessage="1" showErrorMessage="1" xr:uid="{00000000-0002-0000-0400-000075000000}">
          <x14:formula1>
            <xm:f>OFFSET(Feuil19!$C$1,1,MATCH($K$158,Feuil19!$C$1:$F$1,0)-1,COUNTA(OFFSET(Feuil19!$C$1,1,MATCH($K$158,Feuil19!$C$1:$F$1,0)-1,1048575,1)),1)</xm:f>
          </x14:formula1>
          <xm:sqref>R157 O157</xm:sqref>
        </x14:dataValidation>
        <x14:dataValidation type="list" allowBlank="1" showInputMessage="1" showErrorMessage="1" xr:uid="{00000000-0002-0000-0400-000076000000}">
          <x14:formula1>
            <xm:f>OFFSET(Feuil19!$C$1,1,MATCH($K$157,Feuil19!$C$1:$F$1,0)-1,COUNTA(OFFSET(Feuil19!$C$1,1,MATCH($K$157,Feuil19!$C$1:$F$1,0)-1,1048575,1)),1)</xm:f>
          </x14:formula1>
          <xm:sqref>R156 O156</xm:sqref>
        </x14:dataValidation>
        <x14:dataValidation type="list" allowBlank="1" showInputMessage="1" showErrorMessage="1" xr:uid="{00000000-0002-0000-0400-000077000000}">
          <x14:formula1>
            <xm:f>OFFSET(Feuil19!$C$1,1,MATCH($K$156,Feuil19!$C$1:$F$1,0)-1,COUNTA(OFFSET(Feuil19!$C$1,1,MATCH($K$156,Feuil19!$C$1:$F$1,0)-1,1048575,1)),1)</xm:f>
          </x14:formula1>
          <xm:sqref>R155 O155</xm:sqref>
        </x14:dataValidation>
        <x14:dataValidation type="list" allowBlank="1" showInputMessage="1" showErrorMessage="1" xr:uid="{00000000-0002-0000-0400-000078000000}">
          <x14:formula1>
            <xm:f>OFFSET(Feuil19!$C$1,1,MATCH($K$155,Feuil19!$C$1:$F$1,0)-1,COUNTA(OFFSET(Feuil19!$C$1,1,MATCH($K$155,Feuil19!$C$1:$F$1,0)-1,1048575,1)),1)</xm:f>
          </x14:formula1>
          <xm:sqref>R154 O154</xm:sqref>
        </x14:dataValidation>
        <x14:dataValidation type="list" allowBlank="1" showInputMessage="1" showErrorMessage="1" xr:uid="{00000000-0002-0000-0400-000079000000}">
          <x14:formula1>
            <xm:f>OFFSET(Feuil19!$C$1,1,MATCH($K$154,Feuil19!$C$1:$F$1,0)-1,COUNTA(OFFSET(Feuil19!$C$1,1,MATCH($K$154,Feuil19!$C$1:$F$1,0)-1,1048575,1)),1)</xm:f>
          </x14:formula1>
          <xm:sqref>R153 O153</xm:sqref>
        </x14:dataValidation>
        <x14:dataValidation type="list" allowBlank="1" showInputMessage="1" showErrorMessage="1" xr:uid="{00000000-0002-0000-0400-00007A000000}">
          <x14:formula1>
            <xm:f>OFFSET(Feuil19!$C$1,1,MATCH($K$153,Feuil19!$C$1:$F$1,0)-1,COUNTA(OFFSET(Feuil19!$C$1,1,MATCH($K$153,Feuil19!$C$1:$F$1,0)-1,1048575,1)),1)</xm:f>
          </x14:formula1>
          <xm:sqref>R152 O152</xm:sqref>
        </x14:dataValidation>
        <x14:dataValidation type="list" allowBlank="1" showInputMessage="1" showErrorMessage="1" xr:uid="{00000000-0002-0000-0400-00007B000000}">
          <x14:formula1>
            <xm:f>OFFSET(Feuil19!$C$1,1,MATCH($K$152,Feuil19!$C$1:$F$1,0)-1,COUNTA(OFFSET(Feuil19!$C$1,1,MATCH($K$152,Feuil19!$C$1:$F$1,0)-1,1048575,1)),1)</xm:f>
          </x14:formula1>
          <xm:sqref>R151 O151</xm:sqref>
        </x14:dataValidation>
        <x14:dataValidation type="list" allowBlank="1" showInputMessage="1" showErrorMessage="1" xr:uid="{00000000-0002-0000-0400-00007C000000}">
          <x14:formula1>
            <xm:f>OFFSET(Feuil19!$C$1,1,MATCH($K$151,Feuil19!$C$1:$F$1,0)-1,COUNTA(OFFSET(Feuil19!$C$1,1,MATCH($K$151,Feuil19!$C$1:$F$1,0)-1,1048575,1)),1)</xm:f>
          </x14:formula1>
          <xm:sqref>R150 O150</xm:sqref>
        </x14:dataValidation>
        <x14:dataValidation type="list" allowBlank="1" showInputMessage="1" showErrorMessage="1" xr:uid="{00000000-0002-0000-0400-00007D000000}">
          <x14:formula1>
            <xm:f>OFFSET(Feuil19!$C$1,1,MATCH($K$150,Feuil19!$C$1:$F$1,0)-1,COUNTA(OFFSET(Feuil19!$C$1,1,MATCH($K$150,Feuil19!$C$1:$F$1,0)-1,1048575,1)),1)</xm:f>
          </x14:formula1>
          <xm:sqref>R149 O149</xm:sqref>
        </x14:dataValidation>
        <x14:dataValidation type="list" allowBlank="1" showInputMessage="1" showErrorMessage="1" xr:uid="{00000000-0002-0000-0400-00007E000000}">
          <x14:formula1>
            <xm:f>OFFSET(Feuil19!$C$1,1,MATCH($K$149,Feuil19!$C$1:$F$1,0)-1,COUNTA(OFFSET(Feuil19!$C$1,1,MATCH($K$149,Feuil19!$C$1:$F$1,0)-1,1048575,1)),1)</xm:f>
          </x14:formula1>
          <xm:sqref>R148 O148</xm:sqref>
        </x14:dataValidation>
        <x14:dataValidation type="list" allowBlank="1" showInputMessage="1" showErrorMessage="1" xr:uid="{00000000-0002-0000-0400-00007F000000}">
          <x14:formula1>
            <xm:f>OFFSET(Feuil19!$C$1,1,MATCH($K$148,Feuil19!$C$1:$F$1,0)-1,COUNTA(OFFSET(Feuil19!$C$1,1,MATCH($K$148,Feuil19!$C$1:$F$1,0)-1,1048575,1)),1)</xm:f>
          </x14:formula1>
          <xm:sqref>R147 O147</xm:sqref>
        </x14:dataValidation>
        <x14:dataValidation type="list" allowBlank="1" showInputMessage="1" showErrorMessage="1" xr:uid="{00000000-0002-0000-0400-000080000000}">
          <x14:formula1>
            <xm:f>OFFSET(Feuil19!$C$1,1,MATCH($K$147,Feuil19!$C$1:$F$1,0)-1,COUNTA(OFFSET(Feuil19!$C$1,1,MATCH($K$147,Feuil19!$C$1:$F$1,0)-1,1048575,1)),1)</xm:f>
          </x14:formula1>
          <xm:sqref>R146 O146</xm:sqref>
        </x14:dataValidation>
        <x14:dataValidation type="list" allowBlank="1" showInputMessage="1" showErrorMessage="1" xr:uid="{00000000-0002-0000-0400-000081000000}">
          <x14:formula1>
            <xm:f>OFFSET(Feuil19!$C$1,1,MATCH($K$146,Feuil19!$C$1:$F$1,0)-1,COUNTA(OFFSET(Feuil19!$C$1,1,MATCH($K$146,Feuil19!$C$1:$F$1,0)-1,1048575,1)),1)</xm:f>
          </x14:formula1>
          <xm:sqref>R145 O145</xm:sqref>
        </x14:dataValidation>
        <x14:dataValidation type="list" allowBlank="1" showInputMessage="1" showErrorMessage="1" xr:uid="{00000000-0002-0000-0400-000082000000}">
          <x14:formula1>
            <xm:f>OFFSET(Feuil19!$C$1,1,MATCH($K$145,Feuil19!$C$1:$F$1,0)-1,COUNTA(OFFSET(Feuil19!$C$1,1,MATCH($K$145,Feuil19!$C$1:$F$1,0)-1,1048575,1)),1)</xm:f>
          </x14:formula1>
          <xm:sqref>R144 O144</xm:sqref>
        </x14:dataValidation>
        <x14:dataValidation type="list" allowBlank="1" showInputMessage="1" showErrorMessage="1" xr:uid="{00000000-0002-0000-0400-000083000000}">
          <x14:formula1>
            <xm:f>OFFSET(Feuil19!$C$1,1,MATCH($K$144,Feuil19!$C$1:$F$1,0)-1,COUNTA(OFFSET(Feuil19!$C$1,1,MATCH($K$144,Feuil19!$C$1:$F$1,0)-1,1048575,1)),1)</xm:f>
          </x14:formula1>
          <xm:sqref>R143 O143</xm:sqref>
        </x14:dataValidation>
        <x14:dataValidation type="list" allowBlank="1" showInputMessage="1" showErrorMessage="1" xr:uid="{00000000-0002-0000-0400-000084000000}">
          <x14:formula1>
            <xm:f>OFFSET(Feuil19!$C$1,1,MATCH($K$143,Feuil19!$C$1:$F$1,0)-1,COUNTA(OFFSET(Feuil19!$C$1,1,MATCH($K$143,Feuil19!$C$1:$F$1,0)-1,1048575,1)),1)</xm:f>
          </x14:formula1>
          <xm:sqref>R142 O142</xm:sqref>
        </x14:dataValidation>
        <x14:dataValidation type="list" allowBlank="1" showInputMessage="1" showErrorMessage="1" xr:uid="{00000000-0002-0000-0400-000085000000}">
          <x14:formula1>
            <xm:f>OFFSET(Feuil19!$C$1,1,MATCH($K$142,Feuil19!$C$1:$F$1,0)-1,COUNTA(OFFSET(Feuil19!$C$1,1,MATCH($K$142,Feuil19!$C$1:$F$1,0)-1,1048575,1)),1)</xm:f>
          </x14:formula1>
          <xm:sqref>R141 O141</xm:sqref>
        </x14:dataValidation>
        <x14:dataValidation type="list" allowBlank="1" showInputMessage="1" showErrorMessage="1" xr:uid="{00000000-0002-0000-0400-000086000000}">
          <x14:formula1>
            <xm:f>OFFSET(Feuil19!$C$1,1,MATCH($K$141,Feuil19!$C$1:$F$1,0)-1,COUNTA(OFFSET(Feuil19!$C$1,1,MATCH($K$141,Feuil19!$C$1:$F$1,0)-1,1048575,1)),1)</xm:f>
          </x14:formula1>
          <xm:sqref>R140 O140</xm:sqref>
        </x14:dataValidation>
        <x14:dataValidation type="list" allowBlank="1" showInputMessage="1" showErrorMessage="1" xr:uid="{00000000-0002-0000-0400-000087000000}">
          <x14:formula1>
            <xm:f>OFFSET(Feuil19!$C$1,1,MATCH($K$140,Feuil19!$C$1:$F$1,0)-1,COUNTA(OFFSET(Feuil19!$C$1,1,MATCH($K$140,Feuil19!$C$1:$F$1,0)-1,1048575,1)),1)</xm:f>
          </x14:formula1>
          <xm:sqref>R139 O139</xm:sqref>
        </x14:dataValidation>
        <x14:dataValidation type="list" allowBlank="1" showInputMessage="1" showErrorMessage="1" xr:uid="{00000000-0002-0000-0400-000088000000}">
          <x14:formula1>
            <xm:f>OFFSET(Feuil19!$C$1,1,MATCH($K$139,Feuil19!$C$1:$F$1,0)-1,COUNTA(OFFSET(Feuil19!$C$1,1,MATCH($K$139,Feuil19!$C$1:$F$1,0)-1,1048575,1)),1)</xm:f>
          </x14:formula1>
          <xm:sqref>R138 O138</xm:sqref>
        </x14:dataValidation>
        <x14:dataValidation type="list" allowBlank="1" showInputMessage="1" showErrorMessage="1" xr:uid="{00000000-0002-0000-0400-000089000000}">
          <x14:formula1>
            <xm:f>OFFSET(Feuil19!$C$1,1,MATCH($K$138,Feuil19!$C$1:$F$1,0)-1,COUNTA(OFFSET(Feuil19!$C$1,1,MATCH($K$138,Feuil19!$C$1:$F$1,0)-1,1048575,1)),1)</xm:f>
          </x14:formula1>
          <xm:sqref>R137 O137</xm:sqref>
        </x14:dataValidation>
        <x14:dataValidation type="list" allowBlank="1" showInputMessage="1" showErrorMessage="1" xr:uid="{00000000-0002-0000-0400-00008A000000}">
          <x14:formula1>
            <xm:f>OFFSET(Feuil19!$C$1,1,MATCH($K$137,Feuil19!$C$1:$F$1,0)-1,COUNTA(OFFSET(Feuil19!$C$1,1,MATCH($K$137,Feuil19!$C$1:$F$1,0)-1,1048575,1)),1)</xm:f>
          </x14:formula1>
          <xm:sqref>R136 O136</xm:sqref>
        </x14:dataValidation>
        <x14:dataValidation type="list" allowBlank="1" showInputMessage="1" showErrorMessage="1" xr:uid="{00000000-0002-0000-0400-00008B000000}">
          <x14:formula1>
            <xm:f>OFFSET(Feuil19!$C$1,1,MATCH($K$136,Feuil19!$C$1:$F$1,0)-1,COUNTA(OFFSET(Feuil19!$C$1,1,MATCH($K$136,Feuil19!$C$1:$F$1,0)-1,1048575,1)),1)</xm:f>
          </x14:formula1>
          <xm:sqref>R135 O135</xm:sqref>
        </x14:dataValidation>
        <x14:dataValidation type="list" allowBlank="1" showInputMessage="1" showErrorMessage="1" xr:uid="{00000000-0002-0000-0400-00008C000000}">
          <x14:formula1>
            <xm:f>OFFSET(Feuil19!$C$1,1,MATCH($K$135,Feuil19!$C$1:$F$1,0)-1,COUNTA(OFFSET(Feuil19!$C$1,1,MATCH($K$135,Feuil19!$C$1:$F$1,0)-1,1048575,1)),1)</xm:f>
          </x14:formula1>
          <xm:sqref>R134 O134</xm:sqref>
        </x14:dataValidation>
        <x14:dataValidation type="list" allowBlank="1" showInputMessage="1" showErrorMessage="1" xr:uid="{00000000-0002-0000-0400-00008D000000}">
          <x14:formula1>
            <xm:f>OFFSET(Feuil19!$C$1,1,MATCH($K$134,Feuil19!$C$1:$F$1,0)-1,COUNTA(OFFSET(Feuil19!$C$1,1,MATCH($K$134,Feuil19!$C$1:$F$1,0)-1,1048575,1)),1)</xm:f>
          </x14:formula1>
          <xm:sqref>R133 O133</xm:sqref>
        </x14:dataValidation>
        <x14:dataValidation type="list" allowBlank="1" showInputMessage="1" showErrorMessage="1" xr:uid="{00000000-0002-0000-0400-00008E000000}">
          <x14:formula1>
            <xm:f>OFFSET(Feuil19!$C$1,1,MATCH($K$133,Feuil19!$C$1:$F$1,0)-1,COUNTA(OFFSET(Feuil19!$C$1,1,MATCH($K$133,Feuil19!$C$1:$F$1,0)-1,1048575,1)),1)</xm:f>
          </x14:formula1>
          <xm:sqref>R132 O132</xm:sqref>
        </x14:dataValidation>
        <x14:dataValidation type="list" allowBlank="1" showInputMessage="1" showErrorMessage="1" xr:uid="{00000000-0002-0000-0400-00008F000000}">
          <x14:formula1>
            <xm:f>OFFSET(Feuil19!$C$1,1,MATCH($K$132,Feuil19!$C$1:$F$1,0)-1,COUNTA(OFFSET(Feuil19!$C$1,1,MATCH($K$132,Feuil19!$C$1:$F$1,0)-1,1048575,1)),1)</xm:f>
          </x14:formula1>
          <xm:sqref>R131 O131</xm:sqref>
        </x14:dataValidation>
        <x14:dataValidation type="list" allowBlank="1" showInputMessage="1" showErrorMessage="1" xr:uid="{00000000-0002-0000-0400-000090000000}">
          <x14:formula1>
            <xm:f>OFFSET(Feuil19!$C$1,1,MATCH($K$131,Feuil19!$C$1:$F$1,0)-1,COUNTA(OFFSET(Feuil19!$C$1,1,MATCH($K$131,Feuil19!$C$1:$F$1,0)-1,1048575,1)),1)</xm:f>
          </x14:formula1>
          <xm:sqref>R130 O130</xm:sqref>
        </x14:dataValidation>
        <x14:dataValidation type="list" allowBlank="1" showInputMessage="1" showErrorMessage="1" xr:uid="{00000000-0002-0000-0400-000091000000}">
          <x14:formula1>
            <xm:f>OFFSET(Feuil19!$C$1,1,MATCH($K$130,Feuil19!$C$1:$F$1,0)-1,COUNTA(OFFSET(Feuil19!$C$1,1,MATCH($K$130,Feuil19!$C$1:$F$1,0)-1,1048575,1)),1)</xm:f>
          </x14:formula1>
          <xm:sqref>R129 O129</xm:sqref>
        </x14:dataValidation>
        <x14:dataValidation type="list" allowBlank="1" showInputMessage="1" showErrorMessage="1" xr:uid="{00000000-0002-0000-0400-000092000000}">
          <x14:formula1>
            <xm:f>OFFSET(Feuil19!$C$1,1,MATCH($K$129,Feuil19!$C$1:$F$1,0)-1,COUNTA(OFFSET(Feuil19!$C$1,1,MATCH($K$129,Feuil19!$C$1:$F$1,0)-1,1048575,1)),1)</xm:f>
          </x14:formula1>
          <xm:sqref>R128 O128</xm:sqref>
        </x14:dataValidation>
        <x14:dataValidation type="list" allowBlank="1" showInputMessage="1" showErrorMessage="1" xr:uid="{00000000-0002-0000-0400-000093000000}">
          <x14:formula1>
            <xm:f>OFFSET(Feuil19!$C$1,1,MATCH($K$128,Feuil19!$C$1:$F$1,0)-1,COUNTA(OFFSET(Feuil19!$C$1,1,MATCH($K$128,Feuil19!$C$1:$F$1,0)-1,1048575,1)),1)</xm:f>
          </x14:formula1>
          <xm:sqref>R127 O127</xm:sqref>
        </x14:dataValidation>
        <x14:dataValidation type="list" allowBlank="1" showInputMessage="1" showErrorMessage="1" xr:uid="{00000000-0002-0000-0400-000094000000}">
          <x14:formula1>
            <xm:f>OFFSET(Feuil19!$C$1,1,MATCH($K$127,Feuil19!$C$1:$F$1,0)-1,COUNTA(OFFSET(Feuil19!$C$1,1,MATCH($K$127,Feuil19!$C$1:$F$1,0)-1,1048575,1)),1)</xm:f>
          </x14:formula1>
          <xm:sqref>R126 O126</xm:sqref>
        </x14:dataValidation>
        <x14:dataValidation type="list" allowBlank="1" showInputMessage="1" showErrorMessage="1" xr:uid="{00000000-0002-0000-0400-000095000000}">
          <x14:formula1>
            <xm:f>OFFSET(Feuil19!$C$1,1,MATCH($K$126,Feuil19!$C$1:$F$1,0)-1,COUNTA(OFFSET(Feuil19!$C$1,1,MATCH($K$126,Feuil19!$C$1:$F$1,0)-1,1048575,1)),1)</xm:f>
          </x14:formula1>
          <xm:sqref>R125 O125</xm:sqref>
        </x14:dataValidation>
        <x14:dataValidation type="list" allowBlank="1" showInputMessage="1" showErrorMessage="1" xr:uid="{00000000-0002-0000-0400-000096000000}">
          <x14:formula1>
            <xm:f>OFFSET(Feuil19!$C$1,1,MATCH($K$125,Feuil19!$C$1:$F$1,0)-1,COUNTA(OFFSET(Feuil19!$C$1,1,MATCH($K$125,Feuil19!$C$1:$F$1,0)-1,1048575,1)),1)</xm:f>
          </x14:formula1>
          <xm:sqref>R124 O124</xm:sqref>
        </x14:dataValidation>
        <x14:dataValidation type="list" allowBlank="1" showInputMessage="1" showErrorMessage="1" xr:uid="{00000000-0002-0000-0400-000097000000}">
          <x14:formula1>
            <xm:f>OFFSET(Feuil19!$C$1,1,MATCH($K$124,Feuil19!$C$1:$F$1,0)-1,COUNTA(OFFSET(Feuil19!$C$1,1,MATCH($K$124,Feuil19!$C$1:$F$1,0)-1,1048575,1)),1)</xm:f>
          </x14:formula1>
          <xm:sqref>R123 O123</xm:sqref>
        </x14:dataValidation>
        <x14:dataValidation type="list" allowBlank="1" showInputMessage="1" showErrorMessage="1" xr:uid="{00000000-0002-0000-0400-000098000000}">
          <x14:formula1>
            <xm:f>OFFSET(Feuil19!$C$1,1,MATCH($K$123,Feuil19!$C$1:$F$1,0)-1,COUNTA(OFFSET(Feuil19!$C$1,1,MATCH($K$123,Feuil19!$C$1:$F$1,0)-1,1048575,1)),1)</xm:f>
          </x14:formula1>
          <xm:sqref>R122 O122</xm:sqref>
        </x14:dataValidation>
        <x14:dataValidation type="list" allowBlank="1" showInputMessage="1" showErrorMessage="1" xr:uid="{00000000-0002-0000-0400-000099000000}">
          <x14:formula1>
            <xm:f>OFFSET(Feuil19!$C$1,1,MATCH($K$122,Feuil19!$C$1:$F$1,0)-1,COUNTA(OFFSET(Feuil19!$C$1,1,MATCH($K$122,Feuil19!$C$1:$F$1,0)-1,1048575,1)),1)</xm:f>
          </x14:formula1>
          <xm:sqref>R121 O121</xm:sqref>
        </x14:dataValidation>
        <x14:dataValidation type="list" allowBlank="1" showInputMessage="1" showErrorMessage="1" xr:uid="{00000000-0002-0000-0400-00009A000000}">
          <x14:formula1>
            <xm:f>OFFSET(Feuil19!$C$1,1,MATCH($K$121,Feuil19!$C$1:$F$1,0)-1,COUNTA(OFFSET(Feuil19!$C$1,1,MATCH($K$121,Feuil19!$C$1:$F$1,0)-1,1048575,1)),1)</xm:f>
          </x14:formula1>
          <xm:sqref>R120 O120</xm:sqref>
        </x14:dataValidation>
        <x14:dataValidation type="list" allowBlank="1" showInputMessage="1" showErrorMessage="1" xr:uid="{00000000-0002-0000-0400-00009B000000}">
          <x14:formula1>
            <xm:f>OFFSET(Feuil19!$C$1,1,MATCH($K$120,Feuil19!$C$1:$F$1,0)-1,COUNTA(OFFSET(Feuil19!$C$1,1,MATCH($K$120,Feuil19!$C$1:$F$1,0)-1,1048575,1)),1)</xm:f>
          </x14:formula1>
          <xm:sqref>R119 O119</xm:sqref>
        </x14:dataValidation>
        <x14:dataValidation type="list" allowBlank="1" showInputMessage="1" showErrorMessage="1" xr:uid="{00000000-0002-0000-0400-00009C000000}">
          <x14:formula1>
            <xm:f>OFFSET(Feuil19!$C$1,1,MATCH($K$119,Feuil19!$C$1:$F$1,0)-1,COUNTA(OFFSET(Feuil19!$C$1,1,MATCH($K$119,Feuil19!$C$1:$F$1,0)-1,1048575,1)),1)</xm:f>
          </x14:formula1>
          <xm:sqref>R118 O118</xm:sqref>
        </x14:dataValidation>
        <x14:dataValidation type="list" allowBlank="1" showInputMessage="1" showErrorMessage="1" xr:uid="{00000000-0002-0000-0400-00009D000000}">
          <x14:formula1>
            <xm:f>OFFSET(Feuil19!$C$1,1,MATCH($K$118,Feuil19!$C$1:$F$1,0)-1,COUNTA(OFFSET(Feuil19!$C$1,1,MATCH($K$118,Feuil19!$C$1:$F$1,0)-1,1048575,1)),1)</xm:f>
          </x14:formula1>
          <xm:sqref>R117 O117</xm:sqref>
        </x14:dataValidation>
        <x14:dataValidation type="list" allowBlank="1" showInputMessage="1" showErrorMessage="1" xr:uid="{00000000-0002-0000-0400-00009E000000}">
          <x14:formula1>
            <xm:f>OFFSET(Feuil19!$C$1,1,MATCH($K$117,Feuil19!$C$1:$F$1,0)-1,COUNTA(OFFSET(Feuil19!$C$1,1,MATCH($K$117,Feuil19!$C$1:$F$1,0)-1,1048575,1)),1)</xm:f>
          </x14:formula1>
          <xm:sqref>R116 O116</xm:sqref>
        </x14:dataValidation>
        <x14:dataValidation type="list" allowBlank="1" showInputMessage="1" showErrorMessage="1" xr:uid="{00000000-0002-0000-0400-00009F000000}">
          <x14:formula1>
            <xm:f>OFFSET(Feuil19!$C$1,1,MATCH($K$116,Feuil19!$C$1:$F$1,0)-1,COUNTA(OFFSET(Feuil19!$C$1,1,MATCH($K$116,Feuil19!$C$1:$F$1,0)-1,1048575,1)),1)</xm:f>
          </x14:formula1>
          <xm:sqref>R115 O115</xm:sqref>
        </x14:dataValidation>
        <x14:dataValidation type="list" allowBlank="1" showInputMessage="1" showErrorMessage="1" xr:uid="{00000000-0002-0000-0400-0000A0000000}">
          <x14:formula1>
            <xm:f>OFFSET(Feuil19!$C$1,1,MATCH($K$115,Feuil19!$C$1:$F$1,0)-1,COUNTA(OFFSET(Feuil19!$C$1,1,MATCH($K$115,Feuil19!$C$1:$F$1,0)-1,1048575,1)),1)</xm:f>
          </x14:formula1>
          <xm:sqref>R114 O114</xm:sqref>
        </x14:dataValidation>
        <x14:dataValidation type="list" allowBlank="1" showInputMessage="1" showErrorMessage="1" xr:uid="{00000000-0002-0000-0400-0000A1000000}">
          <x14:formula1>
            <xm:f>OFFSET(Feuil19!$C$1,1,MATCH($K$114,Feuil19!$C$1:$F$1,0)-1,COUNTA(OFFSET(Feuil19!$C$1,1,MATCH($K$114,Feuil19!$C$1:$F$1,0)-1,1048575,1)),1)</xm:f>
          </x14:formula1>
          <xm:sqref>R113 O113</xm:sqref>
        </x14:dataValidation>
        <x14:dataValidation type="list" allowBlank="1" showInputMessage="1" showErrorMessage="1" xr:uid="{00000000-0002-0000-0400-0000A2000000}">
          <x14:formula1>
            <xm:f>OFFSET(Feuil19!$C$1,1,MATCH($K$113,Feuil19!$C$1:$F$1,0)-1,COUNTA(OFFSET(Feuil19!$C$1,1,MATCH($K$113,Feuil19!$C$1:$F$1,0)-1,1048575,1)),1)</xm:f>
          </x14:formula1>
          <xm:sqref>R112 O112</xm:sqref>
        </x14:dataValidation>
        <x14:dataValidation type="list" allowBlank="1" showInputMessage="1" showErrorMessage="1" xr:uid="{00000000-0002-0000-0400-0000A3000000}">
          <x14:formula1>
            <xm:f>OFFSET(Feuil19!$C$1,1,MATCH($K$112,Feuil19!$C$1:$F$1,0)-1,COUNTA(OFFSET(Feuil19!$C$1,1,MATCH($K$112,Feuil19!$C$1:$F$1,0)-1,1048575,1)),1)</xm:f>
          </x14:formula1>
          <xm:sqref>R111 O111</xm:sqref>
        </x14:dataValidation>
        <x14:dataValidation type="list" allowBlank="1" showInputMessage="1" showErrorMessage="1" xr:uid="{00000000-0002-0000-0400-0000A4000000}">
          <x14:formula1>
            <xm:f>OFFSET(Feuil19!$C$1,1,MATCH($K$111,Feuil19!$C$1:$F$1,0)-1,COUNTA(OFFSET(Feuil19!$C$1,1,MATCH($K$111,Feuil19!$C$1:$F$1,0)-1,1048575,1)),1)</xm:f>
          </x14:formula1>
          <xm:sqref>R110 O110</xm:sqref>
        </x14:dataValidation>
        <x14:dataValidation type="list" allowBlank="1" showInputMessage="1" showErrorMessage="1" xr:uid="{00000000-0002-0000-0400-0000A5000000}">
          <x14:formula1>
            <xm:f>OFFSET(Feuil19!$C$1,1,MATCH($K$110,Feuil19!$C$1:$F$1,0)-1,COUNTA(OFFSET(Feuil19!$C$1,1,MATCH($K$110,Feuil19!$C$1:$F$1,0)-1,1048575,1)),1)</xm:f>
          </x14:formula1>
          <xm:sqref>R109 O109</xm:sqref>
        </x14:dataValidation>
        <x14:dataValidation type="list" allowBlank="1" showInputMessage="1" showErrorMessage="1" xr:uid="{00000000-0002-0000-0400-0000A6000000}">
          <x14:formula1>
            <xm:f>OFFSET(Feuil19!$C$1,1,MATCH($K$109,Feuil19!$C$1:$F$1,0)-1,COUNTA(OFFSET(Feuil19!$C$1,1,MATCH($K$109,Feuil19!$C$1:$F$1,0)-1,1048575,1)),1)</xm:f>
          </x14:formula1>
          <xm:sqref>R108 O108</xm:sqref>
        </x14:dataValidation>
        <x14:dataValidation type="list" allowBlank="1" showInputMessage="1" showErrorMessage="1" xr:uid="{00000000-0002-0000-0400-0000A7000000}">
          <x14:formula1>
            <xm:f>OFFSET(Feuil19!$C$1,1,MATCH($K$108,Feuil19!$C$1:$F$1,0)-1,COUNTA(OFFSET(Feuil19!$C$1,1,MATCH($K$108,Feuil19!$C$1:$F$1,0)-1,1048575,1)),1)</xm:f>
          </x14:formula1>
          <xm:sqref>R107 O107</xm:sqref>
        </x14:dataValidation>
        <x14:dataValidation type="list" allowBlank="1" showInputMessage="1" showErrorMessage="1" xr:uid="{00000000-0002-0000-0400-0000A8000000}">
          <x14:formula1>
            <xm:f>OFFSET(Feuil19!$C$1,1,MATCH($K$107,Feuil19!$C$1:$F$1,0)-1,COUNTA(OFFSET(Feuil19!$C$1,1,MATCH($K$107,Feuil19!$C$1:$F$1,0)-1,1048575,1)),1)</xm:f>
          </x14:formula1>
          <xm:sqref>R106 O106</xm:sqref>
        </x14:dataValidation>
        <x14:dataValidation type="list" allowBlank="1" showInputMessage="1" showErrorMessage="1" xr:uid="{00000000-0002-0000-0400-0000A9000000}">
          <x14:formula1>
            <xm:f>OFFSET(Feuil19!$C$1,1,MATCH($K$106,Feuil19!$C$1:$F$1,0)-1,COUNTA(OFFSET(Feuil19!$C$1,1,MATCH($K$106,Feuil19!$C$1:$F$1,0)-1,1048575,1)),1)</xm:f>
          </x14:formula1>
          <xm:sqref>R105 O105</xm:sqref>
        </x14:dataValidation>
        <x14:dataValidation type="list" allowBlank="1" showInputMessage="1" showErrorMessage="1" xr:uid="{00000000-0002-0000-0400-0000AA000000}">
          <x14:formula1>
            <xm:f>OFFSET(Feuil19!$C$1,1,MATCH($K$105,Feuil19!$C$1:$F$1,0)-1,COUNTA(OFFSET(Feuil19!$C$1,1,MATCH($K$105,Feuil19!$C$1:$F$1,0)-1,1048575,1)),1)</xm:f>
          </x14:formula1>
          <xm:sqref>R104 O104</xm:sqref>
        </x14:dataValidation>
        <x14:dataValidation type="list" allowBlank="1" showInputMessage="1" showErrorMessage="1" xr:uid="{00000000-0002-0000-0400-0000AB000000}">
          <x14:formula1>
            <xm:f>OFFSET(Feuil19!$C$1,1,MATCH($K$104,Feuil19!$C$1:$F$1,0)-1,COUNTA(OFFSET(Feuil19!$C$1,1,MATCH($K$104,Feuil19!$C$1:$F$1,0)-1,1048575,1)),1)</xm:f>
          </x14:formula1>
          <xm:sqref>R103 O103</xm:sqref>
        </x14:dataValidation>
        <x14:dataValidation type="list" allowBlank="1" showInputMessage="1" showErrorMessage="1" xr:uid="{00000000-0002-0000-0400-0000AC000000}">
          <x14:formula1>
            <xm:f>OFFSET(Feuil19!$C$1,1,MATCH($K$103,Feuil19!$C$1:$F$1,0)-1,COUNTA(OFFSET(Feuil19!$C$1,1,MATCH($K$103,Feuil19!$C$1:$F$1,0)-1,1048575,1)),1)</xm:f>
          </x14:formula1>
          <xm:sqref>R102 O102</xm:sqref>
        </x14:dataValidation>
        <x14:dataValidation type="list" allowBlank="1" showInputMessage="1" showErrorMessage="1" xr:uid="{00000000-0002-0000-0400-0000AD000000}">
          <x14:formula1>
            <xm:f>OFFSET(Feuil19!$C$1,1,MATCH($K$102,Feuil19!$C$1:$F$1,0)-1,COUNTA(OFFSET(Feuil19!$C$1,1,MATCH($K$102,Feuil19!$C$1:$F$1,0)-1,1048575,1)),1)</xm:f>
          </x14:formula1>
          <xm:sqref>R101 O101</xm:sqref>
        </x14:dataValidation>
        <x14:dataValidation type="list" allowBlank="1" showInputMessage="1" showErrorMessage="1" xr:uid="{00000000-0002-0000-0400-0000AE000000}">
          <x14:formula1>
            <xm:f>OFFSET(Feuil19!$C$1,1,MATCH($K$101,Feuil19!$C$1:$F$1,0)-1,COUNTA(OFFSET(Feuil19!$C$1,1,MATCH($K$101,Feuil19!$C$1:$F$1,0)-1,1048575,1)),1)</xm:f>
          </x14:formula1>
          <xm:sqref>R100 O100</xm:sqref>
        </x14:dataValidation>
        <x14:dataValidation type="list" allowBlank="1" showInputMessage="1" showErrorMessage="1" xr:uid="{00000000-0002-0000-0400-0000AF000000}">
          <x14:formula1>
            <xm:f>OFFSET(Feuil19!$C$1,1,MATCH($K$100,Feuil19!$C$1:$F$1,0)-1,COUNTA(OFFSET(Feuil19!$C$1,1,MATCH($K$100,Feuil19!$C$1:$F$1,0)-1,1048575,1)),1)</xm:f>
          </x14:formula1>
          <xm:sqref>R99 O99</xm:sqref>
        </x14:dataValidation>
        <x14:dataValidation type="list" allowBlank="1" showInputMessage="1" showErrorMessage="1" xr:uid="{00000000-0002-0000-0400-0000B0000000}">
          <x14:formula1>
            <xm:f>OFFSET(Feuil19!$C$1,1,MATCH($K$99,Feuil19!$C$1:$F$1,0)-1,COUNTA(OFFSET(Feuil19!$C$1,1,MATCH($K$99,Feuil19!$C$1:$F$1,0)-1,1048575,1)),1)</xm:f>
          </x14:formula1>
          <xm:sqref>R98 O98</xm:sqref>
        </x14:dataValidation>
        <x14:dataValidation type="list" allowBlank="1" showInputMessage="1" showErrorMessage="1" xr:uid="{00000000-0002-0000-0400-0000B1000000}">
          <x14:formula1>
            <xm:f>OFFSET(Feuil19!$C$1,1,MATCH($K$98,Feuil19!$C$1:$F$1,0)-1,COUNTA(OFFSET(Feuil19!$C$1,1,MATCH($K$98,Feuil19!$C$1:$F$1,0)-1,1048575,1)),1)</xm:f>
          </x14:formula1>
          <xm:sqref>R97 O97</xm:sqref>
        </x14:dataValidation>
        <x14:dataValidation type="list" allowBlank="1" showInputMessage="1" showErrorMessage="1" xr:uid="{00000000-0002-0000-0400-0000B2000000}">
          <x14:formula1>
            <xm:f>OFFSET(Feuil19!$C$1,1,MATCH($K$97,Feuil19!$C$1:$F$1,0)-1,COUNTA(OFFSET(Feuil19!$C$1,1,MATCH($K$97,Feuil19!$C$1:$F$1,0)-1,1048575,1)),1)</xm:f>
          </x14:formula1>
          <xm:sqref>R96 O96</xm:sqref>
        </x14:dataValidation>
        <x14:dataValidation type="list" allowBlank="1" showInputMessage="1" showErrorMessage="1" xr:uid="{00000000-0002-0000-0400-0000B3000000}">
          <x14:formula1>
            <xm:f>OFFSET(Feuil19!$C$1,1,MATCH($K$96,Feuil19!$C$1:$F$1,0)-1,COUNTA(OFFSET(Feuil19!$C$1,1,MATCH($K$96,Feuil19!$C$1:$F$1,0)-1,1048575,1)),1)</xm:f>
          </x14:formula1>
          <xm:sqref>R95 O95</xm:sqref>
        </x14:dataValidation>
        <x14:dataValidation type="list" allowBlank="1" showInputMessage="1" showErrorMessage="1" xr:uid="{00000000-0002-0000-0400-0000B4000000}">
          <x14:formula1>
            <xm:f>OFFSET(Feuil19!$C$1,1,MATCH($K$95,Feuil19!$C$1:$F$1,0)-1,COUNTA(OFFSET(Feuil19!$C$1,1,MATCH($K$95,Feuil19!$C$1:$F$1,0)-1,1048575,1)),1)</xm:f>
          </x14:formula1>
          <xm:sqref>R94 O94</xm:sqref>
        </x14:dataValidation>
        <x14:dataValidation type="list" allowBlank="1" showInputMessage="1" showErrorMessage="1" xr:uid="{00000000-0002-0000-0400-0000B5000000}">
          <x14:formula1>
            <xm:f>OFFSET(Feuil19!$C$1,1,MATCH($K$94,Feuil19!$C$1:$F$1,0)-1,COUNTA(OFFSET(Feuil19!$C$1,1,MATCH($K$94,Feuil19!$C$1:$F$1,0)-1,1048575,1)),1)</xm:f>
          </x14:formula1>
          <xm:sqref>R93 O93</xm:sqref>
        </x14:dataValidation>
        <x14:dataValidation type="list" allowBlank="1" showInputMessage="1" showErrorMessage="1" xr:uid="{00000000-0002-0000-0400-0000B6000000}">
          <x14:formula1>
            <xm:f>OFFSET(Feuil19!$C$1,1,MATCH($K$93,Feuil19!$C$1:$F$1,0)-1,COUNTA(OFFSET(Feuil19!$C$1,1,MATCH($K$93,Feuil19!$C$1:$F$1,0)-1,1048575,1)),1)</xm:f>
          </x14:formula1>
          <xm:sqref>R92 O92</xm:sqref>
        </x14:dataValidation>
        <x14:dataValidation type="list" allowBlank="1" showInputMessage="1" showErrorMessage="1" xr:uid="{00000000-0002-0000-0400-0000B7000000}">
          <x14:formula1>
            <xm:f>OFFSET(Feuil19!$C$1,1,MATCH($K$92,Feuil19!$C$1:$F$1,0)-1,COUNTA(OFFSET(Feuil19!$C$1,1,MATCH($K$92,Feuil19!$C$1:$F$1,0)-1,1048575,1)),1)</xm:f>
          </x14:formula1>
          <xm:sqref>R91 O91</xm:sqref>
        </x14:dataValidation>
        <x14:dataValidation type="list" allowBlank="1" showInputMessage="1" showErrorMessage="1" xr:uid="{00000000-0002-0000-0400-0000B8000000}">
          <x14:formula1>
            <xm:f>OFFSET(Feuil19!$C$1,1,MATCH($K$91,Feuil19!$C$1:$F$1,0)-1,COUNTA(OFFSET(Feuil19!$C$1,1,MATCH($K$91,Feuil19!$C$1:$F$1,0)-1,1048575,1)),1)</xm:f>
          </x14:formula1>
          <xm:sqref>R90 O90</xm:sqref>
        </x14:dataValidation>
        <x14:dataValidation type="list" allowBlank="1" showInputMessage="1" showErrorMessage="1" xr:uid="{00000000-0002-0000-0400-0000B9000000}">
          <x14:formula1>
            <xm:f>OFFSET(Feuil19!$C$1,1,MATCH($K$90,Feuil19!$C$1:$F$1,0)-1,COUNTA(OFFSET(Feuil19!$C$1,1,MATCH($K$90,Feuil19!$C$1:$F$1,0)-1,1048575,1)),1)</xm:f>
          </x14:formula1>
          <xm:sqref>R89 O89</xm:sqref>
        </x14:dataValidation>
        <x14:dataValidation type="list" allowBlank="1" showInputMessage="1" showErrorMessage="1" xr:uid="{00000000-0002-0000-0400-0000BA000000}">
          <x14:formula1>
            <xm:f>OFFSET(Feuil19!$C$1,1,MATCH($K$89,Feuil19!$C$1:$F$1,0)-1,COUNTA(OFFSET(Feuil19!$C$1,1,MATCH($K$89,Feuil19!$C$1:$F$1,0)-1,1048575,1)),1)</xm:f>
          </x14:formula1>
          <xm:sqref>R88 O88</xm:sqref>
        </x14:dataValidation>
        <x14:dataValidation type="list" allowBlank="1" showInputMessage="1" showErrorMessage="1" xr:uid="{00000000-0002-0000-0400-0000BB000000}">
          <x14:formula1>
            <xm:f>OFFSET(Feuil19!$C$1,1,MATCH($K$88,Feuil19!$C$1:$F$1,0)-1,COUNTA(OFFSET(Feuil19!$C$1,1,MATCH($K$88,Feuil19!$C$1:$F$1,0)-1,1048575,1)),1)</xm:f>
          </x14:formula1>
          <xm:sqref>R87 O87</xm:sqref>
        </x14:dataValidation>
        <x14:dataValidation type="list" allowBlank="1" showInputMessage="1" showErrorMessage="1" xr:uid="{00000000-0002-0000-0400-0000BC000000}">
          <x14:formula1>
            <xm:f>OFFSET(Feuil19!$C$1,1,MATCH($K$87,Feuil19!$C$1:$F$1,0)-1,COUNTA(OFFSET(Feuil19!$C$1,1,MATCH($K$87,Feuil19!$C$1:$F$1,0)-1,1048575,1)),1)</xm:f>
          </x14:formula1>
          <xm:sqref>R86 O86</xm:sqref>
        </x14:dataValidation>
        <x14:dataValidation type="list" allowBlank="1" showInputMessage="1" showErrorMessage="1" xr:uid="{00000000-0002-0000-0400-0000BD000000}">
          <x14:formula1>
            <xm:f>OFFSET(Feuil19!$C$1,1,MATCH($K$86,Feuil19!$C$1:$F$1,0)-1,COUNTA(OFFSET(Feuil19!$C$1,1,MATCH($K$86,Feuil19!$C$1:$F$1,0)-1,1048575,1)),1)</xm:f>
          </x14:formula1>
          <xm:sqref>R85 O85</xm:sqref>
        </x14:dataValidation>
        <x14:dataValidation type="list" allowBlank="1" showInputMessage="1" showErrorMessage="1" xr:uid="{00000000-0002-0000-0400-0000BE000000}">
          <x14:formula1>
            <xm:f>OFFSET(Feuil19!$C$1,1,MATCH($K$85,Feuil19!$C$1:$F$1,0)-1,COUNTA(OFFSET(Feuil19!$C$1,1,MATCH($K$85,Feuil19!$C$1:$F$1,0)-1,1048575,1)),1)</xm:f>
          </x14:formula1>
          <xm:sqref>R84 O84</xm:sqref>
        </x14:dataValidation>
        <x14:dataValidation type="list" allowBlank="1" showInputMessage="1" showErrorMessage="1" xr:uid="{00000000-0002-0000-0400-0000BF000000}">
          <x14:formula1>
            <xm:f>OFFSET(Feuil19!$C$1,1,MATCH($K$84,Feuil19!$C$1:$F$1,0)-1,COUNTA(OFFSET(Feuil19!$C$1,1,MATCH($K$84,Feuil19!$C$1:$F$1,0)-1,1048575,1)),1)</xm:f>
          </x14:formula1>
          <xm:sqref>R83 O83</xm:sqref>
        </x14:dataValidation>
        <x14:dataValidation type="list" allowBlank="1" showInputMessage="1" showErrorMessage="1" xr:uid="{00000000-0002-0000-0400-0000C0000000}">
          <x14:formula1>
            <xm:f>OFFSET(Feuil19!$C$1,1,MATCH($K$83,Feuil19!$C$1:$F$1,0)-1,COUNTA(OFFSET(Feuil19!$C$1,1,MATCH($K$83,Feuil19!$C$1:$F$1,0)-1,1048575,1)),1)</xm:f>
          </x14:formula1>
          <xm:sqref>R82 O82</xm:sqref>
        </x14:dataValidation>
        <x14:dataValidation type="list" allowBlank="1" showInputMessage="1" showErrorMessage="1" xr:uid="{00000000-0002-0000-0400-0000C1000000}">
          <x14:formula1>
            <xm:f>OFFSET(Feuil19!$C$1,1,MATCH($K$82,Feuil19!$C$1:$F$1,0)-1,COUNTA(OFFSET(Feuil19!$C$1,1,MATCH($K$82,Feuil19!$C$1:$F$1,0)-1,1048575,1)),1)</xm:f>
          </x14:formula1>
          <xm:sqref>R81 O81</xm:sqref>
        </x14:dataValidation>
        <x14:dataValidation type="list" allowBlank="1" showInputMessage="1" showErrorMessage="1" xr:uid="{00000000-0002-0000-0400-0000C2000000}">
          <x14:formula1>
            <xm:f>OFFSET(Feuil19!$C$1,1,MATCH($K$81,Feuil19!$C$1:$F$1,0)-1,COUNTA(OFFSET(Feuil19!$C$1,1,MATCH($K$81,Feuil19!$C$1:$F$1,0)-1,1048575,1)),1)</xm:f>
          </x14:formula1>
          <xm:sqref>R80 O80</xm:sqref>
        </x14:dataValidation>
        <x14:dataValidation type="list" allowBlank="1" showInputMessage="1" showErrorMessage="1" xr:uid="{00000000-0002-0000-0400-0000C3000000}">
          <x14:formula1>
            <xm:f>OFFSET(Feuil19!$C$1,1,MATCH($K$80,Feuil19!$C$1:$F$1,0)-1,COUNTA(OFFSET(Feuil19!$C$1,1,MATCH($K$80,Feuil19!$C$1:$F$1,0)-1,1048575,1)),1)</xm:f>
          </x14:formula1>
          <xm:sqref>R79 O79</xm:sqref>
        </x14:dataValidation>
        <x14:dataValidation type="list" allowBlank="1" showInputMessage="1" showErrorMessage="1" xr:uid="{00000000-0002-0000-0400-0000C4000000}">
          <x14:formula1>
            <xm:f>OFFSET(Feuil19!$C$1,1,MATCH($K$79,Feuil19!$C$1:$F$1,0)-1,COUNTA(OFFSET(Feuil19!$C$1,1,MATCH($K$79,Feuil19!$C$1:$F$1,0)-1,1048575,1)),1)</xm:f>
          </x14:formula1>
          <xm:sqref>R78 O78</xm:sqref>
        </x14:dataValidation>
        <x14:dataValidation type="list" allowBlank="1" showInputMessage="1" showErrorMessage="1" xr:uid="{00000000-0002-0000-0400-0000C5000000}">
          <x14:formula1>
            <xm:f>OFFSET(Feuil19!$C$1,1,MATCH($K$78,Feuil19!$C$1:$F$1,0)-1,COUNTA(OFFSET(Feuil19!$C$1,1,MATCH($K$78,Feuil19!$C$1:$F$1,0)-1,1048575,1)),1)</xm:f>
          </x14:formula1>
          <xm:sqref>R77 O77</xm:sqref>
        </x14:dataValidation>
        <x14:dataValidation type="list" allowBlank="1" showInputMessage="1" showErrorMessage="1" xr:uid="{00000000-0002-0000-0400-0000C6000000}">
          <x14:formula1>
            <xm:f>OFFSET(Feuil19!$C$1,1,MATCH($K$77,Feuil19!$C$1:$F$1,0)-1,COUNTA(OFFSET(Feuil19!$C$1,1,MATCH($K$77,Feuil19!$C$1:$F$1,0)-1,1048575,1)),1)</xm:f>
          </x14:formula1>
          <xm:sqref>R76 O76</xm:sqref>
        </x14:dataValidation>
        <x14:dataValidation type="list" allowBlank="1" showInputMessage="1" showErrorMessage="1" xr:uid="{00000000-0002-0000-0400-0000C7000000}">
          <x14:formula1>
            <xm:f>OFFSET(Feuil19!$C$1,1,MATCH($K$76,Feuil19!$C$1:$F$1,0)-1,COUNTA(OFFSET(Feuil19!$C$1,1,MATCH($K$76,Feuil19!$C$1:$F$1,0)-1,1048575,1)),1)</xm:f>
          </x14:formula1>
          <xm:sqref>R75 O75</xm:sqref>
        </x14:dataValidation>
        <x14:dataValidation type="list" allowBlank="1" showInputMessage="1" showErrorMessage="1" xr:uid="{00000000-0002-0000-0400-0000C8000000}">
          <x14:formula1>
            <xm:f>OFFSET(Feuil19!$C$1,1,MATCH($K$75,Feuil19!$C$1:$F$1,0)-1,COUNTA(OFFSET(Feuil19!$C$1,1,MATCH($K$75,Feuil19!$C$1:$F$1,0)-1,1048575,1)),1)</xm:f>
          </x14:formula1>
          <xm:sqref>R74 O74</xm:sqref>
        </x14:dataValidation>
        <x14:dataValidation type="list" allowBlank="1" showInputMessage="1" showErrorMessage="1" xr:uid="{00000000-0002-0000-0400-0000C9000000}">
          <x14:formula1>
            <xm:f>OFFSET(Feuil19!$C$1,1,MATCH($K$74,Feuil19!$C$1:$F$1,0)-1,COUNTA(OFFSET(Feuil19!$C$1,1,MATCH($K$74,Feuil19!$C$1:$F$1,0)-1,1048575,1)),1)</xm:f>
          </x14:formula1>
          <xm:sqref>R73 O73</xm:sqref>
        </x14:dataValidation>
        <x14:dataValidation type="list" allowBlank="1" showInputMessage="1" showErrorMessage="1" xr:uid="{00000000-0002-0000-0400-0000CA000000}">
          <x14:formula1>
            <xm:f>OFFSET(Feuil19!$C$1,1,MATCH($K$73,Feuil19!$C$1:$F$1,0)-1,COUNTA(OFFSET(Feuil19!$C$1,1,MATCH($K$73,Feuil19!$C$1:$F$1,0)-1,1048575,1)),1)</xm:f>
          </x14:formula1>
          <xm:sqref>R72 O72</xm:sqref>
        </x14:dataValidation>
        <x14:dataValidation type="list" allowBlank="1" showInputMessage="1" showErrorMessage="1" xr:uid="{00000000-0002-0000-0400-0000CB000000}">
          <x14:formula1>
            <xm:f>OFFSET(Feuil19!$C$1,1,MATCH($K$72,Feuil19!$C$1:$F$1,0)-1,COUNTA(OFFSET(Feuil19!$C$1,1,MATCH($K$72,Feuil19!$C$1:$F$1,0)-1,1048575,1)),1)</xm:f>
          </x14:formula1>
          <xm:sqref>R71 O71</xm:sqref>
        </x14:dataValidation>
        <x14:dataValidation type="list" allowBlank="1" showInputMessage="1" showErrorMessage="1" xr:uid="{00000000-0002-0000-0400-0000CC000000}">
          <x14:formula1>
            <xm:f>OFFSET(Feuil19!$C$1,1,MATCH($K$71,Feuil19!$C$1:$F$1,0)-1,COUNTA(OFFSET(Feuil19!$C$1,1,MATCH($K$71,Feuil19!$C$1:$F$1,0)-1,1048575,1)),1)</xm:f>
          </x14:formula1>
          <xm:sqref>R70 O70</xm:sqref>
        </x14:dataValidation>
        <x14:dataValidation type="list" allowBlank="1" showInputMessage="1" showErrorMessage="1" xr:uid="{00000000-0002-0000-0400-0000CD000000}">
          <x14:formula1>
            <xm:f>OFFSET(Feuil19!$C$1,1,MATCH($K$70,Feuil19!$C$1:$F$1,0)-1,COUNTA(OFFSET(Feuil19!$C$1,1,MATCH($K$70,Feuil19!$C$1:$F$1,0)-1,1048575,1)),1)</xm:f>
          </x14:formula1>
          <xm:sqref>R69 O69</xm:sqref>
        </x14:dataValidation>
        <x14:dataValidation type="list" allowBlank="1" showInputMessage="1" showErrorMessage="1" xr:uid="{00000000-0002-0000-0400-0000CE000000}">
          <x14:formula1>
            <xm:f>OFFSET(Feuil19!$C$1,1,MATCH($K$69,Feuil19!$C$1:$F$1,0)-1,COUNTA(OFFSET(Feuil19!$C$1,1,MATCH($K$69,Feuil19!$C$1:$F$1,0)-1,1048575,1)),1)</xm:f>
          </x14:formula1>
          <xm:sqref>R68 O68</xm:sqref>
        </x14:dataValidation>
        <x14:dataValidation type="list" allowBlank="1" showInputMessage="1" showErrorMessage="1" xr:uid="{00000000-0002-0000-0400-0000CF000000}">
          <x14:formula1>
            <xm:f>OFFSET(Feuil19!$C$1,1,MATCH($K$68,Feuil19!$C$1:$F$1,0)-1,COUNTA(OFFSET(Feuil19!$C$1,1,MATCH($K$68,Feuil19!$C$1:$F$1,0)-1,1048575,1)),1)</xm:f>
          </x14:formula1>
          <xm:sqref>R67 O67</xm:sqref>
        </x14:dataValidation>
        <x14:dataValidation type="list" allowBlank="1" showInputMessage="1" showErrorMessage="1" xr:uid="{00000000-0002-0000-0400-0000D0000000}">
          <x14:formula1>
            <xm:f>OFFSET(Feuil19!$C$1,1,MATCH($K$67,Feuil19!$C$1:$F$1,0)-1,COUNTA(OFFSET(Feuil19!$C$1,1,MATCH($K$67,Feuil19!$C$1:$F$1,0)-1,1048575,1)),1)</xm:f>
          </x14:formula1>
          <xm:sqref>R66 O66</xm:sqref>
        </x14:dataValidation>
        <x14:dataValidation type="list" allowBlank="1" showInputMessage="1" showErrorMessage="1" xr:uid="{00000000-0002-0000-0400-0000D1000000}">
          <x14:formula1>
            <xm:f>OFFSET(Feuil19!$C$1,1,MATCH($K$66,Feuil19!$C$1:$F$1,0)-1,COUNTA(OFFSET(Feuil19!$C$1,1,MATCH($K$66,Feuil19!$C$1:$F$1,0)-1,1048575,1)),1)</xm:f>
          </x14:formula1>
          <xm:sqref>R65 O65</xm:sqref>
        </x14:dataValidation>
        <x14:dataValidation type="list" allowBlank="1" showInputMessage="1" showErrorMessage="1" xr:uid="{00000000-0002-0000-0400-0000D2000000}">
          <x14:formula1>
            <xm:f>OFFSET(Feuil19!$C$1,1,MATCH($K$65,Feuil19!$C$1:$F$1,0)-1,COUNTA(OFFSET(Feuil19!$C$1,1,MATCH($K$65,Feuil19!$C$1:$F$1,0)-1,1048575,1)),1)</xm:f>
          </x14:formula1>
          <xm:sqref>R64 O64</xm:sqref>
        </x14:dataValidation>
        <x14:dataValidation type="list" allowBlank="1" showInputMessage="1" showErrorMessage="1" xr:uid="{00000000-0002-0000-0400-0000D3000000}">
          <x14:formula1>
            <xm:f>OFFSET(Feuil19!$C$1,1,MATCH($K$64,Feuil19!$C$1:$F$1,0)-1,COUNTA(OFFSET(Feuil19!$C$1,1,MATCH($K$64,Feuil19!$C$1:$F$1,0)-1,1048575,1)),1)</xm:f>
          </x14:formula1>
          <xm:sqref>R63 O63</xm:sqref>
        </x14:dataValidation>
        <x14:dataValidation type="list" allowBlank="1" showInputMessage="1" showErrorMessage="1" xr:uid="{00000000-0002-0000-0400-0000D4000000}">
          <x14:formula1>
            <xm:f>OFFSET(Feuil19!$C$1,1,MATCH($K$63,Feuil19!$C$1:$F$1,0)-1,COUNTA(OFFSET(Feuil19!$C$1,1,MATCH($K$63,Feuil19!$C$1:$F$1,0)-1,1048575,1)),1)</xm:f>
          </x14:formula1>
          <xm:sqref>R62 O62</xm:sqref>
        </x14:dataValidation>
        <x14:dataValidation type="list" allowBlank="1" showInputMessage="1" showErrorMessage="1" xr:uid="{00000000-0002-0000-0400-0000D5000000}">
          <x14:formula1>
            <xm:f>OFFSET(Feuil19!$C$1,1,MATCH($K$62,Feuil19!$C$1:$F$1,0)-1,COUNTA(OFFSET(Feuil19!$C$1,1,MATCH($K$62,Feuil19!$C$1:$F$1,0)-1,1048575,1)),1)</xm:f>
          </x14:formula1>
          <xm:sqref>R61 O61</xm:sqref>
        </x14:dataValidation>
        <x14:dataValidation type="list" allowBlank="1" showInputMessage="1" showErrorMessage="1" xr:uid="{00000000-0002-0000-0400-0000D6000000}">
          <x14:formula1>
            <xm:f>OFFSET(Feuil19!$C$1,1,MATCH($K$61,Feuil19!$C$1:$F$1,0)-1,COUNTA(OFFSET(Feuil19!$C$1,1,MATCH($K$61,Feuil19!$C$1:$F$1,0)-1,1048575,1)),1)</xm:f>
          </x14:formula1>
          <xm:sqref>R60 O60</xm:sqref>
        </x14:dataValidation>
        <x14:dataValidation type="list" allowBlank="1" showInputMessage="1" showErrorMessage="1" xr:uid="{00000000-0002-0000-0400-0000D7000000}">
          <x14:formula1>
            <xm:f>OFFSET(Feuil19!$C$1,1,MATCH($K$60,Feuil19!$C$1:$F$1,0)-1,COUNTA(OFFSET(Feuil19!$C$1,1,MATCH($K$60,Feuil19!$C$1:$F$1,0)-1,1048575,1)),1)</xm:f>
          </x14:formula1>
          <xm:sqref>R59 O59</xm:sqref>
        </x14:dataValidation>
        <x14:dataValidation type="list" allowBlank="1" showInputMessage="1" showErrorMessage="1" xr:uid="{00000000-0002-0000-0400-0000D8000000}">
          <x14:formula1>
            <xm:f>OFFSET(Feuil19!$C$1,1,MATCH($K$59,Feuil19!$C$1:$F$1,0)-1,COUNTA(OFFSET(Feuil19!$C$1,1,MATCH($K$59,Feuil19!$C$1:$F$1,0)-1,1048575,1)),1)</xm:f>
          </x14:formula1>
          <xm:sqref>R58 O58</xm:sqref>
        </x14:dataValidation>
        <x14:dataValidation type="list" allowBlank="1" showInputMessage="1" showErrorMessage="1" xr:uid="{00000000-0002-0000-0400-0000D9000000}">
          <x14:formula1>
            <xm:f>OFFSET(Feuil19!$C$1,1,MATCH($K$58,Feuil19!$C$1:$F$1,0)-1,COUNTA(OFFSET(Feuil19!$C$1,1,MATCH($K$58,Feuil19!$C$1:$F$1,0)-1,1048575,1)),1)</xm:f>
          </x14:formula1>
          <xm:sqref>R57 O57</xm:sqref>
        </x14:dataValidation>
        <x14:dataValidation type="list" allowBlank="1" showInputMessage="1" showErrorMessage="1" xr:uid="{00000000-0002-0000-0400-0000DA000000}">
          <x14:formula1>
            <xm:f>OFFSET(Feuil19!$C$1,1,MATCH($K$57,Feuil19!$C$1:$F$1,0)-1,COUNTA(OFFSET(Feuil19!$C$1,1,MATCH($K$57,Feuil19!$C$1:$F$1,0)-1,1048575,1)),1)</xm:f>
          </x14:formula1>
          <xm:sqref>R56 O56</xm:sqref>
        </x14:dataValidation>
        <x14:dataValidation type="list" allowBlank="1" showInputMessage="1" showErrorMessage="1" xr:uid="{00000000-0002-0000-0400-0000DB000000}">
          <x14:formula1>
            <xm:f>OFFSET(Feuil19!$C$1,1,MATCH($K$56,Feuil19!$C$1:$F$1,0)-1,COUNTA(OFFSET(Feuil19!$C$1,1,MATCH($K$56,Feuil19!$C$1:$F$1,0)-1,1048575,1)),1)</xm:f>
          </x14:formula1>
          <xm:sqref>R55 O55</xm:sqref>
        </x14:dataValidation>
        <x14:dataValidation type="list" allowBlank="1" showInputMessage="1" showErrorMessage="1" xr:uid="{00000000-0002-0000-0400-0000DC000000}">
          <x14:formula1>
            <xm:f>OFFSET(Feuil19!$C$1,1,MATCH($K$55,Feuil19!$C$1:$F$1,0)-1,COUNTA(OFFSET(Feuil19!$C$1,1,MATCH($K$55,Feuil19!$C$1:$F$1,0)-1,1048575,1)),1)</xm:f>
          </x14:formula1>
          <xm:sqref>R54 O54</xm:sqref>
        </x14:dataValidation>
        <x14:dataValidation type="list" allowBlank="1" showInputMessage="1" showErrorMessage="1" xr:uid="{00000000-0002-0000-0400-0000DD000000}">
          <x14:formula1>
            <xm:f>OFFSET(Feuil19!$C$1,1,MATCH($K$54,Feuil19!$C$1:$F$1,0)-1,COUNTA(OFFSET(Feuil19!$C$1,1,MATCH($K$54,Feuil19!$C$1:$F$1,0)-1,1048575,1)),1)</xm:f>
          </x14:formula1>
          <xm:sqref>R53 O53</xm:sqref>
        </x14:dataValidation>
        <x14:dataValidation type="list" allowBlank="1" showInputMessage="1" showErrorMessage="1" xr:uid="{00000000-0002-0000-0400-0000DE000000}">
          <x14:formula1>
            <xm:f>OFFSET(Feuil19!$C$1,1,MATCH($K$53,Feuil19!$C$1:$F$1,0)-1,COUNTA(OFFSET(Feuil19!$C$1,1,MATCH($K$53,Feuil19!$C$1:$F$1,0)-1,1048575,1)),1)</xm:f>
          </x14:formula1>
          <xm:sqref>R52 O52</xm:sqref>
        </x14:dataValidation>
        <x14:dataValidation type="list" allowBlank="1" showInputMessage="1" showErrorMessage="1" xr:uid="{00000000-0002-0000-0400-0000DF000000}">
          <x14:formula1>
            <xm:f>OFFSET(Feuil19!$C$1,1,MATCH($K$52,Feuil19!$C$1:$F$1,0)-1,COUNTA(OFFSET(Feuil19!$C$1,1,MATCH($K$52,Feuil19!$C$1:$F$1,0)-1,1048575,1)),1)</xm:f>
          </x14:formula1>
          <xm:sqref>R51 O51</xm:sqref>
        </x14:dataValidation>
        <x14:dataValidation type="list" allowBlank="1" showInputMessage="1" showErrorMessage="1" xr:uid="{00000000-0002-0000-0400-0000E0000000}">
          <x14:formula1>
            <xm:f>OFFSET(Feuil19!$C$1,1,MATCH($K$51,Feuil19!$C$1:$F$1,0)-1,COUNTA(OFFSET(Feuil19!$C$1,1,MATCH($K$51,Feuil19!$C$1:$F$1,0)-1,1048575,1)),1)</xm:f>
          </x14:formula1>
          <xm:sqref>R50 O50</xm:sqref>
        </x14:dataValidation>
        <x14:dataValidation type="list" allowBlank="1" showInputMessage="1" showErrorMessage="1" xr:uid="{00000000-0002-0000-0400-0000E1000000}">
          <x14:formula1>
            <xm:f>OFFSET(Feuil19!$C$1,1,MATCH($K$50,Feuil19!$C$1:$F$1,0)-1,COUNTA(OFFSET(Feuil19!$C$1,1,MATCH($K$50,Feuil19!$C$1:$F$1,0)-1,1048575,1)),1)</xm:f>
          </x14:formula1>
          <xm:sqref>R49 O49</xm:sqref>
        </x14:dataValidation>
        <x14:dataValidation type="list" allowBlank="1" showInputMessage="1" showErrorMessage="1" xr:uid="{00000000-0002-0000-0400-0000E2000000}">
          <x14:formula1>
            <xm:f>OFFSET(Feuil19!$C$1,1,MATCH($K$49,Feuil19!$C$1:$F$1,0)-1,COUNTA(OFFSET(Feuil19!$C$1,1,MATCH($K$49,Feuil19!$C$1:$F$1,0)-1,1048575,1)),1)</xm:f>
          </x14:formula1>
          <xm:sqref>R48 O48</xm:sqref>
        </x14:dataValidation>
        <x14:dataValidation type="list" allowBlank="1" showInputMessage="1" showErrorMessage="1" xr:uid="{00000000-0002-0000-0400-0000E3000000}">
          <x14:formula1>
            <xm:f>OFFSET(Feuil19!$C$1,1,MATCH($K$48,Feuil19!$C$1:$F$1,0)-1,COUNTA(OFFSET(Feuil19!$C$1,1,MATCH($K$48,Feuil19!$C$1:$F$1,0)-1,1048575,1)),1)</xm:f>
          </x14:formula1>
          <xm:sqref>R47 O47</xm:sqref>
        </x14:dataValidation>
        <x14:dataValidation type="list" allowBlank="1" showInputMessage="1" showErrorMessage="1" xr:uid="{00000000-0002-0000-0400-0000E4000000}">
          <x14:formula1>
            <xm:f>OFFSET(Feuil19!$C$1,1,MATCH($K$47,Feuil19!$C$1:$F$1,0)-1,COUNTA(OFFSET(Feuil19!$C$1,1,MATCH($K$47,Feuil19!$C$1:$F$1,0)-1,1048575,1)),1)</xm:f>
          </x14:formula1>
          <xm:sqref>R46 O46</xm:sqref>
        </x14:dataValidation>
        <x14:dataValidation type="list" allowBlank="1" showInputMessage="1" showErrorMessage="1" xr:uid="{00000000-0002-0000-0400-0000E5000000}">
          <x14:formula1>
            <xm:f>OFFSET(Feuil19!$C$1,1,MATCH($K$46,Feuil19!$C$1:$F$1,0)-1,COUNTA(OFFSET(Feuil19!$C$1,1,MATCH($K$46,Feuil19!$C$1:$F$1,0)-1,1048575,1)),1)</xm:f>
          </x14:formula1>
          <xm:sqref>R45 O45</xm:sqref>
        </x14:dataValidation>
        <x14:dataValidation type="list" allowBlank="1" showInputMessage="1" showErrorMessage="1" xr:uid="{00000000-0002-0000-0400-0000E6000000}">
          <x14:formula1>
            <xm:f>OFFSET(Feuil19!$C$1,1,MATCH($K$45,Feuil19!$C$1:$F$1,0)-1,COUNTA(OFFSET(Feuil19!$C$1,1,MATCH($K$45,Feuil19!$C$1:$F$1,0)-1,1048575,1)),1)</xm:f>
          </x14:formula1>
          <xm:sqref>R44 O44</xm:sqref>
        </x14:dataValidation>
        <x14:dataValidation type="list" allowBlank="1" showInputMessage="1" showErrorMessage="1" xr:uid="{00000000-0002-0000-0400-0000E7000000}">
          <x14:formula1>
            <xm:f>OFFSET(Feuil19!$C$1,1,MATCH($K$44,Feuil19!$C$1:$F$1,0)-1,COUNTA(OFFSET(Feuil19!$C$1,1,MATCH($K$44,Feuil19!$C$1:$F$1,0)-1,1048575,1)),1)</xm:f>
          </x14:formula1>
          <xm:sqref>R43 O43</xm:sqref>
        </x14:dataValidation>
        <x14:dataValidation type="list" allowBlank="1" showInputMessage="1" showErrorMessage="1" xr:uid="{00000000-0002-0000-0400-0000E8000000}">
          <x14:formula1>
            <xm:f>OFFSET(Feuil19!$C$1,1,MATCH($K$43,Feuil19!$C$1:$F$1,0)-1,COUNTA(OFFSET(Feuil19!$C$1,1,MATCH($K$43,Feuil19!$C$1:$F$1,0)-1,1048575,1)),1)</xm:f>
          </x14:formula1>
          <xm:sqref>R42 O42</xm:sqref>
        </x14:dataValidation>
        <x14:dataValidation type="list" allowBlank="1" showInputMessage="1" showErrorMessage="1" xr:uid="{00000000-0002-0000-0400-0000E9000000}">
          <x14:formula1>
            <xm:f>OFFSET(Feuil19!$C$1,1,MATCH($K$42,Feuil19!$C$1:$F$1,0)-1,COUNTA(OFFSET(Feuil19!$C$1,1,MATCH($K$42,Feuil19!$C$1:$F$1,0)-1,1048575,1)),1)</xm:f>
          </x14:formula1>
          <xm:sqref>R41 O41</xm:sqref>
        </x14:dataValidation>
        <x14:dataValidation type="list" allowBlank="1" showInputMessage="1" showErrorMessage="1" xr:uid="{00000000-0002-0000-0400-0000EA000000}">
          <x14:formula1>
            <xm:f>OFFSET(Feuil19!$C$1,1,MATCH($K$41,Feuil19!$C$1:$F$1,0)-1,COUNTA(OFFSET(Feuil19!$C$1,1,MATCH($K$41,Feuil19!$C$1:$F$1,0)-1,1048575,1)),1)</xm:f>
          </x14:formula1>
          <xm:sqref>R40 O40</xm:sqref>
        </x14:dataValidation>
        <x14:dataValidation type="list" allowBlank="1" showInputMessage="1" showErrorMessage="1" xr:uid="{00000000-0002-0000-0400-0000EB000000}">
          <x14:formula1>
            <xm:f>OFFSET(Feuil19!$C$1,1,MATCH($K$40,Feuil19!$C$1:$F$1,0)-1,COUNTA(OFFSET(Feuil19!$C$1,1,MATCH($K$40,Feuil19!$C$1:$F$1,0)-1,1048575,1)),1)</xm:f>
          </x14:formula1>
          <xm:sqref>R39 O39</xm:sqref>
        </x14:dataValidation>
        <x14:dataValidation type="list" allowBlank="1" showInputMessage="1" showErrorMessage="1" xr:uid="{00000000-0002-0000-0400-0000EC000000}">
          <x14:formula1>
            <xm:f>OFFSET(Feuil19!$C$1,1,MATCH($K$39,Feuil19!$C$1:$F$1,0)-1,COUNTA(OFFSET(Feuil19!$C$1,1,MATCH($K$39,Feuil19!$C$1:$F$1,0)-1,1048575,1)),1)</xm:f>
          </x14:formula1>
          <xm:sqref>R38 O38</xm:sqref>
        </x14:dataValidation>
        <x14:dataValidation type="list" allowBlank="1" showInputMessage="1" showErrorMessage="1" xr:uid="{00000000-0002-0000-0400-0000ED000000}">
          <x14:formula1>
            <xm:f>OFFSET(Feuil19!$C$1,1,MATCH($K$38,Feuil19!$C$1:$F$1,0)-1,COUNTA(OFFSET(Feuil19!$C$1,1,MATCH($K$38,Feuil19!$C$1:$F$1,0)-1,1048575,1)),1)</xm:f>
          </x14:formula1>
          <xm:sqref>R37 O37</xm:sqref>
        </x14:dataValidation>
        <x14:dataValidation type="list" allowBlank="1" showInputMessage="1" showErrorMessage="1" xr:uid="{00000000-0002-0000-0400-0000EE000000}">
          <x14:formula1>
            <xm:f>OFFSET(Feuil19!$C$1,1,MATCH($K$37,Feuil19!$C$1:$F$1,0)-1,COUNTA(OFFSET(Feuil19!$C$1,1,MATCH($K$37,Feuil19!$C$1:$F$1,0)-1,1048575,1)),1)</xm:f>
          </x14:formula1>
          <xm:sqref>R36 O36</xm:sqref>
        </x14:dataValidation>
        <x14:dataValidation type="list" allowBlank="1" showInputMessage="1" showErrorMessage="1" xr:uid="{00000000-0002-0000-0400-0000EF000000}">
          <x14:formula1>
            <xm:f>OFFSET(Feuil19!$C$1,1,MATCH($K$36,Feuil19!$C$1:$F$1,0)-1,COUNTA(OFFSET(Feuil19!$C$1,1,MATCH($K$36,Feuil19!$C$1:$F$1,0)-1,1048575,1)),1)</xm:f>
          </x14:formula1>
          <xm:sqref>R35 O35</xm:sqref>
        </x14:dataValidation>
        <x14:dataValidation type="list" allowBlank="1" showInputMessage="1" showErrorMessage="1" xr:uid="{00000000-0002-0000-0400-0000F0000000}">
          <x14:formula1>
            <xm:f>OFFSET(Feuil19!$C$1,1,MATCH($K$35,Feuil19!$C$1:$F$1,0)-1,COUNTA(OFFSET(Feuil19!$C$1,1,MATCH($K$35,Feuil19!$C$1:$F$1,0)-1,1048575,1)),1)</xm:f>
          </x14:formula1>
          <xm:sqref>R34 O34</xm:sqref>
        </x14:dataValidation>
        <x14:dataValidation type="list" allowBlank="1" showInputMessage="1" showErrorMessage="1" xr:uid="{00000000-0002-0000-0400-0000F1000000}">
          <x14:formula1>
            <xm:f>OFFSET(Feuil19!$C$1,1,MATCH($K$34,Feuil19!$C$1:$F$1,0)-1,COUNTA(OFFSET(Feuil19!$C$1,1,MATCH($K$34,Feuil19!$C$1:$F$1,0)-1,1048575,1)),1)</xm:f>
          </x14:formula1>
          <xm:sqref>R33 O33</xm:sqref>
        </x14:dataValidation>
        <x14:dataValidation type="list" allowBlank="1" showInputMessage="1" showErrorMessage="1" xr:uid="{00000000-0002-0000-0400-0000F2000000}">
          <x14:formula1>
            <xm:f>OFFSET(Feuil19!$C$1,1,MATCH($K$33,Feuil19!$C$1:$F$1,0)-1,COUNTA(OFFSET(Feuil19!$C$1,1,MATCH($K$33,Feuil19!$C$1:$F$1,0)-1,1048575,1)),1)</xm:f>
          </x14:formula1>
          <xm:sqref>R32 O32</xm:sqref>
        </x14:dataValidation>
        <x14:dataValidation type="list" allowBlank="1" showInputMessage="1" showErrorMessage="1" xr:uid="{00000000-0002-0000-0400-0000F3000000}">
          <x14:formula1>
            <xm:f>OFFSET(Feuil19!$C$1,1,MATCH($K$32,Feuil19!$C$1:$F$1,0)-1,COUNTA(OFFSET(Feuil19!$C$1,1,MATCH($K$32,Feuil19!$C$1:$F$1,0)-1,1048575,1)),1)</xm:f>
          </x14:formula1>
          <xm:sqref>R31 O31</xm:sqref>
        </x14:dataValidation>
        <x14:dataValidation type="list" allowBlank="1" showInputMessage="1" showErrorMessage="1" xr:uid="{00000000-0002-0000-0400-0000F4000000}">
          <x14:formula1>
            <xm:f>OFFSET(Feuil19!$C$1,1,MATCH($K$31,Feuil19!$C$1:$F$1,0)-1,COUNTA(OFFSET(Feuil19!$C$1,1,MATCH($K$31,Feuil19!$C$1:$F$1,0)-1,1048575,1)),1)</xm:f>
          </x14:formula1>
          <xm:sqref>R30 O30</xm:sqref>
        </x14:dataValidation>
        <x14:dataValidation type="list" allowBlank="1" showInputMessage="1" showErrorMessage="1" xr:uid="{00000000-0002-0000-0400-0000F5000000}">
          <x14:formula1>
            <xm:f>OFFSET(Feuil19!$C$1,1,MATCH($K$30,Feuil19!$C$1:$F$1,0)-1,COUNTA(OFFSET(Feuil19!$C$1,1,MATCH($K$30,Feuil19!$C$1:$F$1,0)-1,1048575,1)),1)</xm:f>
          </x14:formula1>
          <xm:sqref>R29 O29</xm:sqref>
        </x14:dataValidation>
        <x14:dataValidation type="list" allowBlank="1" showInputMessage="1" showErrorMessage="1" xr:uid="{00000000-0002-0000-0400-0000F6000000}">
          <x14:formula1>
            <xm:f>OFFSET(Feuil19!$C$1,1,MATCH($K$29,Feuil19!$C$1:$F$1,0)-1,COUNTA(OFFSET(Feuil19!$C$1,1,MATCH($K$29,Feuil19!$C$1:$F$1,0)-1,1048575,1)),1)</xm:f>
          </x14:formula1>
          <xm:sqref>R28 O28</xm:sqref>
        </x14:dataValidation>
        <x14:dataValidation type="list" allowBlank="1" showInputMessage="1" showErrorMessage="1" xr:uid="{00000000-0002-0000-0400-0000F7000000}">
          <x14:formula1>
            <xm:f>OFFSET(Feuil19!$C$1,1,MATCH($K$28,Feuil19!$C$1:$F$1,0)-1,COUNTA(OFFSET(Feuil19!$C$1,1,MATCH($K$28,Feuil19!$C$1:$F$1,0)-1,1048575,1)),1)</xm:f>
          </x14:formula1>
          <xm:sqref>R27 O27</xm:sqref>
        </x14:dataValidation>
        <x14:dataValidation type="list" allowBlank="1" showInputMessage="1" showErrorMessage="1" xr:uid="{00000000-0002-0000-0400-0000F8000000}">
          <x14:formula1>
            <xm:f>OFFSET(Feuil19!$C$1,1,MATCH($K$27,Feuil19!$C$1:$F$1,0)-1,COUNTA(OFFSET(Feuil19!$C$1,1,MATCH($K$27,Feuil19!$C$1:$F$1,0)-1,1048575,1)),1)</xm:f>
          </x14:formula1>
          <xm:sqref>R26 O26</xm:sqref>
        </x14:dataValidation>
        <x14:dataValidation type="list" allowBlank="1" showInputMessage="1" showErrorMessage="1" xr:uid="{00000000-0002-0000-0400-0000F9000000}">
          <x14:formula1>
            <xm:f>OFFSET(Feuil19!$C$1,1,MATCH($K$26,Feuil19!$C$1:$F$1,0)-1,COUNTA(OFFSET(Feuil19!$C$1,1,MATCH($K$26,Feuil19!$C$1:$F$1,0)-1,1048575,1)),1)</xm:f>
          </x14:formula1>
          <xm:sqref>R25 O25</xm:sqref>
        </x14:dataValidation>
        <x14:dataValidation type="list" allowBlank="1" showInputMessage="1" showErrorMessage="1" xr:uid="{00000000-0002-0000-0400-0000FA000000}">
          <x14:formula1>
            <xm:f>OFFSET(Feuil19!$C$1,1,MATCH($K$25,Feuil19!$C$1:$F$1,0)-1,COUNTA(OFFSET(Feuil19!$C$1,1,MATCH($K$25,Feuil19!$C$1:$F$1,0)-1,1048575,1)),1)</xm:f>
          </x14:formula1>
          <xm:sqref>R24 O24</xm:sqref>
        </x14:dataValidation>
        <x14:dataValidation type="list" allowBlank="1" showInputMessage="1" showErrorMessage="1" xr:uid="{00000000-0002-0000-0400-0000FB000000}">
          <x14:formula1>
            <xm:f>OFFSET(Feuil19!$C$1,1,MATCH($K$24,Feuil19!$C$1:$F$1,0)-1,COUNTA(OFFSET(Feuil19!$C$1,1,MATCH($K$24,Feuil19!$C$1:$F$1,0)-1,1048575,1)),1)</xm:f>
          </x14:formula1>
          <xm:sqref>R23 O23</xm:sqref>
        </x14:dataValidation>
        <x14:dataValidation type="list" allowBlank="1" showInputMessage="1" showErrorMessage="1" xr:uid="{00000000-0002-0000-0400-0000FC000000}">
          <x14:formula1>
            <xm:f>OFFSET(Feuil19!$C$1,1,MATCH($K$23,Feuil19!$C$1:$F$1,0)-1,COUNTA(OFFSET(Feuil19!$C$1,1,MATCH($K$23,Feuil19!$C$1:$F$1,0)-1,1048575,1)),1)</xm:f>
          </x14:formula1>
          <xm:sqref>R22 O22</xm:sqref>
        </x14:dataValidation>
        <x14:dataValidation type="list" allowBlank="1" showInputMessage="1" showErrorMessage="1" xr:uid="{00000000-0002-0000-0400-0000FD000000}">
          <x14:formula1>
            <xm:f>OFFSET(Feuil19!$C$1,1,MATCH($K$22,Feuil19!$C$1:$F$1,0)-1,COUNTA(OFFSET(Feuil19!$C$1,1,MATCH($K$22,Feuil19!$C$1:$F$1,0)-1,1048575,1)),1)</xm:f>
          </x14:formula1>
          <xm:sqref>R21 O21</xm:sqref>
        </x14:dataValidation>
        <x14:dataValidation type="list" allowBlank="1" showInputMessage="1" showErrorMessage="1" xr:uid="{00000000-0002-0000-0400-0000FE000000}">
          <x14:formula1>
            <xm:f>OFFSET(Feuil19!$C$1,1,MATCH($K$21,Feuil19!$C$1:$F$1,0)-1,COUNTA(OFFSET(Feuil19!$C$1,1,MATCH($K$21,Feuil19!$C$1:$F$1,0)-1,1048575,1)),1)</xm:f>
          </x14:formula1>
          <xm:sqref>R20 O20</xm:sqref>
        </x14:dataValidation>
        <x14:dataValidation type="list" allowBlank="1" showInputMessage="1" showErrorMessage="1" xr:uid="{00000000-0002-0000-0400-0000FF000000}">
          <x14:formula1>
            <xm:f>OFFSET(Feuil19!$C$1,1,MATCH($K$20,Feuil19!$C$1:$F$1,0)-1,COUNTA(OFFSET(Feuil19!$C$1,1,MATCH($K$20,Feuil19!$C$1:$F$1,0)-1,1048575,1)),1)</xm:f>
          </x14:formula1>
          <xm:sqref>R19 O19</xm:sqref>
        </x14:dataValidation>
        <x14:dataValidation type="list" allowBlank="1" showInputMessage="1" showErrorMessage="1" xr:uid="{00000000-0002-0000-0400-000000010000}">
          <x14:formula1>
            <xm:f>OFFSET(Feuil19!$C$1,1,MATCH($K$19,Feuil19!$C$1:$F$1,0)-1,COUNTA(OFFSET(Feuil19!$C$1,1,MATCH($K$19,Feuil19!$C$1:$F$1,0)-1,1048575,1)),1)</xm:f>
          </x14:formula1>
          <xm:sqref>R18 O18</xm:sqref>
        </x14:dataValidation>
        <x14:dataValidation type="list" allowBlank="1" showInputMessage="1" showErrorMessage="1" xr:uid="{00000000-0002-0000-0400-000001010000}">
          <x14:formula1>
            <xm:f>OFFSET(Feuil19!$C$1,1,MATCH($K$18,Feuil19!$C$1:$F$1,0)-1,COUNTA(OFFSET(Feuil19!$C$1,1,MATCH($K$18,Feuil19!$C$1:$F$1,0)-1,1048575,1)),1)</xm:f>
          </x14:formula1>
          <xm:sqref>R17 O17</xm:sqref>
        </x14:dataValidation>
        <x14:dataValidation type="list" allowBlank="1" showInputMessage="1" showErrorMessage="1" xr:uid="{00000000-0002-0000-0400-000002010000}">
          <x14:formula1>
            <xm:f>OFFSET(Feuil19!$C$1,1,MATCH($K$17,Feuil19!$C$1:$F$1,0)-1,COUNTA(OFFSET(Feuil19!$C$1,1,MATCH($K$17,Feuil19!$C$1:$F$1,0)-1,1048575,1)),1)</xm:f>
          </x14:formula1>
          <xm:sqref>R16 O16</xm:sqref>
        </x14:dataValidation>
        <x14:dataValidation type="list" allowBlank="1" showInputMessage="1" showErrorMessage="1" xr:uid="{00000000-0002-0000-0400-000003010000}">
          <x14:formula1>
            <xm:f>OFFSET(Feuil19!$C$1,1,MATCH($K$16,Feuil19!$C$1:$F$1,0)-1,COUNTA(OFFSET(Feuil19!$C$1,1,MATCH($K$16,Feuil19!$C$1:$F$1,0)-1,1048575,1)),1)</xm:f>
          </x14:formula1>
          <xm:sqref>R15 O15</xm:sqref>
        </x14:dataValidation>
        <x14:dataValidation type="list" allowBlank="1" showInputMessage="1" showErrorMessage="1" xr:uid="{00000000-0002-0000-0400-000004010000}">
          <x14:formula1>
            <xm:f>OFFSET(Feuil19!$C$1,1,MATCH($K$15,Feuil19!$C$1:$F$1,0)-1,COUNTA(OFFSET(Feuil19!$C$1,1,MATCH($K$15,Feuil19!$C$1:$F$1,0)-1,1048575,1)),1)</xm:f>
          </x14:formula1>
          <xm:sqref>R14 O14</xm:sqref>
        </x14:dataValidation>
        <x14:dataValidation type="list" allowBlank="1" showInputMessage="1" showErrorMessage="1" xr:uid="{00000000-0002-0000-0400-000005010000}">
          <x14:formula1>
            <xm:f>OFFSET(Feuil19!$C$1,1,MATCH($K$14,Feuil19!$C$1:$F$1,0)-1,COUNTA(OFFSET(Feuil19!$C$1,1,MATCH($K$14,Feuil19!$C$1:$F$1,0)-1,1048575,1)),1)</xm:f>
          </x14:formula1>
          <xm:sqref>R13 O13</xm:sqref>
        </x14:dataValidation>
        <x14:dataValidation type="list" allowBlank="1" showInputMessage="1" showErrorMessage="1" xr:uid="{00000000-0002-0000-0400-000006010000}">
          <x14:formula1>
            <xm:f>OFFSET(Feuil19!$C$1,1,MATCH($K$13,Feuil19!$C$1:$F$1,0)-1,COUNTA(OFFSET(Feuil19!$C$1,1,MATCH($K$13,Feuil19!$C$1:$F$1,0)-1,1048575,1)),1)</xm:f>
          </x14:formula1>
          <xm:sqref>R12 O12</xm:sqref>
        </x14:dataValidation>
        <x14:dataValidation type="list" allowBlank="1" showInputMessage="1" showErrorMessage="1" xr:uid="{00000000-0002-0000-0400-000007010000}">
          <x14:formula1>
            <xm:f>Feuil19!$C$1:$F$1</xm:f>
          </x14:formula1>
          <xm:sqref>K12:K273 N12:N273 Q12:Q273</xm:sqref>
        </x14:dataValidation>
        <x14:dataValidation type="list" allowBlank="1" showInputMessage="1" showErrorMessage="1" xr:uid="{00000000-0002-0000-0400-000008010000}">
          <x14:formula1>
            <xm:f>Feuil19!$A$2:$A$144</xm:f>
          </x14:formula1>
          <xm:sqref>L12:L271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75"/>
  <sheetViews>
    <sheetView tabSelected="1" zoomScaleNormal="100" workbookViewId="0">
      <selection activeCell="B1" sqref="B1:E1"/>
    </sheetView>
  </sheetViews>
  <sheetFormatPr baseColWidth="10" defaultRowHeight="14.4" x14ac:dyDescent="0.3"/>
  <cols>
    <col min="12" max="12" width="77.109375" customWidth="1"/>
  </cols>
  <sheetData>
    <row r="1" spans="1:19" x14ac:dyDescent="0.3">
      <c r="B1" s="824" t="s">
        <v>1112</v>
      </c>
      <c r="C1" s="824"/>
      <c r="D1" s="824"/>
      <c r="E1" s="824"/>
    </row>
    <row r="2" spans="1:19" ht="15.6" x14ac:dyDescent="0.3">
      <c r="A2" s="1"/>
      <c r="B2" s="1"/>
      <c r="C2" s="1"/>
      <c r="D2" s="1"/>
      <c r="E2" s="1"/>
      <c r="F2" s="1"/>
      <c r="G2" s="1"/>
      <c r="H2" s="3"/>
      <c r="I2" s="3"/>
      <c r="J2" s="3"/>
    </row>
    <row r="3" spans="1:19" ht="15.6" x14ac:dyDescent="0.3">
      <c r="A3" s="1"/>
      <c r="B3" s="1"/>
      <c r="C3" s="1"/>
      <c r="D3" s="1"/>
      <c r="E3" s="1"/>
      <c r="F3" s="1"/>
      <c r="G3" s="27"/>
      <c r="H3" s="3"/>
      <c r="I3" s="3"/>
      <c r="J3" s="3"/>
    </row>
    <row r="4" spans="1:19" ht="15.6" x14ac:dyDescent="0.3">
      <c r="A4" s="1"/>
      <c r="B4" s="720" t="s">
        <v>0</v>
      </c>
      <c r="C4" s="720"/>
      <c r="D4" s="1"/>
      <c r="E4" s="28" t="s">
        <v>1</v>
      </c>
      <c r="F4" s="710" t="s">
        <v>2</v>
      </c>
      <c r="G4" s="735"/>
      <c r="H4" s="736"/>
      <c r="J4" s="1"/>
    </row>
    <row r="5" spans="1:19" ht="15.6" x14ac:dyDescent="0.3">
      <c r="A5" s="1"/>
      <c r="B5" s="720"/>
      <c r="C5" s="720"/>
      <c r="D5" s="1"/>
      <c r="E5" s="26" t="s">
        <v>3</v>
      </c>
      <c r="F5" s="710" t="s">
        <v>4</v>
      </c>
      <c r="G5" s="735"/>
      <c r="H5" s="736"/>
      <c r="J5" s="1"/>
    </row>
    <row r="6" spans="1:19" ht="15.6" x14ac:dyDescent="0.3">
      <c r="A6" s="1"/>
      <c r="B6" s="720" t="s">
        <v>213</v>
      </c>
      <c r="C6" s="720"/>
      <c r="D6" s="1"/>
      <c r="E6" s="28" t="s">
        <v>6</v>
      </c>
      <c r="F6" s="710" t="s">
        <v>214</v>
      </c>
      <c r="G6" s="735"/>
      <c r="H6" s="736"/>
      <c r="J6" s="1"/>
    </row>
    <row r="7" spans="1:19" ht="15.6" x14ac:dyDescent="0.3">
      <c r="A7" s="1"/>
      <c r="B7" s="720"/>
      <c r="C7" s="720"/>
      <c r="D7" s="1"/>
      <c r="E7" s="28" t="s">
        <v>8</v>
      </c>
      <c r="F7" s="710" t="s">
        <v>9</v>
      </c>
      <c r="G7" s="735"/>
      <c r="H7" s="736"/>
      <c r="J7" s="1"/>
    </row>
    <row r="8" spans="1:19" ht="15.6" x14ac:dyDescent="0.3">
      <c r="A8" s="1"/>
      <c r="B8" s="1"/>
      <c r="C8" s="1"/>
      <c r="D8" s="1"/>
      <c r="E8" s="29" t="s">
        <v>10</v>
      </c>
      <c r="F8" s="710">
        <v>28</v>
      </c>
      <c r="G8" s="735"/>
      <c r="H8" s="736"/>
      <c r="J8" s="1"/>
    </row>
    <row r="9" spans="1:19" ht="15.6" x14ac:dyDescent="0.3">
      <c r="A9" s="1"/>
      <c r="B9" s="1"/>
      <c r="C9" s="1"/>
      <c r="D9" s="2"/>
      <c r="E9" s="2"/>
      <c r="F9" s="2"/>
      <c r="G9" s="2"/>
      <c r="H9" s="1"/>
      <c r="I9" s="1"/>
      <c r="J9" s="1"/>
    </row>
    <row r="10" spans="1:19" ht="16.2" thickBot="1" x14ac:dyDescent="0.35">
      <c r="A10" s="1"/>
      <c r="B10" s="1"/>
      <c r="C10" s="1"/>
      <c r="D10" s="4"/>
      <c r="E10" s="4"/>
      <c r="F10" s="4"/>
      <c r="G10" s="4"/>
      <c r="H10" s="1"/>
      <c r="I10" s="1"/>
      <c r="J10" s="1"/>
    </row>
    <row r="11" spans="1:19" ht="15.75" customHeight="1" x14ac:dyDescent="0.3">
      <c r="A11" s="70"/>
      <c r="B11" s="713" t="s">
        <v>11</v>
      </c>
      <c r="C11" s="714"/>
      <c r="D11" s="714"/>
      <c r="E11" s="714"/>
      <c r="F11" s="715"/>
      <c r="G11" s="716" t="s">
        <v>12</v>
      </c>
      <c r="H11" s="737" t="s">
        <v>13</v>
      </c>
      <c r="I11" s="705" t="s">
        <v>14</v>
      </c>
      <c r="J11" s="716" t="s">
        <v>15</v>
      </c>
      <c r="K11" s="692" t="s">
        <v>994</v>
      </c>
      <c r="L11" s="692" t="s">
        <v>992</v>
      </c>
      <c r="M11" s="692" t="s">
        <v>993</v>
      </c>
      <c r="N11" s="692" t="s">
        <v>994</v>
      </c>
      <c r="O11" s="692" t="s">
        <v>992</v>
      </c>
      <c r="P11" s="692" t="s">
        <v>993</v>
      </c>
      <c r="Q11" s="692" t="s">
        <v>994</v>
      </c>
      <c r="R11" s="692" t="s">
        <v>992</v>
      </c>
      <c r="S11" s="692" t="s">
        <v>993</v>
      </c>
    </row>
    <row r="12" spans="1:19" ht="16.5" customHeight="1" thickBot="1" x14ac:dyDescent="0.35">
      <c r="A12" s="70"/>
      <c r="B12" s="31" t="s">
        <v>16</v>
      </c>
      <c r="C12" s="718" t="s">
        <v>17</v>
      </c>
      <c r="D12" s="719"/>
      <c r="E12" s="32" t="s">
        <v>18</v>
      </c>
      <c r="F12" s="32" t="s">
        <v>19</v>
      </c>
      <c r="G12" s="717"/>
      <c r="H12" s="738"/>
      <c r="I12" s="706"/>
      <c r="J12" s="717"/>
      <c r="K12" s="693"/>
      <c r="L12" s="693"/>
      <c r="M12" s="693"/>
      <c r="N12" s="693"/>
      <c r="O12" s="693"/>
      <c r="P12" s="693"/>
      <c r="Q12" s="693"/>
      <c r="R12" s="693"/>
      <c r="S12" s="693"/>
    </row>
    <row r="13" spans="1:19" ht="140.4" x14ac:dyDescent="0.3">
      <c r="A13" s="707" t="s">
        <v>20</v>
      </c>
      <c r="B13" s="694" t="s">
        <v>21</v>
      </c>
      <c r="C13" s="695" t="s">
        <v>162</v>
      </c>
      <c r="D13" s="696"/>
      <c r="E13" s="701">
        <v>6</v>
      </c>
      <c r="F13" s="701" t="s">
        <v>23</v>
      </c>
      <c r="G13" s="38" t="s">
        <v>24</v>
      </c>
      <c r="H13" s="45" t="s">
        <v>25</v>
      </c>
      <c r="I13" s="40" t="s">
        <v>23</v>
      </c>
      <c r="J13" s="413" t="s">
        <v>26</v>
      </c>
      <c r="K13" s="493" t="s">
        <v>595</v>
      </c>
      <c r="L13" s="493" t="s">
        <v>453</v>
      </c>
      <c r="M13" s="493"/>
      <c r="N13" s="493"/>
      <c r="O13" s="493"/>
      <c r="P13" s="493"/>
      <c r="Q13" s="493"/>
      <c r="R13" s="493"/>
      <c r="S13" s="493"/>
    </row>
    <row r="14" spans="1:19" ht="78" x14ac:dyDescent="0.3">
      <c r="A14" s="708"/>
      <c r="B14" s="694"/>
      <c r="C14" s="697"/>
      <c r="D14" s="698"/>
      <c r="E14" s="701"/>
      <c r="F14" s="701"/>
      <c r="G14" s="33" t="s">
        <v>27</v>
      </c>
      <c r="H14" s="50" t="s">
        <v>28</v>
      </c>
      <c r="I14" s="36" t="s">
        <v>23</v>
      </c>
      <c r="J14" s="410" t="s">
        <v>26</v>
      </c>
      <c r="K14" s="493" t="s">
        <v>595</v>
      </c>
      <c r="L14" s="493" t="s">
        <v>453</v>
      </c>
      <c r="M14" s="493"/>
      <c r="N14" s="493"/>
      <c r="O14" s="493"/>
      <c r="P14" s="493"/>
      <c r="Q14" s="493"/>
      <c r="R14" s="493"/>
      <c r="S14" s="493"/>
    </row>
    <row r="15" spans="1:19" ht="140.4" x14ac:dyDescent="0.3">
      <c r="A15" s="708"/>
      <c r="B15" s="694"/>
      <c r="C15" s="697"/>
      <c r="D15" s="698"/>
      <c r="E15" s="701"/>
      <c r="F15" s="701"/>
      <c r="G15" s="33" t="s">
        <v>29</v>
      </c>
      <c r="H15" s="50" t="s">
        <v>30</v>
      </c>
      <c r="I15" s="36" t="s">
        <v>23</v>
      </c>
      <c r="J15" s="410" t="s">
        <v>26</v>
      </c>
      <c r="K15" s="493" t="s">
        <v>595</v>
      </c>
      <c r="L15" s="493" t="s">
        <v>453</v>
      </c>
      <c r="M15" s="493"/>
      <c r="N15" s="493"/>
      <c r="O15" s="493"/>
      <c r="P15" s="493"/>
      <c r="Q15" s="493"/>
      <c r="R15" s="493"/>
      <c r="S15" s="493"/>
    </row>
    <row r="16" spans="1:19" ht="124.8" x14ac:dyDescent="0.3">
      <c r="A16" s="708"/>
      <c r="B16" s="694"/>
      <c r="C16" s="697"/>
      <c r="D16" s="698"/>
      <c r="E16" s="701"/>
      <c r="F16" s="701"/>
      <c r="G16" s="33" t="s">
        <v>31</v>
      </c>
      <c r="H16" s="50" t="s">
        <v>215</v>
      </c>
      <c r="I16" s="36" t="s">
        <v>23</v>
      </c>
      <c r="J16" s="410" t="s">
        <v>33</v>
      </c>
      <c r="K16" s="493" t="s">
        <v>595</v>
      </c>
      <c r="L16" s="493" t="s">
        <v>453</v>
      </c>
      <c r="M16" s="493"/>
      <c r="N16" s="493"/>
      <c r="O16" s="493"/>
      <c r="P16" s="493"/>
      <c r="Q16" s="493"/>
      <c r="R16" s="493"/>
      <c r="S16" s="493"/>
    </row>
    <row r="17" spans="1:19" ht="72" x14ac:dyDescent="0.3">
      <c r="A17" s="708"/>
      <c r="B17" s="694"/>
      <c r="C17" s="697"/>
      <c r="D17" s="698"/>
      <c r="E17" s="701"/>
      <c r="F17" s="701"/>
      <c r="G17" s="33" t="s">
        <v>29</v>
      </c>
      <c r="H17" s="50" t="s">
        <v>176</v>
      </c>
      <c r="I17" s="36" t="s">
        <v>23</v>
      </c>
      <c r="J17" s="410" t="s">
        <v>33</v>
      </c>
      <c r="K17" s="493" t="s">
        <v>595</v>
      </c>
      <c r="L17" s="493" t="s">
        <v>453</v>
      </c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08"/>
      <c r="B18" s="694"/>
      <c r="C18" s="697"/>
      <c r="D18" s="698"/>
      <c r="E18" s="701"/>
      <c r="F18" s="701"/>
      <c r="G18" s="47"/>
      <c r="H18" s="10"/>
      <c r="I18" s="11"/>
      <c r="J18" s="481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08"/>
      <c r="B19" s="694"/>
      <c r="C19" s="697"/>
      <c r="D19" s="698"/>
      <c r="E19" s="701"/>
      <c r="F19" s="701"/>
      <c r="G19" s="47"/>
      <c r="H19" s="23"/>
      <c r="I19" s="9"/>
      <c r="J19" s="481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08"/>
      <c r="B20" s="694"/>
      <c r="C20" s="697"/>
      <c r="D20" s="698"/>
      <c r="E20" s="701"/>
      <c r="F20" s="701"/>
      <c r="G20" s="47"/>
      <c r="H20" s="10"/>
      <c r="I20" s="11"/>
      <c r="J20" s="481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08"/>
      <c r="B21" s="694"/>
      <c r="C21" s="697"/>
      <c r="D21" s="698"/>
      <c r="E21" s="701"/>
      <c r="F21" s="701"/>
      <c r="G21" s="47"/>
      <c r="H21" s="10"/>
      <c r="I21" s="11"/>
      <c r="J21" s="481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08"/>
      <c r="B22" s="694"/>
      <c r="C22" s="697"/>
      <c r="D22" s="698"/>
      <c r="E22" s="701"/>
      <c r="F22" s="701"/>
      <c r="G22" s="47"/>
      <c r="H22" s="10"/>
      <c r="I22" s="11"/>
      <c r="J22" s="481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08"/>
      <c r="B23" s="694"/>
      <c r="C23" s="697"/>
      <c r="D23" s="698"/>
      <c r="E23" s="701"/>
      <c r="F23" s="701"/>
      <c r="G23" s="47"/>
      <c r="H23" s="23"/>
      <c r="I23" s="9"/>
      <c r="J23" s="481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08"/>
      <c r="B24" s="694"/>
      <c r="C24" s="699"/>
      <c r="D24" s="700"/>
      <c r="E24" s="702"/>
      <c r="F24" s="702"/>
      <c r="G24" s="47"/>
      <c r="H24" s="23"/>
      <c r="I24" s="9"/>
      <c r="J24" s="481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15.6" x14ac:dyDescent="0.3">
      <c r="A25" s="708"/>
      <c r="B25" s="694"/>
      <c r="C25" s="65"/>
      <c r="D25" s="66"/>
      <c r="E25" s="61"/>
      <c r="F25" s="61"/>
      <c r="G25" s="61"/>
      <c r="H25" s="24"/>
      <c r="I25" s="12"/>
      <c r="J25" s="482"/>
      <c r="K25" s="493"/>
      <c r="L25" s="493"/>
      <c r="M25" s="493"/>
      <c r="N25" s="493"/>
      <c r="O25" s="493"/>
      <c r="P25" s="493"/>
      <c r="Q25" s="493"/>
      <c r="R25" s="493"/>
      <c r="S25" s="493"/>
    </row>
    <row r="26" spans="1:19" ht="109.2" x14ac:dyDescent="0.3">
      <c r="A26" s="708"/>
      <c r="B26" s="694" t="s">
        <v>36</v>
      </c>
      <c r="C26" s="695" t="s">
        <v>37</v>
      </c>
      <c r="D26" s="696"/>
      <c r="E26" s="701">
        <v>4</v>
      </c>
      <c r="F26" s="701" t="s">
        <v>23</v>
      </c>
      <c r="G26" s="33" t="s">
        <v>38</v>
      </c>
      <c r="H26" s="50" t="s">
        <v>216</v>
      </c>
      <c r="I26" s="36" t="s">
        <v>23</v>
      </c>
      <c r="J26" s="410" t="s">
        <v>33</v>
      </c>
      <c r="K26" s="493" t="s">
        <v>595</v>
      </c>
      <c r="L26" s="493" t="s">
        <v>504</v>
      </c>
      <c r="M26" s="493"/>
      <c r="N26" s="493"/>
      <c r="O26" s="493"/>
      <c r="P26" s="493"/>
      <c r="Q26" s="493"/>
      <c r="R26" s="493"/>
      <c r="S26" s="493"/>
    </row>
    <row r="27" spans="1:19" ht="15.6" x14ac:dyDescent="0.3">
      <c r="A27" s="708"/>
      <c r="B27" s="694"/>
      <c r="C27" s="697"/>
      <c r="D27" s="698"/>
      <c r="E27" s="701"/>
      <c r="F27" s="701"/>
      <c r="G27" s="47"/>
      <c r="H27" s="10"/>
      <c r="I27" s="11"/>
      <c r="J27" s="481"/>
      <c r="K27" s="493"/>
      <c r="L27" s="493"/>
      <c r="M27" s="493"/>
      <c r="N27" s="493"/>
      <c r="O27" s="493"/>
      <c r="P27" s="493"/>
      <c r="Q27" s="493"/>
      <c r="R27" s="493"/>
      <c r="S27" s="493"/>
    </row>
    <row r="28" spans="1:19" ht="15.6" x14ac:dyDescent="0.3">
      <c r="A28" s="708"/>
      <c r="B28" s="694"/>
      <c r="C28" s="697"/>
      <c r="D28" s="698"/>
      <c r="E28" s="701"/>
      <c r="F28" s="701"/>
      <c r="G28" s="47" t="s">
        <v>41</v>
      </c>
      <c r="H28" s="10"/>
      <c r="I28" s="11"/>
      <c r="J28" s="481"/>
      <c r="K28" s="493"/>
      <c r="L28" s="493"/>
      <c r="M28" s="493"/>
      <c r="N28" s="493"/>
      <c r="O28" s="493"/>
      <c r="P28" s="493"/>
      <c r="Q28" s="493"/>
      <c r="R28" s="493"/>
      <c r="S28" s="493"/>
    </row>
    <row r="29" spans="1:19" ht="15.6" x14ac:dyDescent="0.3">
      <c r="A29" s="708"/>
      <c r="B29" s="694"/>
      <c r="C29" s="697"/>
      <c r="D29" s="698"/>
      <c r="E29" s="701"/>
      <c r="F29" s="701"/>
      <c r="G29" s="47"/>
      <c r="H29" s="10"/>
      <c r="I29" s="11"/>
      <c r="J29" s="481"/>
      <c r="K29" s="493"/>
      <c r="L29" s="493"/>
      <c r="M29" s="493"/>
      <c r="N29" s="493"/>
      <c r="O29" s="493"/>
      <c r="P29" s="493"/>
      <c r="Q29" s="493"/>
      <c r="R29" s="493"/>
      <c r="S29" s="493"/>
    </row>
    <row r="30" spans="1:19" ht="15.6" x14ac:dyDescent="0.3">
      <c r="A30" s="708"/>
      <c r="B30" s="694"/>
      <c r="C30" s="697"/>
      <c r="D30" s="698"/>
      <c r="E30" s="701"/>
      <c r="F30" s="701"/>
      <c r="G30" s="47"/>
      <c r="H30" s="10"/>
      <c r="I30" s="11"/>
      <c r="J30" s="481"/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15.6" x14ac:dyDescent="0.3">
      <c r="A31" s="708"/>
      <c r="B31" s="694"/>
      <c r="C31" s="697"/>
      <c r="D31" s="698"/>
      <c r="E31" s="701"/>
      <c r="F31" s="701"/>
      <c r="G31" s="47"/>
      <c r="H31" s="10"/>
      <c r="I31" s="11"/>
      <c r="J31" s="481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08"/>
      <c r="B32" s="694"/>
      <c r="C32" s="697"/>
      <c r="D32" s="698"/>
      <c r="E32" s="701"/>
      <c r="F32" s="701"/>
      <c r="G32" s="47"/>
      <c r="H32" s="23"/>
      <c r="I32" s="9"/>
      <c r="J32" s="481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08"/>
      <c r="B33" s="694"/>
      <c r="C33" s="697"/>
      <c r="D33" s="698"/>
      <c r="E33" s="701"/>
      <c r="F33" s="701"/>
      <c r="G33" s="47"/>
      <c r="H33" s="10"/>
      <c r="I33" s="11"/>
      <c r="J33" s="481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08"/>
      <c r="B34" s="694"/>
      <c r="C34" s="697"/>
      <c r="D34" s="698"/>
      <c r="E34" s="701"/>
      <c r="F34" s="701"/>
      <c r="G34" s="47"/>
      <c r="H34" s="10"/>
      <c r="I34" s="11"/>
      <c r="J34" s="481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08"/>
      <c r="B35" s="694"/>
      <c r="C35" s="697"/>
      <c r="D35" s="698"/>
      <c r="E35" s="701"/>
      <c r="F35" s="701"/>
      <c r="G35" s="47"/>
      <c r="H35" s="10"/>
      <c r="I35" s="11"/>
      <c r="J35" s="481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08"/>
      <c r="B36" s="694"/>
      <c r="C36" s="697"/>
      <c r="D36" s="698"/>
      <c r="E36" s="701"/>
      <c r="F36" s="701"/>
      <c r="G36" s="47"/>
      <c r="H36" s="23"/>
      <c r="I36" s="9"/>
      <c r="J36" s="481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08"/>
      <c r="B37" s="694"/>
      <c r="C37" s="699"/>
      <c r="D37" s="700"/>
      <c r="E37" s="702"/>
      <c r="F37" s="702"/>
      <c r="G37" s="47"/>
      <c r="H37" s="23"/>
      <c r="I37" s="9"/>
      <c r="J37" s="481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15.6" x14ac:dyDescent="0.3">
      <c r="A38" s="708"/>
      <c r="B38" s="694"/>
      <c r="C38" s="65"/>
      <c r="D38" s="66"/>
      <c r="E38" s="61"/>
      <c r="F38" s="61"/>
      <c r="G38" s="61"/>
      <c r="H38" s="24"/>
      <c r="I38" s="12"/>
      <c r="J38" s="482"/>
      <c r="K38" s="493"/>
      <c r="L38" s="493"/>
      <c r="M38" s="493"/>
      <c r="N38" s="493"/>
      <c r="O38" s="493"/>
      <c r="P38" s="493"/>
      <c r="Q38" s="493"/>
      <c r="R38" s="493"/>
      <c r="S38" s="493"/>
    </row>
    <row r="39" spans="1:19" ht="90" x14ac:dyDescent="0.3">
      <c r="A39" s="708"/>
      <c r="B39" s="694" t="s">
        <v>42</v>
      </c>
      <c r="C39" s="695" t="s">
        <v>43</v>
      </c>
      <c r="D39" s="696"/>
      <c r="E39" s="701">
        <v>8</v>
      </c>
      <c r="F39" s="701" t="s">
        <v>23</v>
      </c>
      <c r="G39" s="33" t="s">
        <v>44</v>
      </c>
      <c r="H39" s="73" t="s">
        <v>207</v>
      </c>
      <c r="I39" s="36" t="s">
        <v>23</v>
      </c>
      <c r="J39" s="410" t="s">
        <v>26</v>
      </c>
      <c r="K39" s="493" t="s">
        <v>595</v>
      </c>
      <c r="L39" s="493" t="s">
        <v>507</v>
      </c>
      <c r="M39" s="493"/>
      <c r="N39" s="493"/>
      <c r="O39" s="493"/>
      <c r="P39" s="493"/>
      <c r="Q39" s="493"/>
      <c r="R39" s="493"/>
      <c r="S39" s="493"/>
    </row>
    <row r="40" spans="1:19" ht="156" x14ac:dyDescent="0.3">
      <c r="A40" s="708"/>
      <c r="B40" s="694"/>
      <c r="C40" s="697"/>
      <c r="D40" s="698"/>
      <c r="E40" s="701"/>
      <c r="F40" s="701"/>
      <c r="G40" s="33" t="s">
        <v>46</v>
      </c>
      <c r="H40" s="46" t="s">
        <v>217</v>
      </c>
      <c r="I40" s="36" t="s">
        <v>23</v>
      </c>
      <c r="J40" s="410" t="s">
        <v>33</v>
      </c>
      <c r="K40" s="493" t="s">
        <v>595</v>
      </c>
      <c r="L40" s="493" t="s">
        <v>507</v>
      </c>
      <c r="M40" s="493"/>
      <c r="N40" s="493"/>
      <c r="O40" s="493"/>
      <c r="P40" s="493"/>
      <c r="Q40" s="493"/>
      <c r="R40" s="493"/>
      <c r="S40" s="493"/>
    </row>
    <row r="41" spans="1:19" ht="15.6" x14ac:dyDescent="0.3">
      <c r="A41" s="708"/>
      <c r="B41" s="694"/>
      <c r="C41" s="697"/>
      <c r="D41" s="698"/>
      <c r="E41" s="701"/>
      <c r="F41" s="701"/>
      <c r="G41" s="47" t="s">
        <v>48</v>
      </c>
      <c r="H41" s="10"/>
      <c r="I41" s="11"/>
      <c r="J41" s="481"/>
      <c r="K41" s="493"/>
      <c r="L41" s="493"/>
      <c r="M41" s="493"/>
      <c r="N41" s="493"/>
      <c r="O41" s="493"/>
      <c r="P41" s="493"/>
      <c r="Q41" s="493"/>
      <c r="R41" s="493"/>
      <c r="S41" s="493"/>
    </row>
    <row r="42" spans="1:19" ht="15.6" x14ac:dyDescent="0.3">
      <c r="A42" s="708"/>
      <c r="B42" s="694"/>
      <c r="C42" s="697"/>
      <c r="D42" s="698"/>
      <c r="E42" s="701"/>
      <c r="F42" s="701"/>
      <c r="G42" s="47" t="s">
        <v>49</v>
      </c>
      <c r="H42" s="10"/>
      <c r="I42" s="11"/>
      <c r="J42" s="481"/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15.6" x14ac:dyDescent="0.3">
      <c r="A43" s="708"/>
      <c r="B43" s="694"/>
      <c r="C43" s="697"/>
      <c r="D43" s="698"/>
      <c r="E43" s="701"/>
      <c r="F43" s="701"/>
      <c r="G43" s="47"/>
      <c r="H43" s="10"/>
      <c r="I43" s="11"/>
      <c r="J43" s="481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08"/>
      <c r="B44" s="694"/>
      <c r="C44" s="697"/>
      <c r="D44" s="698"/>
      <c r="E44" s="701"/>
      <c r="F44" s="701"/>
      <c r="G44" s="47"/>
      <c r="H44" s="23"/>
      <c r="I44" s="9"/>
      <c r="J44" s="481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08"/>
      <c r="B45" s="694"/>
      <c r="C45" s="697"/>
      <c r="D45" s="698"/>
      <c r="E45" s="701"/>
      <c r="F45" s="701"/>
      <c r="G45" s="47"/>
      <c r="H45" s="23"/>
      <c r="I45" s="9"/>
      <c r="J45" s="481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08"/>
      <c r="B46" s="694"/>
      <c r="C46" s="697"/>
      <c r="D46" s="698"/>
      <c r="E46" s="701"/>
      <c r="F46" s="701"/>
      <c r="G46" s="47"/>
      <c r="H46" s="23"/>
      <c r="I46" s="9"/>
      <c r="J46" s="48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08"/>
      <c r="B47" s="694"/>
      <c r="C47" s="697"/>
      <c r="D47" s="698"/>
      <c r="E47" s="701"/>
      <c r="F47" s="701"/>
      <c r="G47" s="47"/>
      <c r="H47" s="10"/>
      <c r="I47" s="11"/>
      <c r="J47" s="48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08"/>
      <c r="B48" s="694"/>
      <c r="C48" s="697"/>
      <c r="D48" s="698"/>
      <c r="E48" s="701"/>
      <c r="F48" s="701"/>
      <c r="G48" s="47"/>
      <c r="H48" s="23"/>
      <c r="I48" s="9"/>
      <c r="J48" s="48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08"/>
      <c r="B49" s="694"/>
      <c r="C49" s="697"/>
      <c r="D49" s="698"/>
      <c r="E49" s="701"/>
      <c r="F49" s="701"/>
      <c r="G49" s="47"/>
      <c r="H49" s="23"/>
      <c r="I49" s="9"/>
      <c r="J49" s="481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08"/>
      <c r="B50" s="694"/>
      <c r="C50" s="699"/>
      <c r="D50" s="700"/>
      <c r="E50" s="702"/>
      <c r="F50" s="702"/>
      <c r="G50" s="47"/>
      <c r="H50" s="23"/>
      <c r="I50" s="9"/>
      <c r="J50" s="481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15.6" x14ac:dyDescent="0.3">
      <c r="A51" s="708"/>
      <c r="B51" s="694"/>
      <c r="C51" s="65"/>
      <c r="D51" s="66"/>
      <c r="E51" s="61"/>
      <c r="F51" s="61"/>
      <c r="G51" s="61"/>
      <c r="H51" s="24"/>
      <c r="I51" s="43"/>
      <c r="J51" s="509"/>
      <c r="K51" s="493"/>
      <c r="L51" s="493"/>
      <c r="M51" s="493"/>
      <c r="N51" s="493"/>
      <c r="O51" s="493"/>
      <c r="P51" s="493"/>
      <c r="Q51" s="493"/>
      <c r="R51" s="493"/>
      <c r="S51" s="493"/>
    </row>
    <row r="52" spans="1:19" ht="72" x14ac:dyDescent="0.3">
      <c r="A52" s="708"/>
      <c r="B52" s="694" t="s">
        <v>50</v>
      </c>
      <c r="C52" s="695" t="s">
        <v>218</v>
      </c>
      <c r="D52" s="696"/>
      <c r="E52" s="701">
        <v>6</v>
      </c>
      <c r="F52" s="701" t="s">
        <v>23</v>
      </c>
      <c r="G52" s="53" t="s">
        <v>52</v>
      </c>
      <c r="H52" s="67" t="s">
        <v>183</v>
      </c>
      <c r="I52" s="49" t="s">
        <v>23</v>
      </c>
      <c r="J52" s="506" t="s">
        <v>33</v>
      </c>
      <c r="K52" s="493" t="s">
        <v>595</v>
      </c>
      <c r="L52" s="493" t="s">
        <v>511</v>
      </c>
      <c r="M52" s="493"/>
      <c r="N52" s="493"/>
      <c r="O52" s="493"/>
      <c r="P52" s="493"/>
      <c r="Q52" s="493"/>
      <c r="R52" s="493"/>
      <c r="S52" s="493"/>
    </row>
    <row r="53" spans="1:19" ht="72" x14ac:dyDescent="0.3">
      <c r="A53" s="708"/>
      <c r="B53" s="694"/>
      <c r="C53" s="697"/>
      <c r="D53" s="698"/>
      <c r="E53" s="701"/>
      <c r="F53" s="701"/>
      <c r="G53" s="33" t="s">
        <v>54</v>
      </c>
      <c r="H53" s="52" t="s">
        <v>219</v>
      </c>
      <c r="I53" s="36" t="s">
        <v>23</v>
      </c>
      <c r="J53" s="410" t="s">
        <v>33</v>
      </c>
      <c r="K53" s="493" t="s">
        <v>595</v>
      </c>
      <c r="L53" s="493" t="s">
        <v>511</v>
      </c>
      <c r="M53" s="493"/>
      <c r="N53" s="493"/>
      <c r="O53" s="493"/>
      <c r="P53" s="493"/>
      <c r="Q53" s="493"/>
      <c r="R53" s="493"/>
      <c r="S53" s="493"/>
    </row>
    <row r="54" spans="1:19" ht="15.6" x14ac:dyDescent="0.3">
      <c r="A54" s="708"/>
      <c r="B54" s="694"/>
      <c r="C54" s="697"/>
      <c r="D54" s="698"/>
      <c r="E54" s="701"/>
      <c r="F54" s="701"/>
      <c r="G54" s="47"/>
      <c r="H54" s="10"/>
      <c r="I54" s="11"/>
      <c r="J54" s="481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08"/>
      <c r="B55" s="694"/>
      <c r="C55" s="697"/>
      <c r="D55" s="698"/>
      <c r="E55" s="701"/>
      <c r="F55" s="701"/>
      <c r="G55" s="47"/>
      <c r="H55" s="10"/>
      <c r="I55" s="11"/>
      <c r="J55" s="48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08"/>
      <c r="B56" s="694"/>
      <c r="C56" s="697"/>
      <c r="D56" s="698"/>
      <c r="E56" s="701"/>
      <c r="F56" s="701"/>
      <c r="G56" s="47"/>
      <c r="H56" s="10"/>
      <c r="I56" s="11"/>
      <c r="J56" s="48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08"/>
      <c r="B57" s="694"/>
      <c r="C57" s="697"/>
      <c r="D57" s="698"/>
      <c r="E57" s="701"/>
      <c r="F57" s="701"/>
      <c r="G57" s="47"/>
      <c r="H57" s="23"/>
      <c r="I57" s="9"/>
      <c r="J57" s="48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08"/>
      <c r="B58" s="694"/>
      <c r="C58" s="697"/>
      <c r="D58" s="698"/>
      <c r="E58" s="701"/>
      <c r="F58" s="701"/>
      <c r="G58" s="47"/>
      <c r="H58" s="23"/>
      <c r="I58" s="9"/>
      <c r="J58" s="48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08"/>
      <c r="B59" s="694"/>
      <c r="C59" s="697"/>
      <c r="D59" s="698"/>
      <c r="E59" s="701"/>
      <c r="F59" s="701"/>
      <c r="G59" s="47"/>
      <c r="H59" s="10"/>
      <c r="I59" s="11"/>
      <c r="J59" s="48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08"/>
      <c r="B60" s="694"/>
      <c r="C60" s="697"/>
      <c r="D60" s="698"/>
      <c r="E60" s="701"/>
      <c r="F60" s="701"/>
      <c r="G60" s="47"/>
      <c r="H60" s="10"/>
      <c r="I60" s="11"/>
      <c r="J60" s="48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08"/>
      <c r="B61" s="694"/>
      <c r="C61" s="697"/>
      <c r="D61" s="698"/>
      <c r="E61" s="701"/>
      <c r="F61" s="701"/>
      <c r="G61" s="47"/>
      <c r="H61" s="23"/>
      <c r="I61" s="9"/>
      <c r="J61" s="48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08"/>
      <c r="B62" s="694"/>
      <c r="C62" s="697"/>
      <c r="D62" s="698"/>
      <c r="E62" s="701"/>
      <c r="F62" s="701"/>
      <c r="G62" s="47"/>
      <c r="H62" s="23"/>
      <c r="I62" s="9"/>
      <c r="J62" s="481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6" x14ac:dyDescent="0.3">
      <c r="A63" s="708"/>
      <c r="B63" s="694"/>
      <c r="C63" s="699"/>
      <c r="D63" s="700"/>
      <c r="E63" s="702"/>
      <c r="F63" s="702"/>
      <c r="G63" s="47"/>
      <c r="H63" s="23"/>
      <c r="I63" s="9"/>
      <c r="J63" s="481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15.6" x14ac:dyDescent="0.3">
      <c r="A64" s="708"/>
      <c r="B64" s="694"/>
      <c r="C64" s="65"/>
      <c r="D64" s="66"/>
      <c r="E64" s="61"/>
      <c r="F64" s="61"/>
      <c r="G64" s="61"/>
      <c r="H64" s="24"/>
      <c r="I64" s="12"/>
      <c r="J64" s="482"/>
      <c r="K64" s="493"/>
      <c r="L64" s="493"/>
      <c r="M64" s="493"/>
      <c r="N64" s="493"/>
      <c r="O64" s="493"/>
      <c r="P64" s="493"/>
      <c r="Q64" s="493"/>
      <c r="R64" s="493"/>
      <c r="S64" s="493"/>
    </row>
    <row r="65" spans="1:19" ht="202.8" x14ac:dyDescent="0.3">
      <c r="A65" s="708"/>
      <c r="B65" s="694" t="s">
        <v>56</v>
      </c>
      <c r="C65" s="695" t="s">
        <v>57</v>
      </c>
      <c r="D65" s="696"/>
      <c r="E65" s="701">
        <v>6</v>
      </c>
      <c r="F65" s="701" t="s">
        <v>23</v>
      </c>
      <c r="G65" s="42" t="s">
        <v>58</v>
      </c>
      <c r="H65" s="48" t="s">
        <v>149</v>
      </c>
      <c r="I65" s="34" t="s">
        <v>23</v>
      </c>
      <c r="J65" s="410" t="s">
        <v>26</v>
      </c>
      <c r="K65" s="493" t="s">
        <v>595</v>
      </c>
      <c r="L65" s="493" t="s">
        <v>457</v>
      </c>
      <c r="M65" s="493"/>
      <c r="N65" s="493"/>
      <c r="O65" s="493"/>
      <c r="P65" s="493"/>
      <c r="Q65" s="493"/>
      <c r="R65" s="493"/>
      <c r="S65" s="493"/>
    </row>
    <row r="66" spans="1:19" ht="93.6" x14ac:dyDescent="0.3">
      <c r="A66" s="708"/>
      <c r="B66" s="694"/>
      <c r="C66" s="697"/>
      <c r="D66" s="698"/>
      <c r="E66" s="701"/>
      <c r="F66" s="701"/>
      <c r="G66" s="38" t="s">
        <v>60</v>
      </c>
      <c r="H66" s="46" t="s">
        <v>151</v>
      </c>
      <c r="I66" s="34" t="s">
        <v>23</v>
      </c>
      <c r="J66" s="410" t="s">
        <v>33</v>
      </c>
      <c r="K66" s="493" t="s">
        <v>595</v>
      </c>
      <c r="L66" s="493" t="s">
        <v>457</v>
      </c>
      <c r="M66" s="493"/>
      <c r="N66" s="493"/>
      <c r="O66" s="493"/>
      <c r="P66" s="493"/>
      <c r="Q66" s="493"/>
      <c r="R66" s="493"/>
      <c r="S66" s="493"/>
    </row>
    <row r="67" spans="1:19" ht="15.6" x14ac:dyDescent="0.3">
      <c r="A67" s="708"/>
      <c r="B67" s="694"/>
      <c r="C67" s="697"/>
      <c r="D67" s="698"/>
      <c r="E67" s="701"/>
      <c r="F67" s="701"/>
      <c r="G67" s="47"/>
      <c r="H67" s="23"/>
      <c r="I67" s="9"/>
      <c r="J67" s="481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6" x14ac:dyDescent="0.3">
      <c r="A68" s="708"/>
      <c r="B68" s="694"/>
      <c r="C68" s="697"/>
      <c r="D68" s="698"/>
      <c r="E68" s="701"/>
      <c r="F68" s="701"/>
      <c r="G68" s="62"/>
      <c r="H68" s="23"/>
      <c r="I68" s="9"/>
      <c r="J68" s="481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6" x14ac:dyDescent="0.3">
      <c r="A69" s="708"/>
      <c r="B69" s="694"/>
      <c r="C69" s="697"/>
      <c r="D69" s="698"/>
      <c r="E69" s="701"/>
      <c r="F69" s="701"/>
      <c r="G69" s="47"/>
      <c r="H69" s="23"/>
      <c r="I69" s="9"/>
      <c r="J69" s="481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6" x14ac:dyDescent="0.3">
      <c r="A70" s="708"/>
      <c r="B70" s="694"/>
      <c r="C70" s="697"/>
      <c r="D70" s="698"/>
      <c r="E70" s="701"/>
      <c r="F70" s="701"/>
      <c r="G70" s="47"/>
      <c r="H70" s="23"/>
      <c r="I70" s="9"/>
      <c r="J70" s="481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08"/>
      <c r="B71" s="694"/>
      <c r="C71" s="697"/>
      <c r="D71" s="698"/>
      <c r="E71" s="701"/>
      <c r="F71" s="701"/>
      <c r="G71" s="47"/>
      <c r="H71" s="23"/>
      <c r="I71" s="9"/>
      <c r="J71" s="481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08"/>
      <c r="B72" s="694"/>
      <c r="C72" s="697"/>
      <c r="D72" s="698"/>
      <c r="E72" s="701"/>
      <c r="F72" s="701"/>
      <c r="G72" s="62"/>
      <c r="H72" s="23"/>
      <c r="I72" s="9"/>
      <c r="J72" s="481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6" x14ac:dyDescent="0.3">
      <c r="A73" s="708"/>
      <c r="B73" s="694"/>
      <c r="C73" s="697"/>
      <c r="D73" s="698"/>
      <c r="E73" s="701"/>
      <c r="F73" s="701"/>
      <c r="G73" s="47"/>
      <c r="H73" s="23"/>
      <c r="I73" s="9"/>
      <c r="J73" s="481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08"/>
      <c r="B74" s="694"/>
      <c r="C74" s="697"/>
      <c r="D74" s="698"/>
      <c r="E74" s="701"/>
      <c r="F74" s="701"/>
      <c r="G74" s="47"/>
      <c r="H74" s="23"/>
      <c r="I74" s="9"/>
      <c r="J74" s="481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08"/>
      <c r="B75" s="694"/>
      <c r="C75" s="697"/>
      <c r="D75" s="698"/>
      <c r="E75" s="701"/>
      <c r="F75" s="701"/>
      <c r="G75" s="47"/>
      <c r="H75" s="23"/>
      <c r="I75" s="9"/>
      <c r="J75" s="481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6" x14ac:dyDescent="0.3">
      <c r="A76" s="708"/>
      <c r="B76" s="694"/>
      <c r="C76" s="699"/>
      <c r="D76" s="700"/>
      <c r="E76" s="702"/>
      <c r="F76" s="702"/>
      <c r="G76" s="47"/>
      <c r="H76" s="23"/>
      <c r="I76" s="9"/>
      <c r="J76" s="481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5.6" x14ac:dyDescent="0.3">
      <c r="A77" s="708"/>
      <c r="B77" s="694"/>
      <c r="C77" s="65"/>
      <c r="D77" s="66"/>
      <c r="E77" s="61"/>
      <c r="F77" s="61"/>
      <c r="G77" s="61"/>
      <c r="H77" s="24"/>
      <c r="I77" s="12"/>
      <c r="J77" s="482"/>
      <c r="K77" s="493"/>
      <c r="L77" s="493"/>
      <c r="M77" s="493"/>
      <c r="N77" s="493"/>
      <c r="O77" s="493"/>
      <c r="P77" s="493"/>
      <c r="Q77" s="493"/>
      <c r="R77" s="493"/>
      <c r="S77" s="493"/>
    </row>
    <row r="78" spans="1:19" ht="15.6" x14ac:dyDescent="0.3">
      <c r="A78" s="708"/>
      <c r="B78" s="694" t="s">
        <v>62</v>
      </c>
      <c r="C78" s="695"/>
      <c r="D78" s="696"/>
      <c r="E78" s="701"/>
      <c r="F78" s="701"/>
      <c r="G78" s="47" t="s">
        <v>63</v>
      </c>
      <c r="H78" s="10"/>
      <c r="I78" s="11"/>
      <c r="J78" s="481"/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15.6" x14ac:dyDescent="0.3">
      <c r="A79" s="708"/>
      <c r="B79" s="694"/>
      <c r="C79" s="697"/>
      <c r="D79" s="698"/>
      <c r="E79" s="701"/>
      <c r="F79" s="701"/>
      <c r="G79" s="47"/>
      <c r="H79" s="10"/>
      <c r="I79" s="9"/>
      <c r="J79" s="481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6" x14ac:dyDescent="0.3">
      <c r="A80" s="708"/>
      <c r="B80" s="694"/>
      <c r="C80" s="697"/>
      <c r="D80" s="698"/>
      <c r="E80" s="701"/>
      <c r="F80" s="701"/>
      <c r="G80" s="47"/>
      <c r="H80" s="23"/>
      <c r="I80" s="9"/>
      <c r="J80" s="481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6" x14ac:dyDescent="0.3">
      <c r="A81" s="708"/>
      <c r="B81" s="694"/>
      <c r="C81" s="697"/>
      <c r="D81" s="698"/>
      <c r="E81" s="701"/>
      <c r="F81" s="701"/>
      <c r="G81" s="62"/>
      <c r="H81" s="23"/>
      <c r="I81" s="9"/>
      <c r="J81" s="48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6" x14ac:dyDescent="0.3">
      <c r="A82" s="708"/>
      <c r="B82" s="694"/>
      <c r="C82" s="697"/>
      <c r="D82" s="698"/>
      <c r="E82" s="701"/>
      <c r="F82" s="701"/>
      <c r="G82" s="47"/>
      <c r="H82" s="23"/>
      <c r="I82" s="9"/>
      <c r="J82" s="48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6" x14ac:dyDescent="0.3">
      <c r="A83" s="708"/>
      <c r="B83" s="694"/>
      <c r="C83" s="697"/>
      <c r="D83" s="698"/>
      <c r="E83" s="701"/>
      <c r="F83" s="701"/>
      <c r="G83" s="47"/>
      <c r="H83" s="23"/>
      <c r="I83" s="9"/>
      <c r="J83" s="48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6" x14ac:dyDescent="0.3">
      <c r="A84" s="708"/>
      <c r="B84" s="694"/>
      <c r="C84" s="697"/>
      <c r="D84" s="698"/>
      <c r="E84" s="701"/>
      <c r="F84" s="701"/>
      <c r="G84" s="47"/>
      <c r="H84" s="23"/>
      <c r="I84" s="9"/>
      <c r="J84" s="48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6" x14ac:dyDescent="0.3">
      <c r="A85" s="708"/>
      <c r="B85" s="694"/>
      <c r="C85" s="697"/>
      <c r="D85" s="698"/>
      <c r="E85" s="701"/>
      <c r="F85" s="701"/>
      <c r="G85" s="62"/>
      <c r="H85" s="23"/>
      <c r="I85" s="9"/>
      <c r="J85" s="48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6" x14ac:dyDescent="0.3">
      <c r="A86" s="708"/>
      <c r="B86" s="694"/>
      <c r="C86" s="697"/>
      <c r="D86" s="698"/>
      <c r="E86" s="701"/>
      <c r="F86" s="701"/>
      <c r="G86" s="47"/>
      <c r="H86" s="23"/>
      <c r="I86" s="9"/>
      <c r="J86" s="48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6" x14ac:dyDescent="0.3">
      <c r="A87" s="708"/>
      <c r="B87" s="694"/>
      <c r="C87" s="697"/>
      <c r="D87" s="698"/>
      <c r="E87" s="701"/>
      <c r="F87" s="701"/>
      <c r="G87" s="47"/>
      <c r="H87" s="23"/>
      <c r="I87" s="9"/>
      <c r="J87" s="48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6" x14ac:dyDescent="0.3">
      <c r="A88" s="708"/>
      <c r="B88" s="694"/>
      <c r="C88" s="697"/>
      <c r="D88" s="698"/>
      <c r="E88" s="701"/>
      <c r="F88" s="701"/>
      <c r="G88" s="47"/>
      <c r="H88" s="23"/>
      <c r="I88" s="9"/>
      <c r="J88" s="481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6" x14ac:dyDescent="0.3">
      <c r="A89" s="708"/>
      <c r="B89" s="694"/>
      <c r="C89" s="699"/>
      <c r="D89" s="700"/>
      <c r="E89" s="702"/>
      <c r="F89" s="702"/>
      <c r="G89" s="47"/>
      <c r="H89" s="23"/>
      <c r="I89" s="9"/>
      <c r="J89" s="481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6" x14ac:dyDescent="0.3">
      <c r="A90" s="708"/>
      <c r="B90" s="694"/>
      <c r="C90" s="65"/>
      <c r="D90" s="66"/>
      <c r="E90" s="61"/>
      <c r="F90" s="61"/>
      <c r="G90" s="61"/>
      <c r="H90" s="24"/>
      <c r="I90" s="12"/>
      <c r="J90" s="482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6" x14ac:dyDescent="0.3">
      <c r="A91" s="708"/>
      <c r="B91" s="694" t="s">
        <v>64</v>
      </c>
      <c r="C91" s="695"/>
      <c r="D91" s="696"/>
      <c r="E91" s="701"/>
      <c r="F91" s="701"/>
      <c r="G91" s="47" t="s">
        <v>65</v>
      </c>
      <c r="H91" s="10"/>
      <c r="I91" s="11"/>
      <c r="J91" s="48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6" x14ac:dyDescent="0.3">
      <c r="A92" s="708"/>
      <c r="B92" s="694"/>
      <c r="C92" s="697"/>
      <c r="D92" s="698"/>
      <c r="E92" s="701"/>
      <c r="F92" s="701"/>
      <c r="G92" s="47"/>
      <c r="H92" s="10"/>
      <c r="I92" s="9"/>
      <c r="J92" s="48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6" x14ac:dyDescent="0.3">
      <c r="A93" s="708"/>
      <c r="B93" s="694"/>
      <c r="C93" s="697"/>
      <c r="D93" s="698"/>
      <c r="E93" s="701"/>
      <c r="F93" s="701"/>
      <c r="G93" s="47"/>
      <c r="H93" s="23"/>
      <c r="I93" s="9"/>
      <c r="J93" s="48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6" x14ac:dyDescent="0.3">
      <c r="A94" s="708"/>
      <c r="B94" s="694"/>
      <c r="C94" s="697"/>
      <c r="D94" s="698"/>
      <c r="E94" s="701"/>
      <c r="F94" s="701"/>
      <c r="G94" s="62"/>
      <c r="H94" s="23"/>
      <c r="I94" s="9"/>
      <c r="J94" s="48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6" x14ac:dyDescent="0.3">
      <c r="A95" s="708"/>
      <c r="B95" s="694"/>
      <c r="C95" s="697"/>
      <c r="D95" s="698"/>
      <c r="E95" s="701"/>
      <c r="F95" s="701"/>
      <c r="G95" s="47"/>
      <c r="H95" s="23"/>
      <c r="I95" s="9"/>
      <c r="J95" s="48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6" x14ac:dyDescent="0.3">
      <c r="A96" s="708"/>
      <c r="B96" s="694"/>
      <c r="C96" s="697"/>
      <c r="D96" s="698"/>
      <c r="E96" s="701"/>
      <c r="F96" s="701"/>
      <c r="G96" s="47"/>
      <c r="H96" s="23"/>
      <c r="I96" s="9"/>
      <c r="J96" s="48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6" x14ac:dyDescent="0.3">
      <c r="A97" s="708"/>
      <c r="B97" s="694"/>
      <c r="C97" s="697"/>
      <c r="D97" s="698"/>
      <c r="E97" s="701"/>
      <c r="F97" s="701"/>
      <c r="G97" s="47"/>
      <c r="H97" s="23"/>
      <c r="I97" s="9"/>
      <c r="J97" s="48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6" x14ac:dyDescent="0.3">
      <c r="A98" s="708"/>
      <c r="B98" s="694"/>
      <c r="C98" s="697"/>
      <c r="D98" s="698"/>
      <c r="E98" s="701"/>
      <c r="F98" s="701"/>
      <c r="G98" s="47"/>
      <c r="H98" s="23"/>
      <c r="I98" s="9"/>
      <c r="J98" s="48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6" x14ac:dyDescent="0.3">
      <c r="A99" s="708"/>
      <c r="B99" s="694"/>
      <c r="C99" s="697"/>
      <c r="D99" s="698"/>
      <c r="E99" s="701"/>
      <c r="F99" s="701"/>
      <c r="G99" s="47"/>
      <c r="H99" s="23"/>
      <c r="I99" s="9"/>
      <c r="J99" s="48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6" x14ac:dyDescent="0.3">
      <c r="A100" s="708"/>
      <c r="B100" s="694"/>
      <c r="C100" s="697"/>
      <c r="D100" s="698"/>
      <c r="E100" s="701"/>
      <c r="F100" s="701"/>
      <c r="G100" s="47"/>
      <c r="H100" s="23"/>
      <c r="I100" s="9"/>
      <c r="J100" s="48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6" x14ac:dyDescent="0.3">
      <c r="A101" s="708"/>
      <c r="B101" s="694"/>
      <c r="C101" s="697"/>
      <c r="D101" s="698"/>
      <c r="E101" s="701"/>
      <c r="F101" s="701"/>
      <c r="G101" s="47"/>
      <c r="H101" s="23"/>
      <c r="I101" s="9"/>
      <c r="J101" s="481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6" x14ac:dyDescent="0.3">
      <c r="A102" s="708"/>
      <c r="B102" s="694"/>
      <c r="C102" s="699"/>
      <c r="D102" s="700"/>
      <c r="E102" s="702"/>
      <c r="F102" s="702"/>
      <c r="G102" s="47"/>
      <c r="H102" s="23"/>
      <c r="I102" s="9"/>
      <c r="J102" s="481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6" x14ac:dyDescent="0.3">
      <c r="A103" s="708"/>
      <c r="B103" s="694"/>
      <c r="C103" s="65"/>
      <c r="D103" s="66"/>
      <c r="E103" s="61"/>
      <c r="F103" s="61"/>
      <c r="G103" s="61"/>
      <c r="H103" s="24"/>
      <c r="I103" s="12"/>
      <c r="J103" s="482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6" x14ac:dyDescent="0.3">
      <c r="A104" s="708"/>
      <c r="B104" s="694" t="s">
        <v>66</v>
      </c>
      <c r="C104" s="695"/>
      <c r="D104" s="696"/>
      <c r="E104" s="701"/>
      <c r="F104" s="701"/>
      <c r="G104" s="47" t="s">
        <v>67</v>
      </c>
      <c r="H104" s="10"/>
      <c r="I104" s="11"/>
      <c r="J104" s="48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6" x14ac:dyDescent="0.3">
      <c r="A105" s="708"/>
      <c r="B105" s="694"/>
      <c r="C105" s="697"/>
      <c r="D105" s="698"/>
      <c r="E105" s="701"/>
      <c r="F105" s="701"/>
      <c r="G105" s="47"/>
      <c r="H105" s="10"/>
      <c r="I105" s="9"/>
      <c r="J105" s="48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6" x14ac:dyDescent="0.3">
      <c r="A106" s="708"/>
      <c r="B106" s="694"/>
      <c r="C106" s="697"/>
      <c r="D106" s="698"/>
      <c r="E106" s="701"/>
      <c r="F106" s="701"/>
      <c r="G106" s="47"/>
      <c r="H106" s="23"/>
      <c r="I106" s="9"/>
      <c r="J106" s="48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6" x14ac:dyDescent="0.3">
      <c r="A107" s="708"/>
      <c r="B107" s="694"/>
      <c r="C107" s="697"/>
      <c r="D107" s="698"/>
      <c r="E107" s="701"/>
      <c r="F107" s="701"/>
      <c r="G107" s="62"/>
      <c r="H107" s="23"/>
      <c r="I107" s="9"/>
      <c r="J107" s="48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6" x14ac:dyDescent="0.3">
      <c r="A108" s="708"/>
      <c r="B108" s="694"/>
      <c r="C108" s="697"/>
      <c r="D108" s="698"/>
      <c r="E108" s="701"/>
      <c r="F108" s="701"/>
      <c r="G108" s="47"/>
      <c r="H108" s="23"/>
      <c r="I108" s="9"/>
      <c r="J108" s="48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6" x14ac:dyDescent="0.3">
      <c r="A109" s="708"/>
      <c r="B109" s="694"/>
      <c r="C109" s="697"/>
      <c r="D109" s="698"/>
      <c r="E109" s="701"/>
      <c r="F109" s="701"/>
      <c r="G109" s="47"/>
      <c r="H109" s="23"/>
      <c r="I109" s="9"/>
      <c r="J109" s="48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6" x14ac:dyDescent="0.3">
      <c r="A110" s="708"/>
      <c r="B110" s="694"/>
      <c r="C110" s="697"/>
      <c r="D110" s="698"/>
      <c r="E110" s="701"/>
      <c r="F110" s="701"/>
      <c r="G110" s="47"/>
      <c r="H110" s="23"/>
      <c r="I110" s="9"/>
      <c r="J110" s="48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6" x14ac:dyDescent="0.3">
      <c r="A111" s="708"/>
      <c r="B111" s="694"/>
      <c r="C111" s="697"/>
      <c r="D111" s="698"/>
      <c r="E111" s="701"/>
      <c r="F111" s="701"/>
      <c r="G111" s="62"/>
      <c r="H111" s="23"/>
      <c r="I111" s="9"/>
      <c r="J111" s="48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6" x14ac:dyDescent="0.3">
      <c r="A112" s="708"/>
      <c r="B112" s="694"/>
      <c r="C112" s="697"/>
      <c r="D112" s="698"/>
      <c r="E112" s="701"/>
      <c r="F112" s="701"/>
      <c r="G112" s="47"/>
      <c r="H112" s="23"/>
      <c r="I112" s="9"/>
      <c r="J112" s="48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6" x14ac:dyDescent="0.3">
      <c r="A113" s="708"/>
      <c r="B113" s="694"/>
      <c r="C113" s="697"/>
      <c r="D113" s="698"/>
      <c r="E113" s="701"/>
      <c r="F113" s="701"/>
      <c r="G113" s="47"/>
      <c r="H113" s="23"/>
      <c r="I113" s="9"/>
      <c r="J113" s="48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6" x14ac:dyDescent="0.3">
      <c r="A114" s="708"/>
      <c r="B114" s="694"/>
      <c r="C114" s="697"/>
      <c r="D114" s="698"/>
      <c r="E114" s="701"/>
      <c r="F114" s="701"/>
      <c r="G114" s="47"/>
      <c r="H114" s="23"/>
      <c r="I114" s="9"/>
      <c r="J114" s="481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6" x14ac:dyDescent="0.3">
      <c r="A115" s="708"/>
      <c r="B115" s="694"/>
      <c r="C115" s="699"/>
      <c r="D115" s="700"/>
      <c r="E115" s="702"/>
      <c r="F115" s="702"/>
      <c r="G115" s="47"/>
      <c r="H115" s="23"/>
      <c r="I115" s="9"/>
      <c r="J115" s="481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6" x14ac:dyDescent="0.3">
      <c r="A116" s="708"/>
      <c r="B116" s="694"/>
      <c r="C116" s="65"/>
      <c r="D116" s="66"/>
      <c r="E116" s="61"/>
      <c r="F116" s="61"/>
      <c r="G116" s="61"/>
      <c r="H116" s="24"/>
      <c r="I116" s="12"/>
      <c r="J116" s="482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6" x14ac:dyDescent="0.3">
      <c r="A117" s="708"/>
      <c r="B117" s="694" t="s">
        <v>68</v>
      </c>
      <c r="C117" s="695"/>
      <c r="D117" s="696"/>
      <c r="E117" s="701"/>
      <c r="F117" s="701"/>
      <c r="G117" s="47" t="s">
        <v>69</v>
      </c>
      <c r="H117" s="10"/>
      <c r="I117" s="11"/>
      <c r="J117" s="48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6" x14ac:dyDescent="0.3">
      <c r="A118" s="708"/>
      <c r="B118" s="694"/>
      <c r="C118" s="697"/>
      <c r="D118" s="698"/>
      <c r="E118" s="701"/>
      <c r="F118" s="701"/>
      <c r="G118" s="47"/>
      <c r="H118" s="10"/>
      <c r="I118" s="9"/>
      <c r="J118" s="48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6" x14ac:dyDescent="0.3">
      <c r="A119" s="708"/>
      <c r="B119" s="694"/>
      <c r="C119" s="697"/>
      <c r="D119" s="698"/>
      <c r="E119" s="701"/>
      <c r="F119" s="701"/>
      <c r="G119" s="47"/>
      <c r="H119" s="23"/>
      <c r="I119" s="9"/>
      <c r="J119" s="48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6" x14ac:dyDescent="0.3">
      <c r="A120" s="708"/>
      <c r="B120" s="694"/>
      <c r="C120" s="697"/>
      <c r="D120" s="698"/>
      <c r="E120" s="701"/>
      <c r="F120" s="701"/>
      <c r="G120" s="62"/>
      <c r="H120" s="23"/>
      <c r="I120" s="9"/>
      <c r="J120" s="48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6" x14ac:dyDescent="0.3">
      <c r="A121" s="708"/>
      <c r="B121" s="694"/>
      <c r="C121" s="697"/>
      <c r="D121" s="698"/>
      <c r="E121" s="701"/>
      <c r="F121" s="701"/>
      <c r="G121" s="47"/>
      <c r="H121" s="23"/>
      <c r="I121" s="9"/>
      <c r="J121" s="48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6" x14ac:dyDescent="0.3">
      <c r="A122" s="708"/>
      <c r="B122" s="694"/>
      <c r="C122" s="697"/>
      <c r="D122" s="698"/>
      <c r="E122" s="701"/>
      <c r="F122" s="701"/>
      <c r="G122" s="47"/>
      <c r="H122" s="23"/>
      <c r="I122" s="9"/>
      <c r="J122" s="48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6" x14ac:dyDescent="0.3">
      <c r="A123" s="708"/>
      <c r="B123" s="694"/>
      <c r="C123" s="697"/>
      <c r="D123" s="698"/>
      <c r="E123" s="701"/>
      <c r="F123" s="701"/>
      <c r="G123" s="47"/>
      <c r="H123" s="23"/>
      <c r="I123" s="9"/>
      <c r="J123" s="48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6" x14ac:dyDescent="0.3">
      <c r="A124" s="708"/>
      <c r="B124" s="694"/>
      <c r="C124" s="697"/>
      <c r="D124" s="698"/>
      <c r="E124" s="701"/>
      <c r="F124" s="701"/>
      <c r="G124" s="62"/>
      <c r="H124" s="23"/>
      <c r="I124" s="9"/>
      <c r="J124" s="48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6" x14ac:dyDescent="0.3">
      <c r="A125" s="708"/>
      <c r="B125" s="694"/>
      <c r="C125" s="697"/>
      <c r="D125" s="698"/>
      <c r="E125" s="701"/>
      <c r="F125" s="701"/>
      <c r="G125" s="47"/>
      <c r="H125" s="23"/>
      <c r="I125" s="9"/>
      <c r="J125" s="48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6" x14ac:dyDescent="0.3">
      <c r="A126" s="708"/>
      <c r="B126" s="694"/>
      <c r="C126" s="697"/>
      <c r="D126" s="698"/>
      <c r="E126" s="701"/>
      <c r="F126" s="701"/>
      <c r="G126" s="47"/>
      <c r="H126" s="23"/>
      <c r="I126" s="9"/>
      <c r="J126" s="48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6" x14ac:dyDescent="0.3">
      <c r="A127" s="708"/>
      <c r="B127" s="694"/>
      <c r="C127" s="697"/>
      <c r="D127" s="698"/>
      <c r="E127" s="701"/>
      <c r="F127" s="701"/>
      <c r="G127" s="47"/>
      <c r="H127" s="23"/>
      <c r="I127" s="9"/>
      <c r="J127" s="481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6" x14ac:dyDescent="0.3">
      <c r="A128" s="708"/>
      <c r="B128" s="694"/>
      <c r="C128" s="699"/>
      <c r="D128" s="700"/>
      <c r="E128" s="702"/>
      <c r="F128" s="702"/>
      <c r="G128" s="47"/>
      <c r="H128" s="23"/>
      <c r="I128" s="9"/>
      <c r="J128" s="481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6" x14ac:dyDescent="0.3">
      <c r="A129" s="708"/>
      <c r="B129" s="694"/>
      <c r="C129" s="65"/>
      <c r="D129" s="66"/>
      <c r="E129" s="61"/>
      <c r="F129" s="61"/>
      <c r="G129" s="61"/>
      <c r="H129" s="24"/>
      <c r="I129" s="12"/>
      <c r="J129" s="482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6" x14ac:dyDescent="0.3">
      <c r="A130" s="708"/>
      <c r="B130" s="694" t="s">
        <v>70</v>
      </c>
      <c r="C130" s="695"/>
      <c r="D130" s="696"/>
      <c r="E130" s="701"/>
      <c r="F130" s="701"/>
      <c r="G130" s="47" t="s">
        <v>71</v>
      </c>
      <c r="H130" s="10"/>
      <c r="I130" s="11"/>
      <c r="J130" s="48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6" x14ac:dyDescent="0.3">
      <c r="A131" s="708"/>
      <c r="B131" s="694"/>
      <c r="C131" s="697"/>
      <c r="D131" s="698"/>
      <c r="E131" s="701"/>
      <c r="F131" s="701"/>
      <c r="G131" s="47"/>
      <c r="H131" s="10"/>
      <c r="I131" s="9"/>
      <c r="J131" s="48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6" x14ac:dyDescent="0.3">
      <c r="A132" s="708"/>
      <c r="B132" s="694"/>
      <c r="C132" s="697"/>
      <c r="D132" s="698"/>
      <c r="E132" s="701"/>
      <c r="F132" s="701"/>
      <c r="G132" s="47"/>
      <c r="H132" s="23"/>
      <c r="I132" s="9"/>
      <c r="J132" s="48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6" x14ac:dyDescent="0.3">
      <c r="A133" s="708"/>
      <c r="B133" s="694"/>
      <c r="C133" s="697"/>
      <c r="D133" s="698"/>
      <c r="E133" s="701"/>
      <c r="F133" s="701"/>
      <c r="G133" s="62"/>
      <c r="H133" s="23"/>
      <c r="I133" s="9"/>
      <c r="J133" s="48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6" x14ac:dyDescent="0.3">
      <c r="A134" s="708"/>
      <c r="B134" s="694"/>
      <c r="C134" s="697"/>
      <c r="D134" s="698"/>
      <c r="E134" s="701"/>
      <c r="F134" s="701"/>
      <c r="G134" s="47"/>
      <c r="H134" s="23"/>
      <c r="I134" s="9"/>
      <c r="J134" s="48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6" x14ac:dyDescent="0.3">
      <c r="A135" s="708"/>
      <c r="B135" s="694"/>
      <c r="C135" s="697"/>
      <c r="D135" s="698"/>
      <c r="E135" s="701"/>
      <c r="F135" s="701"/>
      <c r="G135" s="47"/>
      <c r="H135" s="23"/>
      <c r="I135" s="9"/>
      <c r="J135" s="48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6" x14ac:dyDescent="0.3">
      <c r="A136" s="708"/>
      <c r="B136" s="694"/>
      <c r="C136" s="697"/>
      <c r="D136" s="698"/>
      <c r="E136" s="701"/>
      <c r="F136" s="701"/>
      <c r="G136" s="47"/>
      <c r="H136" s="23"/>
      <c r="I136" s="9"/>
      <c r="J136" s="48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6" x14ac:dyDescent="0.3">
      <c r="A137" s="708"/>
      <c r="B137" s="694"/>
      <c r="C137" s="697"/>
      <c r="D137" s="698"/>
      <c r="E137" s="701"/>
      <c r="F137" s="701"/>
      <c r="G137" s="62"/>
      <c r="H137" s="23"/>
      <c r="I137" s="9"/>
      <c r="J137" s="48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6" x14ac:dyDescent="0.3">
      <c r="A138" s="708"/>
      <c r="B138" s="694"/>
      <c r="C138" s="697"/>
      <c r="D138" s="698"/>
      <c r="E138" s="701"/>
      <c r="F138" s="701"/>
      <c r="G138" s="47"/>
      <c r="H138" s="23"/>
      <c r="I138" s="9"/>
      <c r="J138" s="48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6" x14ac:dyDescent="0.3">
      <c r="A139" s="708"/>
      <c r="B139" s="694"/>
      <c r="C139" s="697"/>
      <c r="D139" s="698"/>
      <c r="E139" s="701"/>
      <c r="F139" s="701"/>
      <c r="G139" s="47"/>
      <c r="H139" s="23"/>
      <c r="I139" s="9"/>
      <c r="J139" s="48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5.6" x14ac:dyDescent="0.3">
      <c r="A140" s="708"/>
      <c r="B140" s="694"/>
      <c r="C140" s="697"/>
      <c r="D140" s="698"/>
      <c r="E140" s="701"/>
      <c r="F140" s="701"/>
      <c r="G140" s="47"/>
      <c r="H140" s="23"/>
      <c r="I140" s="9"/>
      <c r="J140" s="481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5.6" x14ac:dyDescent="0.3">
      <c r="A141" s="708"/>
      <c r="B141" s="694"/>
      <c r="C141" s="699"/>
      <c r="D141" s="700"/>
      <c r="E141" s="702"/>
      <c r="F141" s="702"/>
      <c r="G141" s="47"/>
      <c r="H141" s="23"/>
      <c r="I141" s="9"/>
      <c r="J141" s="481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6.2" thickBot="1" x14ac:dyDescent="0.35">
      <c r="A142" s="708"/>
      <c r="B142" s="694"/>
      <c r="C142" s="65"/>
      <c r="D142" s="66"/>
      <c r="E142" s="61"/>
      <c r="F142" s="61"/>
      <c r="G142" s="61"/>
      <c r="H142" s="24"/>
      <c r="I142" s="12"/>
      <c r="J142" s="482"/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16.2" thickBot="1" x14ac:dyDescent="0.35">
      <c r="A143" s="709"/>
      <c r="B143" s="14"/>
      <c r="C143" s="14"/>
      <c r="D143" s="14"/>
      <c r="E143" s="21">
        <v>30</v>
      </c>
      <c r="F143" s="21"/>
      <c r="G143" s="15"/>
      <c r="H143" s="22"/>
      <c r="I143" s="14"/>
      <c r="J143" s="454"/>
      <c r="K143" s="493"/>
      <c r="L143" s="493"/>
      <c r="M143" s="493"/>
      <c r="N143" s="493"/>
      <c r="O143" s="493"/>
      <c r="P143" s="493"/>
      <c r="Q143" s="493"/>
      <c r="R143" s="493"/>
      <c r="S143" s="493"/>
    </row>
    <row r="144" spans="1:19" ht="78" x14ac:dyDescent="0.3">
      <c r="A144" s="730" t="s">
        <v>89</v>
      </c>
      <c r="B144" s="694" t="s">
        <v>90</v>
      </c>
      <c r="C144" s="731" t="s">
        <v>91</v>
      </c>
      <c r="D144" s="732"/>
      <c r="E144" s="701">
        <v>6</v>
      </c>
      <c r="F144" s="701" t="s">
        <v>23</v>
      </c>
      <c r="G144" s="56" t="s">
        <v>92</v>
      </c>
      <c r="H144" s="55" t="s">
        <v>220</v>
      </c>
      <c r="I144" s="34" t="s">
        <v>23</v>
      </c>
      <c r="J144" s="413" t="s">
        <v>33</v>
      </c>
      <c r="K144" s="493" t="s">
        <v>595</v>
      </c>
      <c r="L144" s="493" t="s">
        <v>723</v>
      </c>
      <c r="M144" s="493"/>
      <c r="N144" s="493"/>
      <c r="O144" s="493"/>
      <c r="P144" s="493"/>
      <c r="Q144" s="493"/>
      <c r="R144" s="493"/>
      <c r="S144" s="493"/>
    </row>
    <row r="145" spans="1:19" ht="105" x14ac:dyDescent="0.3">
      <c r="A145" s="723"/>
      <c r="B145" s="694"/>
      <c r="C145" s="697"/>
      <c r="D145" s="698"/>
      <c r="E145" s="701"/>
      <c r="F145" s="701"/>
      <c r="G145" s="54" t="s">
        <v>94</v>
      </c>
      <c r="H145" s="58" t="s">
        <v>221</v>
      </c>
      <c r="I145" s="34" t="s">
        <v>23</v>
      </c>
      <c r="J145" s="410" t="s">
        <v>33</v>
      </c>
      <c r="K145" s="493" t="s">
        <v>595</v>
      </c>
      <c r="L145" s="493" t="s">
        <v>723</v>
      </c>
      <c r="M145" s="493"/>
      <c r="N145" s="493"/>
      <c r="O145" s="493"/>
      <c r="P145" s="493"/>
      <c r="Q145" s="493"/>
      <c r="R145" s="493"/>
      <c r="S145" s="493"/>
    </row>
    <row r="146" spans="1:19" ht="15.6" x14ac:dyDescent="0.3">
      <c r="A146" s="723"/>
      <c r="B146" s="694"/>
      <c r="C146" s="697"/>
      <c r="D146" s="698"/>
      <c r="E146" s="701"/>
      <c r="F146" s="701"/>
      <c r="G146" s="47"/>
      <c r="H146" s="10"/>
      <c r="I146" s="9"/>
      <c r="J146" s="481"/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23"/>
      <c r="B147" s="694"/>
      <c r="C147" s="697"/>
      <c r="D147" s="698"/>
      <c r="E147" s="701"/>
      <c r="F147" s="701"/>
      <c r="G147" s="62"/>
      <c r="H147" s="10"/>
      <c r="I147" s="9"/>
      <c r="J147" s="481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6" x14ac:dyDescent="0.3">
      <c r="A148" s="723"/>
      <c r="B148" s="694"/>
      <c r="C148" s="697"/>
      <c r="D148" s="698"/>
      <c r="E148" s="701"/>
      <c r="F148" s="701"/>
      <c r="G148" s="47"/>
      <c r="H148" s="10"/>
      <c r="I148" s="9"/>
      <c r="J148" s="481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3"/>
      <c r="B149" s="694"/>
      <c r="C149" s="697"/>
      <c r="D149" s="698"/>
      <c r="E149" s="701"/>
      <c r="F149" s="701"/>
      <c r="G149" s="47"/>
      <c r="H149" s="10"/>
      <c r="I149" s="9"/>
      <c r="J149" s="481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23"/>
      <c r="B150" s="694"/>
      <c r="C150" s="697"/>
      <c r="D150" s="698"/>
      <c r="E150" s="701"/>
      <c r="F150" s="701"/>
      <c r="G150" s="47"/>
      <c r="H150" s="10"/>
      <c r="I150" s="9"/>
      <c r="J150" s="481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23"/>
      <c r="B151" s="694"/>
      <c r="C151" s="697"/>
      <c r="D151" s="698"/>
      <c r="E151" s="701"/>
      <c r="F151" s="701"/>
      <c r="G151" s="62"/>
      <c r="H151" s="10"/>
      <c r="I151" s="9"/>
      <c r="J151" s="481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3"/>
      <c r="B152" s="694"/>
      <c r="C152" s="697"/>
      <c r="D152" s="698"/>
      <c r="E152" s="701"/>
      <c r="F152" s="701"/>
      <c r="G152" s="47"/>
      <c r="H152" s="10"/>
      <c r="I152" s="9"/>
      <c r="J152" s="481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3"/>
      <c r="B153" s="694"/>
      <c r="C153" s="697"/>
      <c r="D153" s="698"/>
      <c r="E153" s="701"/>
      <c r="F153" s="701"/>
      <c r="G153" s="47"/>
      <c r="H153" s="10"/>
      <c r="I153" s="9"/>
      <c r="J153" s="481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23"/>
      <c r="B154" s="694"/>
      <c r="C154" s="697"/>
      <c r="D154" s="698"/>
      <c r="E154" s="701"/>
      <c r="F154" s="701"/>
      <c r="G154" s="47"/>
      <c r="H154" s="10"/>
      <c r="I154" s="9"/>
      <c r="J154" s="481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5.6" x14ac:dyDescent="0.3">
      <c r="A155" s="723"/>
      <c r="B155" s="694"/>
      <c r="C155" s="699"/>
      <c r="D155" s="700"/>
      <c r="E155" s="702"/>
      <c r="F155" s="702"/>
      <c r="G155" s="47"/>
      <c r="H155" s="10"/>
      <c r="I155" s="9"/>
      <c r="J155" s="481"/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15.6" x14ac:dyDescent="0.3">
      <c r="A156" s="723"/>
      <c r="B156" s="694"/>
      <c r="C156" s="68"/>
      <c r="D156" s="63"/>
      <c r="E156" s="69"/>
      <c r="F156" s="63"/>
      <c r="G156" s="63"/>
      <c r="H156" s="25"/>
      <c r="I156" s="13"/>
      <c r="J156" s="579"/>
      <c r="K156" s="493"/>
      <c r="L156" s="493"/>
      <c r="M156" s="493"/>
      <c r="N156" s="493"/>
      <c r="O156" s="493"/>
      <c r="P156" s="493"/>
      <c r="Q156" s="493"/>
      <c r="R156" s="493"/>
      <c r="S156" s="493"/>
    </row>
    <row r="157" spans="1:19" ht="72" x14ac:dyDescent="0.3">
      <c r="A157" s="723"/>
      <c r="B157" s="694" t="s">
        <v>98</v>
      </c>
      <c r="C157" s="695" t="s">
        <v>99</v>
      </c>
      <c r="D157" s="696"/>
      <c r="E157" s="701">
        <v>8</v>
      </c>
      <c r="F157" s="701" t="s">
        <v>23</v>
      </c>
      <c r="G157" s="42" t="s">
        <v>100</v>
      </c>
      <c r="H157" s="74" t="s">
        <v>222</v>
      </c>
      <c r="I157" s="34" t="s">
        <v>23</v>
      </c>
      <c r="J157" s="503" t="s">
        <v>33</v>
      </c>
      <c r="K157" s="493" t="s">
        <v>595</v>
      </c>
      <c r="L157" s="493" t="s">
        <v>718</v>
      </c>
      <c r="M157" s="493"/>
      <c r="N157" s="493"/>
      <c r="O157" s="493"/>
      <c r="P157" s="493"/>
      <c r="Q157" s="493"/>
      <c r="R157" s="493"/>
      <c r="S157" s="493"/>
    </row>
    <row r="158" spans="1:19" ht="156" x14ac:dyDescent="0.3">
      <c r="A158" s="723"/>
      <c r="B158" s="694"/>
      <c r="C158" s="697"/>
      <c r="D158" s="698"/>
      <c r="E158" s="701"/>
      <c r="F158" s="701"/>
      <c r="G158" s="59" t="s">
        <v>101</v>
      </c>
      <c r="H158" s="75" t="s">
        <v>223</v>
      </c>
      <c r="I158" s="34" t="s">
        <v>23</v>
      </c>
      <c r="J158" s="410" t="s">
        <v>33</v>
      </c>
      <c r="K158" s="493" t="s">
        <v>595</v>
      </c>
      <c r="L158" s="493" t="s">
        <v>718</v>
      </c>
      <c r="M158" s="493"/>
      <c r="N158" s="493"/>
      <c r="O158" s="493"/>
      <c r="P158" s="493"/>
      <c r="Q158" s="493"/>
      <c r="R158" s="493"/>
      <c r="S158" s="493"/>
    </row>
    <row r="159" spans="1:19" ht="15.6" x14ac:dyDescent="0.3">
      <c r="A159" s="723"/>
      <c r="B159" s="694"/>
      <c r="C159" s="697"/>
      <c r="D159" s="698"/>
      <c r="E159" s="701"/>
      <c r="F159" s="701"/>
      <c r="G159" s="47"/>
      <c r="H159" s="10"/>
      <c r="I159" s="9"/>
      <c r="J159" s="481"/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15.6" x14ac:dyDescent="0.3">
      <c r="A160" s="723"/>
      <c r="B160" s="694"/>
      <c r="C160" s="697"/>
      <c r="D160" s="698"/>
      <c r="E160" s="701"/>
      <c r="F160" s="701"/>
      <c r="G160" s="62"/>
      <c r="H160" s="10"/>
      <c r="I160" s="9"/>
      <c r="J160" s="481"/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23"/>
      <c r="B161" s="694"/>
      <c r="C161" s="697"/>
      <c r="D161" s="698"/>
      <c r="E161" s="701"/>
      <c r="F161" s="701"/>
      <c r="G161" s="47"/>
      <c r="H161" s="10"/>
      <c r="I161" s="9"/>
      <c r="J161" s="481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23"/>
      <c r="B162" s="694"/>
      <c r="C162" s="697"/>
      <c r="D162" s="698"/>
      <c r="E162" s="701"/>
      <c r="F162" s="701"/>
      <c r="G162" s="47"/>
      <c r="H162" s="10"/>
      <c r="I162" s="9"/>
      <c r="J162" s="481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23"/>
      <c r="B163" s="694"/>
      <c r="C163" s="697"/>
      <c r="D163" s="698"/>
      <c r="E163" s="701"/>
      <c r="F163" s="701"/>
      <c r="G163" s="47"/>
      <c r="H163" s="10"/>
      <c r="I163" s="9"/>
      <c r="J163" s="481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23"/>
      <c r="B164" s="694"/>
      <c r="C164" s="697"/>
      <c r="D164" s="698"/>
      <c r="E164" s="701"/>
      <c r="F164" s="701"/>
      <c r="G164" s="62"/>
      <c r="H164" s="10"/>
      <c r="I164" s="9"/>
      <c r="J164" s="481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23"/>
      <c r="B165" s="694"/>
      <c r="C165" s="697"/>
      <c r="D165" s="698"/>
      <c r="E165" s="701"/>
      <c r="F165" s="701"/>
      <c r="G165" s="47"/>
      <c r="H165" s="10"/>
      <c r="I165" s="9"/>
      <c r="J165" s="481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6" x14ac:dyDescent="0.3">
      <c r="A166" s="723"/>
      <c r="B166" s="694"/>
      <c r="C166" s="697"/>
      <c r="D166" s="698"/>
      <c r="E166" s="701"/>
      <c r="F166" s="701"/>
      <c r="G166" s="47"/>
      <c r="H166" s="10"/>
      <c r="I166" s="9"/>
      <c r="J166" s="481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23"/>
      <c r="B167" s="694"/>
      <c r="C167" s="697"/>
      <c r="D167" s="698"/>
      <c r="E167" s="701"/>
      <c r="F167" s="701"/>
      <c r="G167" s="47"/>
      <c r="H167" s="10"/>
      <c r="I167" s="9"/>
      <c r="J167" s="481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5.6" x14ac:dyDescent="0.3">
      <c r="A168" s="723"/>
      <c r="B168" s="694"/>
      <c r="C168" s="699"/>
      <c r="D168" s="700"/>
      <c r="E168" s="702"/>
      <c r="F168" s="702"/>
      <c r="G168" s="47"/>
      <c r="H168" s="10"/>
      <c r="I168" s="9"/>
      <c r="J168" s="481"/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15.6" x14ac:dyDescent="0.3">
      <c r="A169" s="723"/>
      <c r="B169" s="694"/>
      <c r="C169" s="68"/>
      <c r="D169" s="63"/>
      <c r="E169" s="69"/>
      <c r="F169" s="63"/>
      <c r="G169" s="63"/>
      <c r="H169" s="25"/>
      <c r="I169" s="13"/>
      <c r="J169" s="579"/>
      <c r="K169" s="493"/>
      <c r="L169" s="493"/>
      <c r="M169" s="493"/>
      <c r="N169" s="493"/>
      <c r="O169" s="493"/>
      <c r="P169" s="493"/>
      <c r="Q169" s="493"/>
      <c r="R169" s="493"/>
      <c r="S169" s="493"/>
    </row>
    <row r="170" spans="1:19" ht="93.6" x14ac:dyDescent="0.3">
      <c r="A170" s="723"/>
      <c r="B170" s="694" t="s">
        <v>104</v>
      </c>
      <c r="C170" s="695" t="s">
        <v>224</v>
      </c>
      <c r="D170" s="696"/>
      <c r="E170" s="701">
        <v>6</v>
      </c>
      <c r="F170" s="701" t="s">
        <v>23</v>
      </c>
      <c r="G170" s="71" t="s">
        <v>106</v>
      </c>
      <c r="H170" s="35" t="s">
        <v>225</v>
      </c>
      <c r="I170" s="34" t="s">
        <v>23</v>
      </c>
      <c r="J170" s="410" t="s">
        <v>26</v>
      </c>
      <c r="K170" s="493" t="s">
        <v>595</v>
      </c>
      <c r="L170" s="493" t="s">
        <v>715</v>
      </c>
      <c r="M170" s="493"/>
      <c r="N170" s="493"/>
      <c r="O170" s="493"/>
      <c r="P170" s="493"/>
      <c r="Q170" s="493"/>
      <c r="R170" s="493"/>
      <c r="S170" s="493"/>
    </row>
    <row r="171" spans="1:19" ht="105" x14ac:dyDescent="0.3">
      <c r="A171" s="723"/>
      <c r="B171" s="694"/>
      <c r="C171" s="697"/>
      <c r="D171" s="698"/>
      <c r="E171" s="701"/>
      <c r="F171" s="701"/>
      <c r="G171" s="41" t="s">
        <v>115</v>
      </c>
      <c r="H171" s="60" t="s">
        <v>226</v>
      </c>
      <c r="I171" s="51" t="s">
        <v>23</v>
      </c>
      <c r="J171" s="366" t="s">
        <v>33</v>
      </c>
      <c r="K171" s="493" t="s">
        <v>595</v>
      </c>
      <c r="L171" s="493" t="s">
        <v>715</v>
      </c>
      <c r="M171" s="493"/>
      <c r="N171" s="493"/>
      <c r="O171" s="493"/>
      <c r="P171" s="493"/>
      <c r="Q171" s="493"/>
      <c r="R171" s="493"/>
      <c r="S171" s="493"/>
    </row>
    <row r="172" spans="1:19" ht="72" x14ac:dyDescent="0.3">
      <c r="A172" s="723"/>
      <c r="B172" s="694"/>
      <c r="C172" s="697"/>
      <c r="D172" s="698"/>
      <c r="E172" s="701"/>
      <c r="F172" s="701"/>
      <c r="G172" s="38" t="s">
        <v>109</v>
      </c>
      <c r="H172" s="46" t="s">
        <v>227</v>
      </c>
      <c r="I172" s="40" t="s">
        <v>23</v>
      </c>
      <c r="J172" s="53" t="s">
        <v>33</v>
      </c>
      <c r="K172" s="493" t="s">
        <v>595</v>
      </c>
      <c r="L172" s="493" t="s">
        <v>715</v>
      </c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3"/>
      <c r="B173" s="694"/>
      <c r="C173" s="697"/>
      <c r="D173" s="698"/>
      <c r="E173" s="701"/>
      <c r="F173" s="701"/>
      <c r="G173" s="62"/>
      <c r="H173" s="10"/>
      <c r="I173" s="9"/>
      <c r="J173" s="481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3"/>
      <c r="B174" s="694"/>
      <c r="C174" s="697"/>
      <c r="D174" s="698"/>
      <c r="E174" s="701"/>
      <c r="F174" s="701"/>
      <c r="G174" s="47"/>
      <c r="H174" s="10"/>
      <c r="I174" s="9"/>
      <c r="J174" s="481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23"/>
      <c r="B175" s="694"/>
      <c r="C175" s="697"/>
      <c r="D175" s="698"/>
      <c r="E175" s="701"/>
      <c r="F175" s="701"/>
      <c r="G175" s="47"/>
      <c r="H175" s="10"/>
      <c r="I175" s="9"/>
      <c r="J175" s="481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3"/>
      <c r="B176" s="694"/>
      <c r="C176" s="697"/>
      <c r="D176" s="698"/>
      <c r="E176" s="701"/>
      <c r="F176" s="701"/>
      <c r="G176" s="47"/>
      <c r="H176" s="10"/>
      <c r="I176" s="9"/>
      <c r="J176" s="481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3"/>
      <c r="B177" s="694"/>
      <c r="C177" s="697"/>
      <c r="D177" s="698"/>
      <c r="E177" s="701"/>
      <c r="F177" s="701"/>
      <c r="G177" s="47"/>
      <c r="H177" s="10"/>
      <c r="I177" s="9"/>
      <c r="J177" s="481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23"/>
      <c r="B178" s="694"/>
      <c r="C178" s="697"/>
      <c r="D178" s="698"/>
      <c r="E178" s="701"/>
      <c r="F178" s="701"/>
      <c r="G178" s="47"/>
      <c r="H178" s="10"/>
      <c r="I178" s="9"/>
      <c r="J178" s="481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3"/>
      <c r="B179" s="694"/>
      <c r="C179" s="697"/>
      <c r="D179" s="698"/>
      <c r="E179" s="701"/>
      <c r="F179" s="701"/>
      <c r="G179" s="47"/>
      <c r="H179" s="10"/>
      <c r="I179" s="9"/>
      <c r="J179" s="481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3"/>
      <c r="B180" s="694"/>
      <c r="C180" s="697"/>
      <c r="D180" s="698"/>
      <c r="E180" s="701"/>
      <c r="F180" s="701"/>
      <c r="G180" s="47"/>
      <c r="H180" s="10"/>
      <c r="I180" s="9"/>
      <c r="J180" s="481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6" x14ac:dyDescent="0.3">
      <c r="A181" s="723"/>
      <c r="B181" s="694"/>
      <c r="C181" s="699"/>
      <c r="D181" s="700"/>
      <c r="E181" s="702"/>
      <c r="F181" s="702"/>
      <c r="G181" s="47"/>
      <c r="H181" s="10"/>
      <c r="I181" s="9"/>
      <c r="J181" s="481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5.6" x14ac:dyDescent="0.3">
      <c r="A182" s="723"/>
      <c r="B182" s="694"/>
      <c r="C182" s="68"/>
      <c r="D182" s="63"/>
      <c r="E182" s="69"/>
      <c r="F182" s="63"/>
      <c r="G182" s="63"/>
      <c r="H182" s="25"/>
      <c r="I182" s="13"/>
      <c r="J182" s="579"/>
      <c r="K182" s="493"/>
      <c r="L182" s="493"/>
      <c r="M182" s="493"/>
      <c r="N182" s="493"/>
      <c r="O182" s="493"/>
      <c r="P182" s="493"/>
      <c r="Q182" s="493"/>
      <c r="R182" s="493"/>
      <c r="S182" s="493"/>
    </row>
    <row r="183" spans="1:19" ht="78" x14ac:dyDescent="0.3">
      <c r="A183" s="723"/>
      <c r="B183" s="694" t="s">
        <v>111</v>
      </c>
      <c r="C183" s="695" t="s">
        <v>228</v>
      </c>
      <c r="D183" s="696"/>
      <c r="E183" s="701">
        <v>5</v>
      </c>
      <c r="F183" s="701" t="s">
        <v>23</v>
      </c>
      <c r="G183" s="42" t="s">
        <v>113</v>
      </c>
      <c r="H183" s="48" t="s">
        <v>229</v>
      </c>
      <c r="I183" s="34" t="s">
        <v>23</v>
      </c>
      <c r="J183" s="410" t="s">
        <v>26</v>
      </c>
      <c r="K183" s="493" t="s">
        <v>595</v>
      </c>
      <c r="L183" s="493" t="s">
        <v>726</v>
      </c>
      <c r="M183" s="493"/>
      <c r="N183" s="493"/>
      <c r="O183" s="493"/>
      <c r="P183" s="493"/>
      <c r="Q183" s="493"/>
      <c r="R183" s="493"/>
      <c r="S183" s="493"/>
    </row>
    <row r="184" spans="1:19" ht="72" x14ac:dyDescent="0.3">
      <c r="A184" s="723"/>
      <c r="B184" s="694"/>
      <c r="C184" s="697"/>
      <c r="D184" s="698"/>
      <c r="E184" s="701"/>
      <c r="F184" s="701"/>
      <c r="G184" s="44" t="s">
        <v>115</v>
      </c>
      <c r="H184" s="57" t="s">
        <v>230</v>
      </c>
      <c r="I184" s="37" t="s">
        <v>23</v>
      </c>
      <c r="J184" s="410" t="s">
        <v>26</v>
      </c>
      <c r="K184" s="493" t="s">
        <v>595</v>
      </c>
      <c r="L184" s="493" t="s">
        <v>726</v>
      </c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3"/>
      <c r="B185" s="694"/>
      <c r="C185" s="697"/>
      <c r="D185" s="698"/>
      <c r="E185" s="701"/>
      <c r="F185" s="701"/>
      <c r="G185" s="47"/>
      <c r="H185" s="10"/>
      <c r="I185" s="9"/>
      <c r="J185" s="481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3"/>
      <c r="B186" s="694"/>
      <c r="C186" s="697"/>
      <c r="D186" s="698"/>
      <c r="E186" s="701"/>
      <c r="F186" s="701"/>
      <c r="G186" s="62"/>
      <c r="H186" s="10"/>
      <c r="I186" s="9"/>
      <c r="J186" s="481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23"/>
      <c r="B187" s="694"/>
      <c r="C187" s="697"/>
      <c r="D187" s="698"/>
      <c r="E187" s="701"/>
      <c r="F187" s="701"/>
      <c r="G187" s="47"/>
      <c r="H187" s="10"/>
      <c r="I187" s="9"/>
      <c r="J187" s="481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3"/>
      <c r="B188" s="694"/>
      <c r="C188" s="697"/>
      <c r="D188" s="698"/>
      <c r="E188" s="701"/>
      <c r="F188" s="701"/>
      <c r="G188" s="47"/>
      <c r="H188" s="10"/>
      <c r="I188" s="9"/>
      <c r="J188" s="481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3"/>
      <c r="B189" s="694"/>
      <c r="C189" s="697"/>
      <c r="D189" s="698"/>
      <c r="E189" s="701"/>
      <c r="F189" s="701"/>
      <c r="G189" s="47"/>
      <c r="H189" s="10"/>
      <c r="I189" s="9"/>
      <c r="J189" s="481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23"/>
      <c r="B190" s="694"/>
      <c r="C190" s="697"/>
      <c r="D190" s="698"/>
      <c r="E190" s="701"/>
      <c r="F190" s="701"/>
      <c r="G190" s="47"/>
      <c r="H190" s="10"/>
      <c r="I190" s="9"/>
      <c r="J190" s="481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3"/>
      <c r="B191" s="694"/>
      <c r="C191" s="697"/>
      <c r="D191" s="698"/>
      <c r="E191" s="701"/>
      <c r="F191" s="701"/>
      <c r="G191" s="47"/>
      <c r="H191" s="10"/>
      <c r="I191" s="9"/>
      <c r="J191" s="481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3"/>
      <c r="B192" s="694"/>
      <c r="C192" s="697"/>
      <c r="D192" s="698"/>
      <c r="E192" s="701"/>
      <c r="F192" s="701"/>
      <c r="G192" s="47"/>
      <c r="H192" s="10"/>
      <c r="I192" s="9"/>
      <c r="J192" s="481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23"/>
      <c r="B193" s="694"/>
      <c r="C193" s="697"/>
      <c r="D193" s="698"/>
      <c r="E193" s="701"/>
      <c r="F193" s="701"/>
      <c r="G193" s="47"/>
      <c r="H193" s="10"/>
      <c r="I193" s="9"/>
      <c r="J193" s="481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23"/>
      <c r="B194" s="694"/>
      <c r="C194" s="699"/>
      <c r="D194" s="700"/>
      <c r="E194" s="702"/>
      <c r="F194" s="702"/>
      <c r="G194" s="47"/>
      <c r="H194" s="10"/>
      <c r="I194" s="9"/>
      <c r="J194" s="481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.6" x14ac:dyDescent="0.3">
      <c r="A195" s="723"/>
      <c r="B195" s="694"/>
      <c r="C195" s="68"/>
      <c r="D195" s="63"/>
      <c r="E195" s="69"/>
      <c r="F195" s="63"/>
      <c r="G195" s="63"/>
      <c r="H195" s="25"/>
      <c r="I195" s="13"/>
      <c r="J195" s="579"/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72" x14ac:dyDescent="0.3">
      <c r="A196" s="723"/>
      <c r="B196" s="694" t="s">
        <v>119</v>
      </c>
      <c r="C196" s="695" t="s">
        <v>193</v>
      </c>
      <c r="D196" s="696"/>
      <c r="E196" s="701">
        <v>5</v>
      </c>
      <c r="F196" s="701" t="s">
        <v>23</v>
      </c>
      <c r="G196" s="33" t="s">
        <v>121</v>
      </c>
      <c r="H196" s="39" t="s">
        <v>183</v>
      </c>
      <c r="I196" s="72" t="s">
        <v>23</v>
      </c>
      <c r="J196" s="410" t="s">
        <v>33</v>
      </c>
      <c r="K196" s="493" t="s">
        <v>595</v>
      </c>
      <c r="L196" s="493" t="s">
        <v>729</v>
      </c>
      <c r="M196" s="493"/>
      <c r="N196" s="493"/>
      <c r="O196" s="493"/>
      <c r="P196" s="493"/>
      <c r="Q196" s="493"/>
      <c r="R196" s="493"/>
      <c r="S196" s="493"/>
    </row>
    <row r="197" spans="1:19" ht="72" x14ac:dyDescent="0.3">
      <c r="A197" s="723"/>
      <c r="B197" s="694"/>
      <c r="C197" s="697"/>
      <c r="D197" s="698"/>
      <c r="E197" s="701"/>
      <c r="F197" s="701"/>
      <c r="G197" s="42" t="s">
        <v>123</v>
      </c>
      <c r="H197" s="45" t="s">
        <v>231</v>
      </c>
      <c r="I197" s="34" t="s">
        <v>23</v>
      </c>
      <c r="J197" s="366" t="s">
        <v>125</v>
      </c>
      <c r="K197" s="493" t="s">
        <v>595</v>
      </c>
      <c r="L197" s="493" t="s">
        <v>729</v>
      </c>
      <c r="M197" s="493"/>
      <c r="N197" s="493"/>
      <c r="O197" s="493"/>
      <c r="P197" s="493"/>
      <c r="Q197" s="493"/>
      <c r="R197" s="493"/>
      <c r="S197" s="493"/>
    </row>
    <row r="198" spans="1:19" ht="72" x14ac:dyDescent="0.3">
      <c r="A198" s="723"/>
      <c r="B198" s="694"/>
      <c r="C198" s="697"/>
      <c r="D198" s="698"/>
      <c r="E198" s="701"/>
      <c r="F198" s="701"/>
      <c r="G198" s="44" t="s">
        <v>126</v>
      </c>
      <c r="H198" s="48" t="s">
        <v>219</v>
      </c>
      <c r="I198" s="49" t="s">
        <v>23</v>
      </c>
      <c r="J198" s="410" t="s">
        <v>33</v>
      </c>
      <c r="K198" s="493" t="s">
        <v>595</v>
      </c>
      <c r="L198" s="493" t="s">
        <v>729</v>
      </c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23"/>
      <c r="B199" s="694"/>
      <c r="C199" s="697"/>
      <c r="D199" s="698"/>
      <c r="E199" s="701"/>
      <c r="F199" s="701"/>
      <c r="G199" s="47"/>
      <c r="H199" s="10"/>
      <c r="I199" s="9"/>
      <c r="J199" s="481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3"/>
      <c r="B200" s="694"/>
      <c r="C200" s="697"/>
      <c r="D200" s="698"/>
      <c r="E200" s="701"/>
      <c r="F200" s="701"/>
      <c r="G200" s="47"/>
      <c r="H200" s="10"/>
      <c r="I200" s="9"/>
      <c r="J200" s="481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3"/>
      <c r="B201" s="694"/>
      <c r="C201" s="697"/>
      <c r="D201" s="698"/>
      <c r="E201" s="701"/>
      <c r="F201" s="701"/>
      <c r="G201" s="47"/>
      <c r="H201" s="10"/>
      <c r="I201" s="9"/>
      <c r="J201" s="481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23"/>
      <c r="B202" s="694"/>
      <c r="C202" s="697"/>
      <c r="D202" s="698"/>
      <c r="E202" s="701"/>
      <c r="F202" s="701"/>
      <c r="G202" s="47"/>
      <c r="H202" s="10"/>
      <c r="I202" s="9"/>
      <c r="J202" s="481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3"/>
      <c r="B203" s="694"/>
      <c r="C203" s="697"/>
      <c r="D203" s="698"/>
      <c r="E203" s="701"/>
      <c r="F203" s="701"/>
      <c r="G203" s="47"/>
      <c r="H203" s="10"/>
      <c r="I203" s="9"/>
      <c r="J203" s="481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3"/>
      <c r="B204" s="694"/>
      <c r="C204" s="697"/>
      <c r="D204" s="698"/>
      <c r="E204" s="701"/>
      <c r="F204" s="701"/>
      <c r="G204" s="47"/>
      <c r="H204" s="10"/>
      <c r="I204" s="9"/>
      <c r="J204" s="481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23"/>
      <c r="B205" s="694"/>
      <c r="C205" s="697"/>
      <c r="D205" s="698"/>
      <c r="E205" s="701"/>
      <c r="F205" s="701"/>
      <c r="G205" s="47"/>
      <c r="H205" s="10"/>
      <c r="I205" s="9"/>
      <c r="J205" s="481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3"/>
      <c r="B206" s="694"/>
      <c r="C206" s="697"/>
      <c r="D206" s="698"/>
      <c r="E206" s="701"/>
      <c r="F206" s="701"/>
      <c r="G206" s="47"/>
      <c r="H206" s="10"/>
      <c r="I206" s="9"/>
      <c r="J206" s="481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3"/>
      <c r="B207" s="694"/>
      <c r="C207" s="699"/>
      <c r="D207" s="700"/>
      <c r="E207" s="702"/>
      <c r="F207" s="702"/>
      <c r="G207" s="47"/>
      <c r="H207" s="10"/>
      <c r="I207" s="9"/>
      <c r="J207" s="481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23"/>
      <c r="B208" s="694"/>
      <c r="C208" s="68"/>
      <c r="D208" s="63"/>
      <c r="E208" s="69"/>
      <c r="F208" s="63"/>
      <c r="G208" s="63"/>
      <c r="H208" s="25"/>
      <c r="I208" s="13"/>
      <c r="J208" s="579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3"/>
      <c r="B209" s="694" t="s">
        <v>128</v>
      </c>
      <c r="C209" s="695"/>
      <c r="D209" s="696"/>
      <c r="E209" s="701"/>
      <c r="F209" s="701"/>
      <c r="G209" s="64" t="s">
        <v>129</v>
      </c>
      <c r="H209" s="10"/>
      <c r="I209" s="9"/>
      <c r="J209" s="481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3"/>
      <c r="B210" s="694"/>
      <c r="C210" s="697"/>
      <c r="D210" s="698"/>
      <c r="E210" s="701"/>
      <c r="F210" s="701"/>
      <c r="G210" s="47" t="s">
        <v>130</v>
      </c>
      <c r="H210" s="10"/>
      <c r="I210" s="9"/>
      <c r="J210" s="481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23"/>
      <c r="B211" s="694"/>
      <c r="C211" s="697"/>
      <c r="D211" s="698"/>
      <c r="E211" s="701"/>
      <c r="F211" s="701"/>
      <c r="G211" s="47" t="s">
        <v>131</v>
      </c>
      <c r="H211" s="10"/>
      <c r="I211" s="9"/>
      <c r="J211" s="481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3"/>
      <c r="B212" s="694"/>
      <c r="C212" s="697"/>
      <c r="D212" s="698"/>
      <c r="E212" s="701"/>
      <c r="F212" s="701"/>
      <c r="G212" s="47" t="s">
        <v>132</v>
      </c>
      <c r="H212" s="10"/>
      <c r="I212" s="9"/>
      <c r="J212" s="481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3"/>
      <c r="B213" s="694"/>
      <c r="C213" s="697"/>
      <c r="D213" s="698"/>
      <c r="E213" s="701"/>
      <c r="F213" s="701"/>
      <c r="G213" s="47"/>
      <c r="H213" s="10"/>
      <c r="I213" s="9"/>
      <c r="J213" s="481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23"/>
      <c r="B214" s="694"/>
      <c r="C214" s="697"/>
      <c r="D214" s="698"/>
      <c r="E214" s="701"/>
      <c r="F214" s="701"/>
      <c r="G214" s="47"/>
      <c r="H214" s="10"/>
      <c r="I214" s="9"/>
      <c r="J214" s="481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3"/>
      <c r="B215" s="694"/>
      <c r="C215" s="697"/>
      <c r="D215" s="698"/>
      <c r="E215" s="701"/>
      <c r="F215" s="701"/>
      <c r="G215" s="47"/>
      <c r="H215" s="10"/>
      <c r="I215" s="9"/>
      <c r="J215" s="481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3"/>
      <c r="B216" s="694"/>
      <c r="C216" s="697"/>
      <c r="D216" s="698"/>
      <c r="E216" s="701"/>
      <c r="F216" s="701"/>
      <c r="G216" s="47"/>
      <c r="H216" s="10"/>
      <c r="I216" s="9"/>
      <c r="J216" s="481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23"/>
      <c r="B217" s="694"/>
      <c r="C217" s="697"/>
      <c r="D217" s="698"/>
      <c r="E217" s="701"/>
      <c r="F217" s="701"/>
      <c r="G217" s="47"/>
      <c r="H217" s="10"/>
      <c r="I217" s="9"/>
      <c r="J217" s="481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3"/>
      <c r="B218" s="694"/>
      <c r="C218" s="697"/>
      <c r="D218" s="698"/>
      <c r="E218" s="701"/>
      <c r="F218" s="701"/>
      <c r="G218" s="47"/>
      <c r="H218" s="10"/>
      <c r="I218" s="9"/>
      <c r="J218" s="481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3"/>
      <c r="B219" s="694"/>
      <c r="C219" s="697"/>
      <c r="D219" s="698"/>
      <c r="E219" s="701"/>
      <c r="F219" s="701"/>
      <c r="G219" s="47"/>
      <c r="H219" s="10"/>
      <c r="I219" s="9"/>
      <c r="J219" s="481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23"/>
      <c r="B220" s="694"/>
      <c r="C220" s="699"/>
      <c r="D220" s="700"/>
      <c r="E220" s="702"/>
      <c r="F220" s="702"/>
      <c r="G220" s="47"/>
      <c r="H220" s="10"/>
      <c r="I220" s="9"/>
      <c r="J220" s="481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3"/>
      <c r="B221" s="694"/>
      <c r="C221" s="68"/>
      <c r="D221" s="63"/>
      <c r="E221" s="69"/>
      <c r="F221" s="63"/>
      <c r="G221" s="63"/>
      <c r="H221" s="25"/>
      <c r="I221" s="13"/>
      <c r="J221" s="579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3"/>
      <c r="B222" s="694" t="s">
        <v>133</v>
      </c>
      <c r="C222" s="695"/>
      <c r="D222" s="696"/>
      <c r="E222" s="701"/>
      <c r="F222" s="701"/>
      <c r="G222" s="64" t="s">
        <v>134</v>
      </c>
      <c r="H222" s="10"/>
      <c r="I222" s="9"/>
      <c r="J222" s="481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23"/>
      <c r="B223" s="694"/>
      <c r="C223" s="697"/>
      <c r="D223" s="698"/>
      <c r="E223" s="701"/>
      <c r="F223" s="701"/>
      <c r="G223" s="47"/>
      <c r="H223" s="10"/>
      <c r="I223" s="9"/>
      <c r="J223" s="481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3"/>
      <c r="B224" s="694"/>
      <c r="C224" s="697"/>
      <c r="D224" s="698"/>
      <c r="E224" s="701"/>
      <c r="F224" s="701"/>
      <c r="G224" s="47"/>
      <c r="H224" s="10"/>
      <c r="I224" s="9"/>
      <c r="J224" s="481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3"/>
      <c r="B225" s="694"/>
      <c r="C225" s="697"/>
      <c r="D225" s="698"/>
      <c r="E225" s="701"/>
      <c r="F225" s="701"/>
      <c r="G225" s="62"/>
      <c r="H225" s="10"/>
      <c r="I225" s="9"/>
      <c r="J225" s="481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23"/>
      <c r="B226" s="694"/>
      <c r="C226" s="697"/>
      <c r="D226" s="698"/>
      <c r="E226" s="701"/>
      <c r="F226" s="701"/>
      <c r="G226" s="47"/>
      <c r="H226" s="10"/>
      <c r="I226" s="9"/>
      <c r="J226" s="481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3"/>
      <c r="B227" s="694"/>
      <c r="C227" s="697"/>
      <c r="D227" s="698"/>
      <c r="E227" s="701"/>
      <c r="F227" s="701"/>
      <c r="G227" s="47"/>
      <c r="H227" s="10"/>
      <c r="I227" s="9"/>
      <c r="J227" s="481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3"/>
      <c r="B228" s="694"/>
      <c r="C228" s="697"/>
      <c r="D228" s="698"/>
      <c r="E228" s="701"/>
      <c r="F228" s="701"/>
      <c r="G228" s="47"/>
      <c r="H228" s="10"/>
      <c r="I228" s="9"/>
      <c r="J228" s="481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23"/>
      <c r="B229" s="694"/>
      <c r="C229" s="697"/>
      <c r="D229" s="698"/>
      <c r="E229" s="701"/>
      <c r="F229" s="701"/>
      <c r="G229" s="47"/>
      <c r="H229" s="10"/>
      <c r="I229" s="9"/>
      <c r="J229" s="481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3"/>
      <c r="B230" s="694"/>
      <c r="C230" s="697"/>
      <c r="D230" s="698"/>
      <c r="E230" s="701"/>
      <c r="F230" s="701"/>
      <c r="G230" s="47"/>
      <c r="H230" s="10"/>
      <c r="I230" s="9"/>
      <c r="J230" s="481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3"/>
      <c r="B231" s="694"/>
      <c r="C231" s="697"/>
      <c r="D231" s="698"/>
      <c r="E231" s="701"/>
      <c r="F231" s="701"/>
      <c r="G231" s="47"/>
      <c r="H231" s="10"/>
      <c r="I231" s="9"/>
      <c r="J231" s="481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23"/>
      <c r="B232" s="694"/>
      <c r="C232" s="697"/>
      <c r="D232" s="698"/>
      <c r="E232" s="701"/>
      <c r="F232" s="701"/>
      <c r="G232" s="47"/>
      <c r="H232" s="10"/>
      <c r="I232" s="9"/>
      <c r="J232" s="481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3"/>
      <c r="B233" s="694"/>
      <c r="C233" s="699"/>
      <c r="D233" s="700"/>
      <c r="E233" s="702"/>
      <c r="F233" s="702"/>
      <c r="G233" s="47"/>
      <c r="H233" s="10"/>
      <c r="I233" s="9"/>
      <c r="J233" s="481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3"/>
      <c r="B234" s="694"/>
      <c r="C234" s="68"/>
      <c r="D234" s="63"/>
      <c r="E234" s="69"/>
      <c r="F234" s="63"/>
      <c r="G234" s="63"/>
      <c r="H234" s="25"/>
      <c r="I234" s="13"/>
      <c r="J234" s="579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23"/>
      <c r="B235" s="694" t="s">
        <v>135</v>
      </c>
      <c r="C235" s="695"/>
      <c r="D235" s="696"/>
      <c r="E235" s="701"/>
      <c r="F235" s="701"/>
      <c r="G235" s="64" t="s">
        <v>136</v>
      </c>
      <c r="H235" s="10"/>
      <c r="I235" s="9"/>
      <c r="J235" s="481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3"/>
      <c r="B236" s="694"/>
      <c r="C236" s="697"/>
      <c r="D236" s="698"/>
      <c r="E236" s="701"/>
      <c r="F236" s="701"/>
      <c r="G236" s="47"/>
      <c r="H236" s="10"/>
      <c r="I236" s="9"/>
      <c r="J236" s="481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3"/>
      <c r="B237" s="694"/>
      <c r="C237" s="697"/>
      <c r="D237" s="698"/>
      <c r="E237" s="701"/>
      <c r="F237" s="701"/>
      <c r="G237" s="47"/>
      <c r="H237" s="10"/>
      <c r="I237" s="9"/>
      <c r="J237" s="481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23"/>
      <c r="B238" s="694"/>
      <c r="C238" s="697"/>
      <c r="D238" s="698"/>
      <c r="E238" s="701"/>
      <c r="F238" s="701"/>
      <c r="G238" s="62"/>
      <c r="H238" s="10"/>
      <c r="I238" s="9"/>
      <c r="J238" s="481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3"/>
      <c r="B239" s="694"/>
      <c r="C239" s="697"/>
      <c r="D239" s="698"/>
      <c r="E239" s="701"/>
      <c r="F239" s="701"/>
      <c r="G239" s="47"/>
      <c r="H239" s="10"/>
      <c r="I239" s="9"/>
      <c r="J239" s="481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3"/>
      <c r="B240" s="694"/>
      <c r="C240" s="697"/>
      <c r="D240" s="698"/>
      <c r="E240" s="701"/>
      <c r="F240" s="701"/>
      <c r="G240" s="47"/>
      <c r="H240" s="10"/>
      <c r="I240" s="9"/>
      <c r="J240" s="481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23"/>
      <c r="B241" s="694"/>
      <c r="C241" s="697"/>
      <c r="D241" s="698"/>
      <c r="E241" s="701"/>
      <c r="F241" s="701"/>
      <c r="G241" s="47"/>
      <c r="H241" s="10"/>
      <c r="I241" s="9"/>
      <c r="J241" s="481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3"/>
      <c r="B242" s="694"/>
      <c r="C242" s="697"/>
      <c r="D242" s="698"/>
      <c r="E242" s="701"/>
      <c r="F242" s="701"/>
      <c r="G242" s="62"/>
      <c r="H242" s="10"/>
      <c r="I242" s="9"/>
      <c r="J242" s="481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3"/>
      <c r="B243" s="694"/>
      <c r="C243" s="697"/>
      <c r="D243" s="698"/>
      <c r="E243" s="701"/>
      <c r="F243" s="701"/>
      <c r="G243" s="47"/>
      <c r="H243" s="10"/>
      <c r="I243" s="9"/>
      <c r="J243" s="481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23"/>
      <c r="B244" s="694"/>
      <c r="C244" s="697"/>
      <c r="D244" s="698"/>
      <c r="E244" s="701"/>
      <c r="F244" s="701"/>
      <c r="G244" s="47"/>
      <c r="H244" s="10"/>
      <c r="I244" s="9"/>
      <c r="J244" s="481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3"/>
      <c r="B245" s="694"/>
      <c r="C245" s="697"/>
      <c r="D245" s="698"/>
      <c r="E245" s="701"/>
      <c r="F245" s="701"/>
      <c r="G245" s="47"/>
      <c r="H245" s="10"/>
      <c r="I245" s="9"/>
      <c r="J245" s="481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3"/>
      <c r="B246" s="694"/>
      <c r="C246" s="699"/>
      <c r="D246" s="700"/>
      <c r="E246" s="702"/>
      <c r="F246" s="702"/>
      <c r="G246" s="47"/>
      <c r="H246" s="10"/>
      <c r="I246" s="9"/>
      <c r="J246" s="481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23"/>
      <c r="B247" s="694"/>
      <c r="C247" s="68"/>
      <c r="D247" s="63"/>
      <c r="E247" s="69"/>
      <c r="F247" s="63"/>
      <c r="G247" s="63"/>
      <c r="H247" s="25"/>
      <c r="I247" s="13"/>
      <c r="J247" s="579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3"/>
      <c r="B248" s="694" t="s">
        <v>137</v>
      </c>
      <c r="C248" s="695"/>
      <c r="D248" s="696"/>
      <c r="E248" s="701"/>
      <c r="F248" s="701"/>
      <c r="G248" s="64" t="s">
        <v>138</v>
      </c>
      <c r="H248" s="10"/>
      <c r="I248" s="9"/>
      <c r="J248" s="481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3"/>
      <c r="B249" s="694"/>
      <c r="C249" s="697"/>
      <c r="D249" s="698"/>
      <c r="E249" s="701"/>
      <c r="F249" s="701"/>
      <c r="G249" s="47"/>
      <c r="H249" s="10"/>
      <c r="I249" s="9"/>
      <c r="J249" s="481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23"/>
      <c r="B250" s="694"/>
      <c r="C250" s="697"/>
      <c r="D250" s="698"/>
      <c r="E250" s="701"/>
      <c r="F250" s="701"/>
      <c r="G250" s="47"/>
      <c r="H250" s="10"/>
      <c r="I250" s="9"/>
      <c r="J250" s="481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3"/>
      <c r="B251" s="694"/>
      <c r="C251" s="697"/>
      <c r="D251" s="698"/>
      <c r="E251" s="701"/>
      <c r="F251" s="701"/>
      <c r="G251" s="62"/>
      <c r="H251" s="10"/>
      <c r="I251" s="9"/>
      <c r="J251" s="481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3"/>
      <c r="B252" s="694"/>
      <c r="C252" s="697"/>
      <c r="D252" s="698"/>
      <c r="E252" s="701"/>
      <c r="F252" s="701"/>
      <c r="G252" s="47"/>
      <c r="H252" s="10"/>
      <c r="I252" s="9"/>
      <c r="J252" s="481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23"/>
      <c r="B253" s="694"/>
      <c r="C253" s="697"/>
      <c r="D253" s="698"/>
      <c r="E253" s="701"/>
      <c r="F253" s="701"/>
      <c r="G253" s="47"/>
      <c r="H253" s="10"/>
      <c r="I253" s="9"/>
      <c r="J253" s="481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3"/>
      <c r="B254" s="694"/>
      <c r="C254" s="697"/>
      <c r="D254" s="698"/>
      <c r="E254" s="701"/>
      <c r="F254" s="701"/>
      <c r="G254" s="47"/>
      <c r="H254" s="10"/>
      <c r="I254" s="9"/>
      <c r="J254" s="481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3"/>
      <c r="B255" s="694"/>
      <c r="C255" s="697"/>
      <c r="D255" s="698"/>
      <c r="E255" s="701"/>
      <c r="F255" s="701"/>
      <c r="G255" s="47"/>
      <c r="H255" s="10"/>
      <c r="I255" s="9"/>
      <c r="J255" s="481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23"/>
      <c r="B256" s="694"/>
      <c r="C256" s="697"/>
      <c r="D256" s="698"/>
      <c r="E256" s="701"/>
      <c r="F256" s="701"/>
      <c r="G256" s="47"/>
      <c r="H256" s="10"/>
      <c r="I256" s="9"/>
      <c r="J256" s="481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3"/>
      <c r="B257" s="694"/>
      <c r="C257" s="697"/>
      <c r="D257" s="698"/>
      <c r="E257" s="701"/>
      <c r="F257" s="701"/>
      <c r="G257" s="47"/>
      <c r="H257" s="10"/>
      <c r="I257" s="9"/>
      <c r="J257" s="481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3"/>
      <c r="B258" s="694"/>
      <c r="C258" s="697"/>
      <c r="D258" s="698"/>
      <c r="E258" s="701"/>
      <c r="F258" s="701"/>
      <c r="G258" s="47"/>
      <c r="H258" s="10"/>
      <c r="I258" s="9"/>
      <c r="J258" s="481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23"/>
      <c r="B259" s="694"/>
      <c r="C259" s="699"/>
      <c r="D259" s="700"/>
      <c r="E259" s="702"/>
      <c r="F259" s="702"/>
      <c r="G259" s="47"/>
      <c r="H259" s="10"/>
      <c r="I259" s="9"/>
      <c r="J259" s="481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3"/>
      <c r="B260" s="694"/>
      <c r="C260" s="68"/>
      <c r="D260" s="63"/>
      <c r="E260" s="69"/>
      <c r="F260" s="63"/>
      <c r="G260" s="63"/>
      <c r="H260" s="25"/>
      <c r="I260" s="13"/>
      <c r="J260" s="579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3"/>
      <c r="B261" s="694" t="s">
        <v>139</v>
      </c>
      <c r="C261" s="695"/>
      <c r="D261" s="696"/>
      <c r="E261" s="701"/>
      <c r="F261" s="701"/>
      <c r="G261" s="64" t="s">
        <v>140</v>
      </c>
      <c r="H261" s="10"/>
      <c r="I261" s="9"/>
      <c r="J261" s="481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23"/>
      <c r="B262" s="694"/>
      <c r="C262" s="697"/>
      <c r="D262" s="698"/>
      <c r="E262" s="701"/>
      <c r="F262" s="701"/>
      <c r="G262" s="47"/>
      <c r="H262" s="10"/>
      <c r="I262" s="9"/>
      <c r="J262" s="481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23"/>
      <c r="B263" s="694"/>
      <c r="C263" s="697"/>
      <c r="D263" s="698"/>
      <c r="E263" s="701"/>
      <c r="F263" s="701"/>
      <c r="G263" s="47"/>
      <c r="H263" s="10"/>
      <c r="I263" s="9"/>
      <c r="J263" s="481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23"/>
      <c r="B264" s="694"/>
      <c r="C264" s="697"/>
      <c r="D264" s="698"/>
      <c r="E264" s="701"/>
      <c r="F264" s="701"/>
      <c r="G264" s="62"/>
      <c r="H264" s="10"/>
      <c r="I264" s="9"/>
      <c r="J264" s="481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23"/>
      <c r="B265" s="694"/>
      <c r="C265" s="697"/>
      <c r="D265" s="698"/>
      <c r="E265" s="701"/>
      <c r="F265" s="701"/>
      <c r="G265" s="47"/>
      <c r="H265" s="10"/>
      <c r="I265" s="9"/>
      <c r="J265" s="481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23"/>
      <c r="B266" s="694"/>
      <c r="C266" s="697"/>
      <c r="D266" s="698"/>
      <c r="E266" s="701"/>
      <c r="F266" s="701"/>
      <c r="G266" s="47"/>
      <c r="H266" s="10"/>
      <c r="I266" s="9"/>
      <c r="J266" s="481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23"/>
      <c r="B267" s="694"/>
      <c r="C267" s="697"/>
      <c r="D267" s="698"/>
      <c r="E267" s="701"/>
      <c r="F267" s="701"/>
      <c r="G267" s="47"/>
      <c r="H267" s="10"/>
      <c r="I267" s="9"/>
      <c r="J267" s="481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23"/>
      <c r="B268" s="694"/>
      <c r="C268" s="697"/>
      <c r="D268" s="698"/>
      <c r="E268" s="701"/>
      <c r="F268" s="701"/>
      <c r="G268" s="62"/>
      <c r="H268" s="10"/>
      <c r="I268" s="9"/>
      <c r="J268" s="481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23"/>
      <c r="B269" s="694"/>
      <c r="C269" s="697"/>
      <c r="D269" s="698"/>
      <c r="E269" s="701"/>
      <c r="F269" s="701"/>
      <c r="G269" s="47"/>
      <c r="H269" s="10"/>
      <c r="I269" s="9"/>
      <c r="J269" s="481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5.6" x14ac:dyDescent="0.3">
      <c r="A270" s="723"/>
      <c r="B270" s="694"/>
      <c r="C270" s="697"/>
      <c r="D270" s="698"/>
      <c r="E270" s="701"/>
      <c r="F270" s="701"/>
      <c r="G270" s="47"/>
      <c r="H270" s="10"/>
      <c r="I270" s="9"/>
      <c r="J270" s="481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5.6" x14ac:dyDescent="0.3">
      <c r="A271" s="723"/>
      <c r="B271" s="694"/>
      <c r="C271" s="697"/>
      <c r="D271" s="698"/>
      <c r="E271" s="701"/>
      <c r="F271" s="701"/>
      <c r="G271" s="47"/>
      <c r="H271" s="10"/>
      <c r="I271" s="9"/>
      <c r="J271" s="481"/>
      <c r="K271" s="493"/>
      <c r="L271" s="493"/>
      <c r="M271" s="493"/>
      <c r="N271" s="493"/>
      <c r="O271" s="493"/>
      <c r="P271" s="493"/>
      <c r="Q271" s="493"/>
      <c r="R271" s="493"/>
      <c r="S271" s="493"/>
    </row>
    <row r="272" spans="1:19" ht="15.6" x14ac:dyDescent="0.3">
      <c r="A272" s="723"/>
      <c r="B272" s="694"/>
      <c r="C272" s="699"/>
      <c r="D272" s="700"/>
      <c r="E272" s="702"/>
      <c r="F272" s="702"/>
      <c r="G272" s="47"/>
      <c r="H272" s="10"/>
      <c r="I272" s="9"/>
      <c r="J272" s="481"/>
      <c r="K272" s="493"/>
      <c r="L272" s="493"/>
      <c r="M272" s="493"/>
      <c r="N272" s="493"/>
      <c r="O272" s="493"/>
      <c r="P272" s="493"/>
      <c r="Q272" s="493"/>
      <c r="R272" s="493"/>
      <c r="S272" s="493"/>
    </row>
    <row r="273" spans="1:19" ht="16.2" thickBot="1" x14ac:dyDescent="0.35">
      <c r="A273" s="723"/>
      <c r="B273" s="694"/>
      <c r="C273" s="68"/>
      <c r="D273" s="63"/>
      <c r="E273" s="69"/>
      <c r="F273" s="63"/>
      <c r="G273" s="63"/>
      <c r="H273" s="25"/>
      <c r="I273" s="13"/>
      <c r="J273" s="579"/>
      <c r="K273" s="493"/>
      <c r="L273" s="493"/>
      <c r="M273" s="493"/>
      <c r="N273" s="493"/>
      <c r="O273" s="493"/>
      <c r="P273" s="493"/>
      <c r="Q273" s="493"/>
      <c r="R273" s="493"/>
      <c r="S273" s="493"/>
    </row>
    <row r="274" spans="1:19" ht="16.2" thickBot="1" x14ac:dyDescent="0.35">
      <c r="A274" s="723"/>
      <c r="B274" s="16"/>
      <c r="C274" s="16"/>
      <c r="D274" s="17"/>
      <c r="E274" s="18">
        <v>30</v>
      </c>
      <c r="F274" s="30"/>
      <c r="G274" s="19"/>
      <c r="H274" s="20"/>
      <c r="I274" s="16"/>
      <c r="J274" s="162"/>
      <c r="K274" s="493"/>
      <c r="L274" s="493"/>
      <c r="M274" s="493"/>
      <c r="N274" s="493"/>
      <c r="O274" s="493"/>
      <c r="P274" s="493"/>
      <c r="Q274" s="493"/>
      <c r="R274" s="493"/>
      <c r="S274" s="493"/>
    </row>
    <row r="275" spans="1:19" ht="16.2" thickBot="1" x14ac:dyDescent="0.35">
      <c r="A275" s="5" t="s">
        <v>141</v>
      </c>
      <c r="B275" s="6"/>
      <c r="C275" s="6"/>
      <c r="D275" s="6"/>
      <c r="E275" s="6"/>
      <c r="F275" s="6"/>
      <c r="G275" s="6"/>
      <c r="H275" s="8"/>
      <c r="I275" s="6"/>
      <c r="J275" s="7"/>
      <c r="K275" s="493"/>
      <c r="L275" s="493"/>
      <c r="M275" s="493"/>
      <c r="N275" s="493"/>
      <c r="O275" s="493"/>
      <c r="P275" s="493"/>
      <c r="Q275" s="493"/>
      <c r="R275" s="493"/>
      <c r="S275" s="493"/>
    </row>
  </sheetData>
  <mergeCells count="105">
    <mergeCell ref="B1:E1"/>
    <mergeCell ref="B6:C7"/>
    <mergeCell ref="F6:H6"/>
    <mergeCell ref="F7:H7"/>
    <mergeCell ref="F8:H8"/>
    <mergeCell ref="B4:C5"/>
    <mergeCell ref="F4:H4"/>
    <mergeCell ref="F5:H5"/>
    <mergeCell ref="B11:F11"/>
    <mergeCell ref="G11:G12"/>
    <mergeCell ref="H11:H12"/>
    <mergeCell ref="C12:D12"/>
    <mergeCell ref="C13:D24"/>
    <mergeCell ref="E13:E24"/>
    <mergeCell ref="F13:F24"/>
    <mergeCell ref="J11:J12"/>
    <mergeCell ref="B26:B38"/>
    <mergeCell ref="C26:D37"/>
    <mergeCell ref="E26:E37"/>
    <mergeCell ref="F26:F37"/>
    <mergeCell ref="B13:B25"/>
    <mergeCell ref="I11:I12"/>
    <mergeCell ref="B104:B116"/>
    <mergeCell ref="C104:D115"/>
    <mergeCell ref="E104:E115"/>
    <mergeCell ref="F104:F115"/>
    <mergeCell ref="B39:B51"/>
    <mergeCell ref="C39:D50"/>
    <mergeCell ref="E39:E50"/>
    <mergeCell ref="F39:F50"/>
    <mergeCell ref="B52:B64"/>
    <mergeCell ref="C52:D63"/>
    <mergeCell ref="E52:E63"/>
    <mergeCell ref="F52:F63"/>
    <mergeCell ref="B65:B77"/>
    <mergeCell ref="C65:D76"/>
    <mergeCell ref="E65:E76"/>
    <mergeCell ref="F65:F76"/>
    <mergeCell ref="A144:A274"/>
    <mergeCell ref="B144:B156"/>
    <mergeCell ref="C144:D155"/>
    <mergeCell ref="E144:E155"/>
    <mergeCell ref="F144:F155"/>
    <mergeCell ref="A13:A143"/>
    <mergeCell ref="B157:B169"/>
    <mergeCell ref="C157:D168"/>
    <mergeCell ref="E157:E168"/>
    <mergeCell ref="F157:F168"/>
    <mergeCell ref="B170:B182"/>
    <mergeCell ref="C170:D181"/>
    <mergeCell ref="E170:E181"/>
    <mergeCell ref="F170:F181"/>
    <mergeCell ref="B183:B195"/>
    <mergeCell ref="C183:D194"/>
    <mergeCell ref="B78:B90"/>
    <mergeCell ref="C78:D89"/>
    <mergeCell ref="E78:E89"/>
    <mergeCell ref="F78:F89"/>
    <mergeCell ref="B91:B103"/>
    <mergeCell ref="C91:D102"/>
    <mergeCell ref="E91:E102"/>
    <mergeCell ref="F91:F102"/>
    <mergeCell ref="B117:B129"/>
    <mergeCell ref="C117:D128"/>
    <mergeCell ref="B235:B247"/>
    <mergeCell ref="C235:D246"/>
    <mergeCell ref="E235:E246"/>
    <mergeCell ref="F235:F246"/>
    <mergeCell ref="B261:B273"/>
    <mergeCell ref="C261:D272"/>
    <mergeCell ref="E261:E272"/>
    <mergeCell ref="F261:F272"/>
    <mergeCell ref="B248:B260"/>
    <mergeCell ref="C248:D259"/>
    <mergeCell ref="E248:E259"/>
    <mergeCell ref="F248:F259"/>
    <mergeCell ref="E117:E128"/>
    <mergeCell ref="F117:F128"/>
    <mergeCell ref="B130:B142"/>
    <mergeCell ref="C130:D141"/>
    <mergeCell ref="E130:E141"/>
    <mergeCell ref="F130:F141"/>
    <mergeCell ref="B222:B234"/>
    <mergeCell ref="C222:D233"/>
    <mergeCell ref="E222:E233"/>
    <mergeCell ref="F222:F233"/>
    <mergeCell ref="E183:E194"/>
    <mergeCell ref="F183:F194"/>
    <mergeCell ref="B196:B208"/>
    <mergeCell ref="C196:D207"/>
    <mergeCell ref="E196:E207"/>
    <mergeCell ref="F196:F207"/>
    <mergeCell ref="B209:B221"/>
    <mergeCell ref="C209:D220"/>
    <mergeCell ref="E209:E220"/>
    <mergeCell ref="F209:F220"/>
    <mergeCell ref="S11:S12"/>
    <mergeCell ref="K11:K12"/>
    <mergeCell ref="L11:L12"/>
    <mergeCell ref="M11:M12"/>
    <mergeCell ref="N11:N12"/>
    <mergeCell ref="O11:O12"/>
    <mergeCell ref="P11:P12"/>
    <mergeCell ref="Q11:Q12"/>
    <mergeCell ref="R11:R1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500-000000000000}">
          <x14:formula1>
            <xm:f>Feuil19!$R$2:$R$3</xm:f>
          </x14:formula1>
          <xm:sqref>M13:M274 P13:P274 S13:S274</xm:sqref>
        </x14:dataValidation>
        <x14:dataValidation type="list" allowBlank="1" showInputMessage="1" showErrorMessage="1" xr:uid="{00000000-0002-0000-0500-000001000000}">
          <x14:formula1>
            <xm:f>OFFSET(Feuil19!$C$1,1,MATCH($K$274,Feuil19!$C$1:$F$1,0)-1,COUNTA(OFFSET(Feuil19!$C$1,1,MATCH($K$274,Feuil19!$C$1:$F$1,0)-1,1048575,1)),1)</xm:f>
          </x14:formula1>
          <xm:sqref>L274 R274 O274</xm:sqref>
        </x14:dataValidation>
        <x14:dataValidation type="list" allowBlank="1" showInputMessage="1" showErrorMessage="1" xr:uid="{00000000-0002-0000-0500-000002000000}">
          <x14:formula1>
            <xm:f>OFFSET(Feuil19!$C$1,1,MATCH($K$273,Feuil19!$C$1:$F$1,0)-1,COUNTA(OFFSET(Feuil19!$C$1,1,MATCH($K$273,Feuil19!$C$1:$F$1,0)-1,1048575,1)),1)</xm:f>
          </x14:formula1>
          <xm:sqref>L273 R273 O273</xm:sqref>
        </x14:dataValidation>
        <x14:dataValidation type="list" allowBlank="1" showInputMessage="1" showErrorMessage="1" xr:uid="{00000000-0002-0000-0500-000003000000}">
          <x14:formula1>
            <xm:f>OFFSET(Feuil19!$C$1,1,MATCH($K$272,Feuil19!$C$1:$F$1,0)-1,COUNTA(OFFSET(Feuil19!$C$1,1,MATCH($K$272,Feuil19!$C$1:$F$1,0)-1,1048575,1)),1)</xm:f>
          </x14:formula1>
          <xm:sqref>L272 R272 O272</xm:sqref>
        </x14:dataValidation>
        <x14:dataValidation type="list" allowBlank="1" showInputMessage="1" showErrorMessage="1" xr:uid="{00000000-0002-0000-0500-000004000000}">
          <x14:formula1>
            <xm:f>OFFSET(Feuil19!$C$1,1,MATCH($K$271,Feuil19!$C$1:$F$1,0)-1,COUNTA(OFFSET(Feuil19!$C$1,1,MATCH($K$271,Feuil19!$C$1:$F$1,0)-1,1048575,1)),1)</xm:f>
          </x14:formula1>
          <xm:sqref>L271 R271 O271</xm:sqref>
        </x14:dataValidation>
        <x14:dataValidation type="list" allowBlank="1" showInputMessage="1" showErrorMessage="1" xr:uid="{00000000-0002-0000-0500-000005000000}">
          <x14:formula1>
            <xm:f>OFFSET(Feuil19!$C$1,1,MATCH($K$270,Feuil19!$C$1:$F$1,0)-1,COUNTA(OFFSET(Feuil19!$C$1,1,MATCH($K$270,Feuil19!$C$1:$F$1,0)-1,1048575,1)),1)</xm:f>
          </x14:formula1>
          <xm:sqref>L270 R270 O270</xm:sqref>
        </x14:dataValidation>
        <x14:dataValidation type="list" allowBlank="1" showInputMessage="1" showErrorMessage="1" xr:uid="{00000000-0002-0000-0500-000006000000}">
          <x14:formula1>
            <xm:f>OFFSET(Feuil19!$C$1,1,MATCH($K$269,Feuil19!$C$1:$F$1,0)-1,COUNTA(OFFSET(Feuil19!$C$1,1,MATCH($K$269,Feuil19!$C$1:$F$1,0)-1,1048575,1)),1)</xm:f>
          </x14:formula1>
          <xm:sqref>L269 R269 O269</xm:sqref>
        </x14:dataValidation>
        <x14:dataValidation type="list" allowBlank="1" showInputMessage="1" showErrorMessage="1" xr:uid="{00000000-0002-0000-0500-000007000000}">
          <x14:formula1>
            <xm:f>OFFSET(Feuil19!$C$1,1,MATCH($K$268,Feuil19!$C$1:$F$1,0)-1,COUNTA(OFFSET(Feuil19!$C$1,1,MATCH($K$268,Feuil19!$C$1:$F$1,0)-1,1048575,1)),1)</xm:f>
          </x14:formula1>
          <xm:sqref>L268 R268 O268</xm:sqref>
        </x14:dataValidation>
        <x14:dataValidation type="list" allowBlank="1" showInputMessage="1" showErrorMessage="1" xr:uid="{00000000-0002-0000-0500-000008000000}">
          <x14:formula1>
            <xm:f>OFFSET(Feuil19!$C$1,1,MATCH($K$267,Feuil19!$C$1:$F$1,0)-1,COUNTA(OFFSET(Feuil19!$C$1,1,MATCH($K$267,Feuil19!$C$1:$F$1,0)-1,1048575,1)),1)</xm:f>
          </x14:formula1>
          <xm:sqref>L267 R267 O267</xm:sqref>
        </x14:dataValidation>
        <x14:dataValidation type="list" allowBlank="1" showInputMessage="1" showErrorMessage="1" xr:uid="{00000000-0002-0000-0500-000009000000}">
          <x14:formula1>
            <xm:f>OFFSET(Feuil19!$C$1,1,MATCH($K$266,Feuil19!$C$1:$F$1,0)-1,COUNTA(OFFSET(Feuil19!$C$1,1,MATCH($K$266,Feuil19!$C$1:$F$1,0)-1,1048575,1)),1)</xm:f>
          </x14:formula1>
          <xm:sqref>L266 R266 O266</xm:sqref>
        </x14:dataValidation>
        <x14:dataValidation type="list" allowBlank="1" showInputMessage="1" showErrorMessage="1" xr:uid="{00000000-0002-0000-0500-00000A000000}">
          <x14:formula1>
            <xm:f>OFFSET(Feuil19!$C$1,1,MATCH($K$265,Feuil19!$C$1:$F$1,0)-1,COUNTA(OFFSET(Feuil19!$C$1,1,MATCH($K$265,Feuil19!$C$1:$F$1,0)-1,1048575,1)),1)</xm:f>
          </x14:formula1>
          <xm:sqref>L265 R265 O265</xm:sqref>
        </x14:dataValidation>
        <x14:dataValidation type="list" allowBlank="1" showInputMessage="1" showErrorMessage="1" xr:uid="{00000000-0002-0000-0500-00000B000000}">
          <x14:formula1>
            <xm:f>OFFSET(Feuil19!$C$1,1,MATCH($K$264,Feuil19!$C$1:$F$1,0)-1,COUNTA(OFFSET(Feuil19!$C$1,1,MATCH($K$264,Feuil19!$C$1:$F$1,0)-1,1048575,1)),1)</xm:f>
          </x14:formula1>
          <xm:sqref>L264 R264 O264</xm:sqref>
        </x14:dataValidation>
        <x14:dataValidation type="list" allowBlank="1" showInputMessage="1" showErrorMessage="1" xr:uid="{00000000-0002-0000-0500-00000C000000}">
          <x14:formula1>
            <xm:f>OFFSET(Feuil19!$C$1,1,MATCH($K$263,Feuil19!$C$1:$F$1,0)-1,COUNTA(OFFSET(Feuil19!$C$1,1,MATCH($K$263,Feuil19!$C$1:$F$1,0)-1,1048575,1)),1)</xm:f>
          </x14:formula1>
          <xm:sqref>L263 R263 O263</xm:sqref>
        </x14:dataValidation>
        <x14:dataValidation type="list" allowBlank="1" showInputMessage="1" showErrorMessage="1" xr:uid="{00000000-0002-0000-0500-00000D000000}">
          <x14:formula1>
            <xm:f>OFFSET(Feuil19!$C$1,1,MATCH($K$262,Feuil19!$C$1:$F$1,0)-1,COUNTA(OFFSET(Feuil19!$C$1,1,MATCH($K$262,Feuil19!$C$1:$F$1,0)-1,1048575,1)),1)</xm:f>
          </x14:formula1>
          <xm:sqref>L262 R262 O262</xm:sqref>
        </x14:dataValidation>
        <x14:dataValidation type="list" allowBlank="1" showInputMessage="1" showErrorMessage="1" xr:uid="{00000000-0002-0000-0500-00000E000000}">
          <x14:formula1>
            <xm:f>OFFSET(Feuil19!$C$1,1,MATCH($K$261,Feuil19!$C$1:$F$1,0)-1,COUNTA(OFFSET(Feuil19!$C$1,1,MATCH($K$261,Feuil19!$C$1:$F$1,0)-1,1048575,1)),1)</xm:f>
          </x14:formula1>
          <xm:sqref>L261 R261 O261</xm:sqref>
        </x14:dataValidation>
        <x14:dataValidation type="list" allowBlank="1" showInputMessage="1" showErrorMessage="1" xr:uid="{00000000-0002-0000-0500-00000F000000}">
          <x14:formula1>
            <xm:f>OFFSET(Feuil19!$C$1,1,MATCH($K$260,Feuil19!$C$1:$F$1,0)-1,COUNTA(OFFSET(Feuil19!$C$1,1,MATCH($K$260,Feuil19!$C$1:$F$1,0)-1,1048575,1)),1)</xm:f>
          </x14:formula1>
          <xm:sqref>L260 R260 O260</xm:sqref>
        </x14:dataValidation>
        <x14:dataValidation type="list" allowBlank="1" showInputMessage="1" showErrorMessage="1" xr:uid="{00000000-0002-0000-0500-000010000000}">
          <x14:formula1>
            <xm:f>OFFSET(Feuil19!$C$1,1,MATCH($K$259,Feuil19!$C$1:$F$1,0)-1,COUNTA(OFFSET(Feuil19!$C$1,1,MATCH($K$259,Feuil19!$C$1:$F$1,0)-1,1048575,1)),1)</xm:f>
          </x14:formula1>
          <xm:sqref>L259 R259 O259</xm:sqref>
        </x14:dataValidation>
        <x14:dataValidation type="list" allowBlank="1" showInputMessage="1" showErrorMessage="1" xr:uid="{00000000-0002-0000-0500-000011000000}">
          <x14:formula1>
            <xm:f>OFFSET(Feuil19!$C$1,1,MATCH($K$258,Feuil19!$C$1:$F$1,0)-1,COUNTA(OFFSET(Feuil19!$C$1,1,MATCH($K$258,Feuil19!$C$1:$F$1,0)-1,1048575,1)),1)</xm:f>
          </x14:formula1>
          <xm:sqref>L258 R258 O258</xm:sqref>
        </x14:dataValidation>
        <x14:dataValidation type="list" allowBlank="1" showInputMessage="1" showErrorMessage="1" xr:uid="{00000000-0002-0000-0500-000012000000}">
          <x14:formula1>
            <xm:f>OFFSET(Feuil19!$C$1,1,MATCH($K$257,Feuil19!$C$1:$F$1,0)-1,COUNTA(OFFSET(Feuil19!$C$1,1,MATCH($K$257,Feuil19!$C$1:$F$1,0)-1,1048575,1)),1)</xm:f>
          </x14:formula1>
          <xm:sqref>L257 R257 O257</xm:sqref>
        </x14:dataValidation>
        <x14:dataValidation type="list" allowBlank="1" showInputMessage="1" showErrorMessage="1" xr:uid="{00000000-0002-0000-0500-000013000000}">
          <x14:formula1>
            <xm:f>OFFSET(Feuil19!$C$1,1,MATCH($K$256,Feuil19!$C$1:$F$1,0)-1,COUNTA(OFFSET(Feuil19!$C$1,1,MATCH($K$256,Feuil19!$C$1:$F$1,0)-1,1048575,1)),1)</xm:f>
          </x14:formula1>
          <xm:sqref>L256 R256 O256</xm:sqref>
        </x14:dataValidation>
        <x14:dataValidation type="list" allowBlank="1" showInputMessage="1" showErrorMessage="1" xr:uid="{00000000-0002-0000-0500-000014000000}">
          <x14:formula1>
            <xm:f>OFFSET(Feuil19!$C$1,1,MATCH($K$255,Feuil19!$C$1:$F$1,0)-1,COUNTA(OFFSET(Feuil19!$C$1,1,MATCH($K$255,Feuil19!$C$1:$F$1,0)-1,1048575,1)),1)</xm:f>
          </x14:formula1>
          <xm:sqref>L255 R255 O255</xm:sqref>
        </x14:dataValidation>
        <x14:dataValidation type="list" allowBlank="1" showInputMessage="1" showErrorMessage="1" xr:uid="{00000000-0002-0000-0500-000015000000}">
          <x14:formula1>
            <xm:f>OFFSET(Feuil19!$C$1,1,MATCH($K$254,Feuil19!$C$1:$F$1,0)-1,COUNTA(OFFSET(Feuil19!$C$1,1,MATCH($K$254,Feuil19!$C$1:$F$1,0)-1,1048575,1)),1)</xm:f>
          </x14:formula1>
          <xm:sqref>L254 R254 O254</xm:sqref>
        </x14:dataValidation>
        <x14:dataValidation type="list" allowBlank="1" showInputMessage="1" showErrorMessage="1" xr:uid="{00000000-0002-0000-0500-000016000000}">
          <x14:formula1>
            <xm:f>OFFSET(Feuil19!$C$1,1,MATCH($K$253,Feuil19!$C$1:$F$1,0)-1,COUNTA(OFFSET(Feuil19!$C$1,1,MATCH($K$253,Feuil19!$C$1:$F$1,0)-1,1048575,1)),1)</xm:f>
          </x14:formula1>
          <xm:sqref>L253 R253 O253</xm:sqref>
        </x14:dataValidation>
        <x14:dataValidation type="list" allowBlank="1" showInputMessage="1" showErrorMessage="1" xr:uid="{00000000-0002-0000-0500-000017000000}">
          <x14:formula1>
            <xm:f>OFFSET(Feuil19!$C$1,1,MATCH($K$252,Feuil19!$C$1:$F$1,0)-1,COUNTA(OFFSET(Feuil19!$C$1,1,MATCH($K$252,Feuil19!$C$1:$F$1,0)-1,1048575,1)),1)</xm:f>
          </x14:formula1>
          <xm:sqref>L252 R252 O252</xm:sqref>
        </x14:dataValidation>
        <x14:dataValidation type="list" allowBlank="1" showInputMessage="1" showErrorMessage="1" xr:uid="{00000000-0002-0000-0500-000018000000}">
          <x14:formula1>
            <xm:f>OFFSET(Feuil19!$C$1,1,MATCH($K$251,Feuil19!$C$1:$F$1,0)-1,COUNTA(OFFSET(Feuil19!$C$1,1,MATCH($K$251,Feuil19!$C$1:$F$1,0)-1,1048575,1)),1)</xm:f>
          </x14:formula1>
          <xm:sqref>L251 R251 O251</xm:sqref>
        </x14:dataValidation>
        <x14:dataValidation type="list" allowBlank="1" showInputMessage="1" showErrorMessage="1" xr:uid="{00000000-0002-0000-0500-000019000000}">
          <x14:formula1>
            <xm:f>OFFSET(Feuil19!$C$1,1,MATCH($K$250,Feuil19!$C$1:$F$1,0)-1,COUNTA(OFFSET(Feuil19!$C$1,1,MATCH($K$250,Feuil19!$C$1:$F$1,0)-1,1048575,1)),1)</xm:f>
          </x14:formula1>
          <xm:sqref>L250 R250 O250</xm:sqref>
        </x14:dataValidation>
        <x14:dataValidation type="list" allowBlank="1" showInputMessage="1" showErrorMessage="1" xr:uid="{00000000-0002-0000-0500-00001A000000}">
          <x14:formula1>
            <xm:f>OFFSET(Feuil19!$C$1,1,MATCH($K$249,Feuil19!$C$1:$F$1,0)-1,COUNTA(OFFSET(Feuil19!$C$1,1,MATCH($K$249,Feuil19!$C$1:$F$1,0)-1,1048575,1)),1)</xm:f>
          </x14:formula1>
          <xm:sqref>L249 R249 O249</xm:sqref>
        </x14:dataValidation>
        <x14:dataValidation type="list" allowBlank="1" showInputMessage="1" showErrorMessage="1" xr:uid="{00000000-0002-0000-0500-00001B000000}">
          <x14:formula1>
            <xm:f>OFFSET(Feuil19!$C$1,1,MATCH($K$248,Feuil19!$C$1:$F$1,0)-1,COUNTA(OFFSET(Feuil19!$C$1,1,MATCH($K$248,Feuil19!$C$1:$F$1,0)-1,1048575,1)),1)</xm:f>
          </x14:formula1>
          <xm:sqref>L248 R248 O248</xm:sqref>
        </x14:dataValidation>
        <x14:dataValidation type="list" allowBlank="1" showInputMessage="1" showErrorMessage="1" xr:uid="{00000000-0002-0000-0500-00001C000000}">
          <x14:formula1>
            <xm:f>OFFSET(Feuil19!$C$1,1,MATCH($K$247,Feuil19!$C$1:$F$1,0)-1,COUNTA(OFFSET(Feuil19!$C$1,1,MATCH($K$247,Feuil19!$C$1:$F$1,0)-1,1048575,1)),1)</xm:f>
          </x14:formula1>
          <xm:sqref>L247 R247 O247</xm:sqref>
        </x14:dataValidation>
        <x14:dataValidation type="list" allowBlank="1" showInputMessage="1" showErrorMessage="1" xr:uid="{00000000-0002-0000-0500-00001D000000}">
          <x14:formula1>
            <xm:f>OFFSET(Feuil19!$C$1,1,MATCH($K$246,Feuil19!$C$1:$F$1,0)-1,COUNTA(OFFSET(Feuil19!$C$1,1,MATCH($K$246,Feuil19!$C$1:$F$1,0)-1,1048575,1)),1)</xm:f>
          </x14:formula1>
          <xm:sqref>L246 R246 O246</xm:sqref>
        </x14:dataValidation>
        <x14:dataValidation type="list" allowBlank="1" showInputMessage="1" showErrorMessage="1" xr:uid="{00000000-0002-0000-0500-00001E000000}">
          <x14:formula1>
            <xm:f>OFFSET(Feuil19!$C$1,1,MATCH($K$245,Feuil19!$C$1:$F$1,0)-1,COUNTA(OFFSET(Feuil19!$C$1,1,MATCH($K$245,Feuil19!$C$1:$F$1,0)-1,1048575,1)),1)</xm:f>
          </x14:formula1>
          <xm:sqref>L245 R245 O245</xm:sqref>
        </x14:dataValidation>
        <x14:dataValidation type="list" allowBlank="1" showInputMessage="1" showErrorMessage="1" xr:uid="{00000000-0002-0000-0500-00001F000000}">
          <x14:formula1>
            <xm:f>OFFSET(Feuil19!$C$1,1,MATCH($K$244,Feuil19!$C$1:$F$1,0)-1,COUNTA(OFFSET(Feuil19!$C$1,1,MATCH($K$244,Feuil19!$C$1:$F$1,0)-1,1048575,1)),1)</xm:f>
          </x14:formula1>
          <xm:sqref>L244 R244 O244</xm:sqref>
        </x14:dataValidation>
        <x14:dataValidation type="list" allowBlank="1" showInputMessage="1" showErrorMessage="1" xr:uid="{00000000-0002-0000-0500-000020000000}">
          <x14:formula1>
            <xm:f>OFFSET(Feuil19!$C$1,1,MATCH($K$243,Feuil19!$C$1:$F$1,0)-1,COUNTA(OFFSET(Feuil19!$C$1,1,MATCH($K$243,Feuil19!$C$1:$F$1,0)-1,1048575,1)),1)</xm:f>
          </x14:formula1>
          <xm:sqref>L243 R243 O243</xm:sqref>
        </x14:dataValidation>
        <x14:dataValidation type="list" allowBlank="1" showInputMessage="1" showErrorMessage="1" xr:uid="{00000000-0002-0000-0500-000021000000}">
          <x14:formula1>
            <xm:f>OFFSET(Feuil19!$C$1,1,MATCH($K$242,Feuil19!$C$1:$F$1,0)-1,COUNTA(OFFSET(Feuil19!$C$1,1,MATCH($K$242,Feuil19!$C$1:$F$1,0)-1,1048575,1)),1)</xm:f>
          </x14:formula1>
          <xm:sqref>L242 R242 O242</xm:sqref>
        </x14:dataValidation>
        <x14:dataValidation type="list" allowBlank="1" showInputMessage="1" showErrorMessage="1" xr:uid="{00000000-0002-0000-0500-000022000000}">
          <x14:formula1>
            <xm:f>OFFSET(Feuil19!$C$1,1,MATCH($K$241,Feuil19!$C$1:$F$1,0)-1,COUNTA(OFFSET(Feuil19!$C$1,1,MATCH($K$241,Feuil19!$C$1:$F$1,0)-1,1048575,1)),1)</xm:f>
          </x14:formula1>
          <xm:sqref>L241 R241 O241</xm:sqref>
        </x14:dataValidation>
        <x14:dataValidation type="list" allowBlank="1" showInputMessage="1" showErrorMessage="1" xr:uid="{00000000-0002-0000-0500-000023000000}">
          <x14:formula1>
            <xm:f>OFFSET(Feuil19!$C$1,1,MATCH($K$240,Feuil19!$C$1:$F$1,0)-1,COUNTA(OFFSET(Feuil19!$C$1,1,MATCH($K$240,Feuil19!$C$1:$F$1,0)-1,1048575,1)),1)</xm:f>
          </x14:formula1>
          <xm:sqref>L240 R240 O240</xm:sqref>
        </x14:dataValidation>
        <x14:dataValidation type="list" allowBlank="1" showInputMessage="1" showErrorMessage="1" xr:uid="{00000000-0002-0000-0500-000024000000}">
          <x14:formula1>
            <xm:f>OFFSET(Feuil19!$C$1,1,MATCH($K$239,Feuil19!$C$1:$F$1,0)-1,COUNTA(OFFSET(Feuil19!$C$1,1,MATCH($K$239,Feuil19!$C$1:$F$1,0)-1,1048575,1)),1)</xm:f>
          </x14:formula1>
          <xm:sqref>L239 R239 O239</xm:sqref>
        </x14:dataValidation>
        <x14:dataValidation type="list" allowBlank="1" showInputMessage="1" showErrorMessage="1" xr:uid="{00000000-0002-0000-0500-000025000000}">
          <x14:formula1>
            <xm:f>OFFSET(Feuil19!$C$1,1,MATCH($K$238,Feuil19!$C$1:$F$1,0)-1,COUNTA(OFFSET(Feuil19!$C$1,1,MATCH($K$238,Feuil19!$C$1:$F$1,0)-1,1048575,1)),1)</xm:f>
          </x14:formula1>
          <xm:sqref>L238 R238 O238</xm:sqref>
        </x14:dataValidation>
        <x14:dataValidation type="list" allowBlank="1" showInputMessage="1" showErrorMessage="1" xr:uid="{00000000-0002-0000-0500-000026000000}">
          <x14:formula1>
            <xm:f>OFFSET(Feuil19!$C$1,1,MATCH($K$237,Feuil19!$C$1:$F$1,0)-1,COUNTA(OFFSET(Feuil19!$C$1,1,MATCH($K$237,Feuil19!$C$1:$F$1,0)-1,1048575,1)),1)</xm:f>
          </x14:formula1>
          <xm:sqref>L237 R237 O237</xm:sqref>
        </x14:dataValidation>
        <x14:dataValidation type="list" allowBlank="1" showInputMessage="1" showErrorMessage="1" xr:uid="{00000000-0002-0000-0500-000027000000}">
          <x14:formula1>
            <xm:f>OFFSET(Feuil19!$C$1,1,MATCH($K$236,Feuil19!$C$1:$F$1,0)-1,COUNTA(OFFSET(Feuil19!$C$1,1,MATCH($K$236,Feuil19!$C$1:$F$1,0)-1,1048575,1)),1)</xm:f>
          </x14:formula1>
          <xm:sqref>L236 R236 O236</xm:sqref>
        </x14:dataValidation>
        <x14:dataValidation type="list" allowBlank="1" showInputMessage="1" showErrorMessage="1" xr:uid="{00000000-0002-0000-0500-000028000000}">
          <x14:formula1>
            <xm:f>OFFSET(Feuil19!$C$1,1,MATCH($K$235,Feuil19!$C$1:$F$1,0)-1,COUNTA(OFFSET(Feuil19!$C$1,1,MATCH($K$235,Feuil19!$C$1:$F$1,0)-1,1048575,1)),1)</xm:f>
          </x14:formula1>
          <xm:sqref>L235 R235 O235</xm:sqref>
        </x14:dataValidation>
        <x14:dataValidation type="list" allowBlank="1" showInputMessage="1" showErrorMessage="1" xr:uid="{00000000-0002-0000-0500-000029000000}">
          <x14:formula1>
            <xm:f>OFFSET(Feuil19!$C$1,1,MATCH($K$234,Feuil19!$C$1:$F$1,0)-1,COUNTA(OFFSET(Feuil19!$C$1,1,MATCH($K$234,Feuil19!$C$1:$F$1,0)-1,1048575,1)),1)</xm:f>
          </x14:formula1>
          <xm:sqref>L234 R234 O234</xm:sqref>
        </x14:dataValidation>
        <x14:dataValidation type="list" allowBlank="1" showInputMessage="1" showErrorMessage="1" xr:uid="{00000000-0002-0000-0500-00002A000000}">
          <x14:formula1>
            <xm:f>OFFSET(Feuil19!$C$1,1,MATCH($K$233,Feuil19!$C$1:$F$1,0)-1,COUNTA(OFFSET(Feuil19!$C$1,1,MATCH($K$233,Feuil19!$C$1:$F$1,0)-1,1048575,1)),1)</xm:f>
          </x14:formula1>
          <xm:sqref>L233 R233 O233</xm:sqref>
        </x14:dataValidation>
        <x14:dataValidation type="list" allowBlank="1" showInputMessage="1" showErrorMessage="1" xr:uid="{00000000-0002-0000-0500-00002B000000}">
          <x14:formula1>
            <xm:f>OFFSET(Feuil19!$C$1,1,MATCH($K$232,Feuil19!$C$1:$F$1,0)-1,COUNTA(OFFSET(Feuil19!$C$1,1,MATCH($K$232,Feuil19!$C$1:$F$1,0)-1,1048575,1)),1)</xm:f>
          </x14:formula1>
          <xm:sqref>L232 R232 O232</xm:sqref>
        </x14:dataValidation>
        <x14:dataValidation type="list" allowBlank="1" showInputMessage="1" showErrorMessage="1" xr:uid="{00000000-0002-0000-0500-00002C000000}">
          <x14:formula1>
            <xm:f>OFFSET(Feuil19!$C$1,1,MATCH($K$231,Feuil19!$C$1:$F$1,0)-1,COUNTA(OFFSET(Feuil19!$C$1,1,MATCH($K$231,Feuil19!$C$1:$F$1,0)-1,1048575,1)),1)</xm:f>
          </x14:formula1>
          <xm:sqref>L231 R231 O231</xm:sqref>
        </x14:dataValidation>
        <x14:dataValidation type="list" allowBlank="1" showInputMessage="1" showErrorMessage="1" xr:uid="{00000000-0002-0000-0500-00002D000000}">
          <x14:formula1>
            <xm:f>OFFSET(Feuil19!$C$1,1,MATCH($K$230,Feuil19!$C$1:$F$1,0)-1,COUNTA(OFFSET(Feuil19!$C$1,1,MATCH($K$230,Feuil19!$C$1:$F$1,0)-1,1048575,1)),1)</xm:f>
          </x14:formula1>
          <xm:sqref>L230 R230 O230</xm:sqref>
        </x14:dataValidation>
        <x14:dataValidation type="list" allowBlank="1" showInputMessage="1" showErrorMessage="1" xr:uid="{00000000-0002-0000-0500-00002E000000}">
          <x14:formula1>
            <xm:f>OFFSET(Feuil19!$C$1,1,MATCH($K$229,Feuil19!$C$1:$F$1,0)-1,COUNTA(OFFSET(Feuil19!$C$1,1,MATCH($K$229,Feuil19!$C$1:$F$1,0)-1,1048575,1)),1)</xm:f>
          </x14:formula1>
          <xm:sqref>L229 R229 O229</xm:sqref>
        </x14:dataValidation>
        <x14:dataValidation type="list" allowBlank="1" showInputMessage="1" showErrorMessage="1" xr:uid="{00000000-0002-0000-0500-00002F000000}">
          <x14:formula1>
            <xm:f>OFFSET(Feuil19!$C$1,1,MATCH($K$228,Feuil19!$C$1:$F$1,0)-1,COUNTA(OFFSET(Feuil19!$C$1,1,MATCH($K$228,Feuil19!$C$1:$F$1,0)-1,1048575,1)),1)</xm:f>
          </x14:formula1>
          <xm:sqref>L228 R228 O228</xm:sqref>
        </x14:dataValidation>
        <x14:dataValidation type="list" allowBlank="1" showInputMessage="1" showErrorMessage="1" xr:uid="{00000000-0002-0000-0500-000030000000}">
          <x14:formula1>
            <xm:f>OFFSET(Feuil19!$C$1,1,MATCH($K$227,Feuil19!$C$1:$F$1,0)-1,COUNTA(OFFSET(Feuil19!$C$1,1,MATCH($K$227,Feuil19!$C$1:$F$1,0)-1,1048575,1)),1)</xm:f>
          </x14:formula1>
          <xm:sqref>L227 R227 O227</xm:sqref>
        </x14:dataValidation>
        <x14:dataValidation type="list" allowBlank="1" showInputMessage="1" showErrorMessage="1" xr:uid="{00000000-0002-0000-0500-000031000000}">
          <x14:formula1>
            <xm:f>OFFSET(Feuil19!$C$1,1,MATCH($K$226,Feuil19!$C$1:$F$1,0)-1,COUNTA(OFFSET(Feuil19!$C$1,1,MATCH($K$226,Feuil19!$C$1:$F$1,0)-1,1048575,1)),1)</xm:f>
          </x14:formula1>
          <xm:sqref>L226 R226 O226</xm:sqref>
        </x14:dataValidation>
        <x14:dataValidation type="list" allowBlank="1" showInputMessage="1" showErrorMessage="1" xr:uid="{00000000-0002-0000-0500-000032000000}">
          <x14:formula1>
            <xm:f>OFFSET(Feuil19!$C$1,1,MATCH($K$225,Feuil19!$C$1:$F$1,0)-1,COUNTA(OFFSET(Feuil19!$C$1,1,MATCH($K$225,Feuil19!$C$1:$F$1,0)-1,1048575,1)),1)</xm:f>
          </x14:formula1>
          <xm:sqref>L225 R225 O225</xm:sqref>
        </x14:dataValidation>
        <x14:dataValidation type="list" allowBlank="1" showInputMessage="1" showErrorMessage="1" xr:uid="{00000000-0002-0000-0500-000033000000}">
          <x14:formula1>
            <xm:f>OFFSET(Feuil19!$C$1,1,MATCH($K$224,Feuil19!$C$1:$F$1,0)-1,COUNTA(OFFSET(Feuil19!$C$1,1,MATCH($K$224,Feuil19!$C$1:$F$1,0)-1,1048575,1)),1)</xm:f>
          </x14:formula1>
          <xm:sqref>L224 R224 O224</xm:sqref>
        </x14:dataValidation>
        <x14:dataValidation type="list" allowBlank="1" showInputMessage="1" showErrorMessage="1" xr:uid="{00000000-0002-0000-0500-000034000000}">
          <x14:formula1>
            <xm:f>OFFSET(Feuil19!$C$1,1,MATCH($K$223,Feuil19!$C$1:$F$1,0)-1,COUNTA(OFFSET(Feuil19!$C$1,1,MATCH($K$223,Feuil19!$C$1:$F$1,0)-1,1048575,1)),1)</xm:f>
          </x14:formula1>
          <xm:sqref>L223 R223 O223</xm:sqref>
        </x14:dataValidation>
        <x14:dataValidation type="list" allowBlank="1" showInputMessage="1" showErrorMessage="1" xr:uid="{00000000-0002-0000-0500-000035000000}">
          <x14:formula1>
            <xm:f>OFFSET(Feuil19!$C$1,1,MATCH($K$222,Feuil19!$C$1:$F$1,0)-1,COUNTA(OFFSET(Feuil19!$C$1,1,MATCH($K$222,Feuil19!$C$1:$F$1,0)-1,1048575,1)),1)</xm:f>
          </x14:formula1>
          <xm:sqref>L222 R222 O222</xm:sqref>
        </x14:dataValidation>
        <x14:dataValidation type="list" allowBlank="1" showInputMessage="1" showErrorMessage="1" xr:uid="{00000000-0002-0000-0500-000036000000}">
          <x14:formula1>
            <xm:f>OFFSET(Feuil19!$C$1,1,MATCH($K$221,Feuil19!$C$1:$F$1,0)-1,COUNTA(OFFSET(Feuil19!$C$1,1,MATCH($K$221,Feuil19!$C$1:$F$1,0)-1,1048575,1)),1)</xm:f>
          </x14:formula1>
          <xm:sqref>L221 R221 O221</xm:sqref>
        </x14:dataValidation>
        <x14:dataValidation type="list" allowBlank="1" showInputMessage="1" showErrorMessage="1" xr:uid="{00000000-0002-0000-0500-000037000000}">
          <x14:formula1>
            <xm:f>OFFSET(Feuil19!$C$1,1,MATCH($K$220,Feuil19!$C$1:$F$1,0)-1,COUNTA(OFFSET(Feuil19!$C$1,1,MATCH($K$220,Feuil19!$C$1:$F$1,0)-1,1048575,1)),1)</xm:f>
          </x14:formula1>
          <xm:sqref>L220 R220 O220</xm:sqref>
        </x14:dataValidation>
        <x14:dataValidation type="list" allowBlank="1" showInputMessage="1" showErrorMessage="1" xr:uid="{00000000-0002-0000-0500-000038000000}">
          <x14:formula1>
            <xm:f>OFFSET(Feuil19!$C$1,1,MATCH($K$219,Feuil19!$C$1:$F$1,0)-1,COUNTA(OFFSET(Feuil19!$C$1,1,MATCH($K$219,Feuil19!$C$1:$F$1,0)-1,1048575,1)),1)</xm:f>
          </x14:formula1>
          <xm:sqref>L219 R219 O219</xm:sqref>
        </x14:dataValidation>
        <x14:dataValidation type="list" allowBlank="1" showInputMessage="1" showErrorMessage="1" xr:uid="{00000000-0002-0000-0500-000039000000}">
          <x14:formula1>
            <xm:f>OFFSET(Feuil19!$C$1,1,MATCH($K$218,Feuil19!$C$1:$F$1,0)-1,COUNTA(OFFSET(Feuil19!$C$1,1,MATCH($K$218,Feuil19!$C$1:$F$1,0)-1,1048575,1)),1)</xm:f>
          </x14:formula1>
          <xm:sqref>L218 R218 O218</xm:sqref>
        </x14:dataValidation>
        <x14:dataValidation type="list" allowBlank="1" showInputMessage="1" showErrorMessage="1" xr:uid="{00000000-0002-0000-0500-00003A000000}">
          <x14:formula1>
            <xm:f>OFFSET(Feuil19!$C$1,1,MATCH($K$217,Feuil19!$C$1:$F$1,0)-1,COUNTA(OFFSET(Feuil19!$C$1,1,MATCH($K$217,Feuil19!$C$1:$F$1,0)-1,1048575,1)),1)</xm:f>
          </x14:formula1>
          <xm:sqref>L217 R217 O217</xm:sqref>
        </x14:dataValidation>
        <x14:dataValidation type="list" allowBlank="1" showInputMessage="1" showErrorMessage="1" xr:uid="{00000000-0002-0000-0500-00003B000000}">
          <x14:formula1>
            <xm:f>OFFSET(Feuil19!$C$1,1,MATCH($K$216,Feuil19!$C$1:$F$1,0)-1,COUNTA(OFFSET(Feuil19!$C$1,1,MATCH($K$216,Feuil19!$C$1:$F$1,0)-1,1048575,1)),1)</xm:f>
          </x14:formula1>
          <xm:sqref>L216 R216 O216</xm:sqref>
        </x14:dataValidation>
        <x14:dataValidation type="list" allowBlank="1" showInputMessage="1" showErrorMessage="1" xr:uid="{00000000-0002-0000-0500-00003C000000}">
          <x14:formula1>
            <xm:f>OFFSET(Feuil19!$C$1,1,MATCH($K$215,Feuil19!$C$1:$F$1,0)-1,COUNTA(OFFSET(Feuil19!$C$1,1,MATCH($K$215,Feuil19!$C$1:$F$1,0)-1,1048575,1)),1)</xm:f>
          </x14:formula1>
          <xm:sqref>L215 R215 O215</xm:sqref>
        </x14:dataValidation>
        <x14:dataValidation type="list" allowBlank="1" showInputMessage="1" showErrorMessage="1" xr:uid="{00000000-0002-0000-0500-00003D000000}">
          <x14:formula1>
            <xm:f>OFFSET(Feuil19!$C$1,1,MATCH($K$214,Feuil19!$C$1:$F$1,0)-1,COUNTA(OFFSET(Feuil19!$C$1,1,MATCH($K$214,Feuil19!$C$1:$F$1,0)-1,1048575,1)),1)</xm:f>
          </x14:formula1>
          <xm:sqref>L214 R214 O214</xm:sqref>
        </x14:dataValidation>
        <x14:dataValidation type="list" allowBlank="1" showInputMessage="1" showErrorMessage="1" xr:uid="{00000000-0002-0000-0500-00003E000000}">
          <x14:formula1>
            <xm:f>OFFSET(Feuil19!$C$1,1,MATCH($K$213,Feuil19!$C$1:$F$1,0)-1,COUNTA(OFFSET(Feuil19!$C$1,1,MATCH($K$213,Feuil19!$C$1:$F$1,0)-1,1048575,1)),1)</xm:f>
          </x14:formula1>
          <xm:sqref>L213 R213 O213</xm:sqref>
        </x14:dataValidation>
        <x14:dataValidation type="list" allowBlank="1" showInputMessage="1" showErrorMessage="1" xr:uid="{00000000-0002-0000-0500-00003F000000}">
          <x14:formula1>
            <xm:f>OFFSET(Feuil19!$C$1,1,MATCH($K$212,Feuil19!$C$1:$F$1,0)-1,COUNTA(OFFSET(Feuil19!$C$1,1,MATCH($K$212,Feuil19!$C$1:$F$1,0)-1,1048575,1)),1)</xm:f>
          </x14:formula1>
          <xm:sqref>L212 R212 O212</xm:sqref>
        </x14:dataValidation>
        <x14:dataValidation type="list" allowBlank="1" showInputMessage="1" showErrorMessage="1" xr:uid="{00000000-0002-0000-0500-000040000000}">
          <x14:formula1>
            <xm:f>OFFSET(Feuil19!$C$1,1,MATCH($K$211,Feuil19!$C$1:$F$1,0)-1,COUNTA(OFFSET(Feuil19!$C$1,1,MATCH($K$211,Feuil19!$C$1:$F$1,0)-1,1048575,1)),1)</xm:f>
          </x14:formula1>
          <xm:sqref>L211 R211 O211</xm:sqref>
        </x14:dataValidation>
        <x14:dataValidation type="list" allowBlank="1" showInputMessage="1" showErrorMessage="1" xr:uid="{00000000-0002-0000-0500-000041000000}">
          <x14:formula1>
            <xm:f>OFFSET(Feuil19!$C$1,1,MATCH($K$210,Feuil19!$C$1:$F$1,0)-1,COUNTA(OFFSET(Feuil19!$C$1,1,MATCH($K$210,Feuil19!$C$1:$F$1,0)-1,1048575,1)),1)</xm:f>
          </x14:formula1>
          <xm:sqref>L210 R210 O210</xm:sqref>
        </x14:dataValidation>
        <x14:dataValidation type="list" allowBlank="1" showInputMessage="1" showErrorMessage="1" xr:uid="{00000000-0002-0000-0500-000042000000}">
          <x14:formula1>
            <xm:f>OFFSET(Feuil19!$C$1,1,MATCH($K$209,Feuil19!$C$1:$F$1,0)-1,COUNTA(OFFSET(Feuil19!$C$1,1,MATCH($K$209,Feuil19!$C$1:$F$1,0)-1,1048575,1)),1)</xm:f>
          </x14:formula1>
          <xm:sqref>L209 R209 O209</xm:sqref>
        </x14:dataValidation>
        <x14:dataValidation type="list" allowBlank="1" showInputMessage="1" showErrorMessage="1" xr:uid="{00000000-0002-0000-0500-000043000000}">
          <x14:formula1>
            <xm:f>OFFSET(Feuil19!$C$1,1,MATCH($K$208,Feuil19!$C$1:$F$1,0)-1,COUNTA(OFFSET(Feuil19!$C$1,1,MATCH($K$208,Feuil19!$C$1:$F$1,0)-1,1048575,1)),1)</xm:f>
          </x14:formula1>
          <xm:sqref>L208 R208 O208</xm:sqref>
        </x14:dataValidation>
        <x14:dataValidation type="list" allowBlank="1" showInputMessage="1" showErrorMessage="1" xr:uid="{00000000-0002-0000-0500-000044000000}">
          <x14:formula1>
            <xm:f>OFFSET(Feuil19!$C$1,1,MATCH($K$207,Feuil19!$C$1:$F$1,0)-1,COUNTA(OFFSET(Feuil19!$C$1,1,MATCH($K$207,Feuil19!$C$1:$F$1,0)-1,1048575,1)),1)</xm:f>
          </x14:formula1>
          <xm:sqref>L207 R207 O207</xm:sqref>
        </x14:dataValidation>
        <x14:dataValidation type="list" allowBlank="1" showInputMessage="1" showErrorMessage="1" xr:uid="{00000000-0002-0000-0500-000045000000}">
          <x14:formula1>
            <xm:f>OFFSET(Feuil19!$C$1,1,MATCH($K$206,Feuil19!$C$1:$F$1,0)-1,COUNTA(OFFSET(Feuil19!$C$1,1,MATCH($K$206,Feuil19!$C$1:$F$1,0)-1,1048575,1)),1)</xm:f>
          </x14:formula1>
          <xm:sqref>L206 R206 O206</xm:sqref>
        </x14:dataValidation>
        <x14:dataValidation type="list" allowBlank="1" showInputMessage="1" showErrorMessage="1" xr:uid="{00000000-0002-0000-0500-000046000000}">
          <x14:formula1>
            <xm:f>OFFSET(Feuil19!$C$1,1,MATCH($K$205,Feuil19!$C$1:$F$1,0)-1,COUNTA(OFFSET(Feuil19!$C$1,1,MATCH($K$205,Feuil19!$C$1:$F$1,0)-1,1048575,1)),1)</xm:f>
          </x14:formula1>
          <xm:sqref>L205 R205 O205</xm:sqref>
        </x14:dataValidation>
        <x14:dataValidation type="list" allowBlank="1" showInputMessage="1" showErrorMessage="1" xr:uid="{00000000-0002-0000-0500-000047000000}">
          <x14:formula1>
            <xm:f>OFFSET(Feuil19!$C$1,1,MATCH($K$204,Feuil19!$C$1:$F$1,0)-1,COUNTA(OFFSET(Feuil19!$C$1,1,MATCH($K$204,Feuil19!$C$1:$F$1,0)-1,1048575,1)),1)</xm:f>
          </x14:formula1>
          <xm:sqref>L204 R204 O204</xm:sqref>
        </x14:dataValidation>
        <x14:dataValidation type="list" allowBlank="1" showInputMessage="1" showErrorMessage="1" xr:uid="{00000000-0002-0000-0500-000048000000}">
          <x14:formula1>
            <xm:f>OFFSET(Feuil19!$C$1,1,MATCH($K$203,Feuil19!$C$1:$F$1,0)-1,COUNTA(OFFSET(Feuil19!$C$1,1,MATCH($K$203,Feuil19!$C$1:$F$1,0)-1,1048575,1)),1)</xm:f>
          </x14:formula1>
          <xm:sqref>L203 R203 O203</xm:sqref>
        </x14:dataValidation>
        <x14:dataValidation type="list" allowBlank="1" showInputMessage="1" showErrorMessage="1" xr:uid="{00000000-0002-0000-0500-000049000000}">
          <x14:formula1>
            <xm:f>OFFSET(Feuil19!$C$1,1,MATCH($K$202,Feuil19!$C$1:$F$1,0)-1,COUNTA(OFFSET(Feuil19!$C$1,1,MATCH($K$202,Feuil19!$C$1:$F$1,0)-1,1048575,1)),1)</xm:f>
          </x14:formula1>
          <xm:sqref>L202 R202 O202</xm:sqref>
        </x14:dataValidation>
        <x14:dataValidation type="list" allowBlank="1" showInputMessage="1" showErrorMessage="1" xr:uid="{00000000-0002-0000-0500-00004A000000}">
          <x14:formula1>
            <xm:f>OFFSET(Feuil19!$C$1,1,MATCH($K$201,Feuil19!$C$1:$F$1,0)-1,COUNTA(OFFSET(Feuil19!$C$1,1,MATCH($K$201,Feuil19!$C$1:$F$1,0)-1,1048575,1)),1)</xm:f>
          </x14:formula1>
          <xm:sqref>L201 R201 O201</xm:sqref>
        </x14:dataValidation>
        <x14:dataValidation type="list" allowBlank="1" showInputMessage="1" showErrorMessage="1" xr:uid="{00000000-0002-0000-0500-00004B000000}">
          <x14:formula1>
            <xm:f>OFFSET(Feuil19!$C$1,1,MATCH($K$200,Feuil19!$C$1:$F$1,0)-1,COUNTA(OFFSET(Feuil19!$C$1,1,MATCH($K$200,Feuil19!$C$1:$F$1,0)-1,1048575,1)),1)</xm:f>
          </x14:formula1>
          <xm:sqref>L200 R200 O200</xm:sqref>
        </x14:dataValidation>
        <x14:dataValidation type="list" allowBlank="1" showInputMessage="1" showErrorMessage="1" xr:uid="{00000000-0002-0000-0500-00004C000000}">
          <x14:formula1>
            <xm:f>OFFSET(Feuil19!$C$1,1,MATCH($K$199,Feuil19!$C$1:$F$1,0)-1,COUNTA(OFFSET(Feuil19!$C$1,1,MATCH($K$199,Feuil19!$C$1:$F$1,0)-1,1048575,1)),1)</xm:f>
          </x14:formula1>
          <xm:sqref>L199 R199 O199</xm:sqref>
        </x14:dataValidation>
        <x14:dataValidation type="list" allowBlank="1" showInputMessage="1" showErrorMessage="1" xr:uid="{00000000-0002-0000-0500-00004D000000}">
          <x14:formula1>
            <xm:f>OFFSET(Feuil19!$C$1,1,MATCH($K$198,Feuil19!$C$1:$F$1,0)-1,COUNTA(OFFSET(Feuil19!$C$1,1,MATCH($K$198,Feuil19!$C$1:$F$1,0)-1,1048575,1)),1)</xm:f>
          </x14:formula1>
          <xm:sqref>L198 R198 O198</xm:sqref>
        </x14:dataValidation>
        <x14:dataValidation type="list" allowBlank="1" showInputMessage="1" showErrorMessage="1" xr:uid="{00000000-0002-0000-0500-00004E000000}">
          <x14:formula1>
            <xm:f>OFFSET(Feuil19!$C$1,1,MATCH($K$197,Feuil19!$C$1:$F$1,0)-1,COUNTA(OFFSET(Feuil19!$C$1,1,MATCH($K$197,Feuil19!$C$1:$F$1,0)-1,1048575,1)),1)</xm:f>
          </x14:formula1>
          <xm:sqref>L197 R197 O197</xm:sqref>
        </x14:dataValidation>
        <x14:dataValidation type="list" allowBlank="1" showInputMessage="1" showErrorMessage="1" xr:uid="{00000000-0002-0000-0500-00004F000000}">
          <x14:formula1>
            <xm:f>OFFSET(Feuil19!$C$1,1,MATCH($K$196,Feuil19!$C$1:$F$1,0)-1,COUNTA(OFFSET(Feuil19!$C$1,1,MATCH($K$196,Feuil19!$C$1:$F$1,0)-1,1048575,1)),1)</xm:f>
          </x14:formula1>
          <xm:sqref>L196 R196 O196</xm:sqref>
        </x14:dataValidation>
        <x14:dataValidation type="list" allowBlank="1" showInputMessage="1" showErrorMessage="1" xr:uid="{00000000-0002-0000-0500-000050000000}">
          <x14:formula1>
            <xm:f>OFFSET(Feuil19!$C$1,1,MATCH($K$195,Feuil19!$C$1:$F$1,0)-1,COUNTA(OFFSET(Feuil19!$C$1,1,MATCH($K$195,Feuil19!$C$1:$F$1,0)-1,1048575,1)),1)</xm:f>
          </x14:formula1>
          <xm:sqref>L195 R195 O195</xm:sqref>
        </x14:dataValidation>
        <x14:dataValidation type="list" allowBlank="1" showInputMessage="1" showErrorMessage="1" xr:uid="{00000000-0002-0000-0500-000051000000}">
          <x14:formula1>
            <xm:f>OFFSET(Feuil19!$C$1,1,MATCH($K$194,Feuil19!$C$1:$F$1,0)-1,COUNTA(OFFSET(Feuil19!$C$1,1,MATCH($K$194,Feuil19!$C$1:$F$1,0)-1,1048575,1)),1)</xm:f>
          </x14:formula1>
          <xm:sqref>L194 R194 O194</xm:sqref>
        </x14:dataValidation>
        <x14:dataValidation type="list" allowBlank="1" showInputMessage="1" showErrorMessage="1" xr:uid="{00000000-0002-0000-0500-000052000000}">
          <x14:formula1>
            <xm:f>OFFSET(Feuil19!$C$1,1,MATCH($K$193,Feuil19!$C$1:$F$1,0)-1,COUNTA(OFFSET(Feuil19!$C$1,1,MATCH($K$193,Feuil19!$C$1:$F$1,0)-1,1048575,1)),1)</xm:f>
          </x14:formula1>
          <xm:sqref>L193 R193 O193</xm:sqref>
        </x14:dataValidation>
        <x14:dataValidation type="list" allowBlank="1" showInputMessage="1" showErrorMessage="1" xr:uid="{00000000-0002-0000-0500-000053000000}">
          <x14:formula1>
            <xm:f>OFFSET(Feuil19!$C$1,1,MATCH($K$192,Feuil19!$C$1:$F$1,0)-1,COUNTA(OFFSET(Feuil19!$C$1,1,MATCH($K$192,Feuil19!$C$1:$F$1,0)-1,1048575,1)),1)</xm:f>
          </x14:formula1>
          <xm:sqref>L192 R192 O192</xm:sqref>
        </x14:dataValidation>
        <x14:dataValidation type="list" allowBlank="1" showInputMessage="1" showErrorMessage="1" xr:uid="{00000000-0002-0000-0500-000054000000}">
          <x14:formula1>
            <xm:f>OFFSET(Feuil19!$C$1,1,MATCH($K$191,Feuil19!$C$1:$F$1,0)-1,COUNTA(OFFSET(Feuil19!$C$1,1,MATCH($K$191,Feuil19!$C$1:$F$1,0)-1,1048575,1)),1)</xm:f>
          </x14:formula1>
          <xm:sqref>L191 R191 O191</xm:sqref>
        </x14:dataValidation>
        <x14:dataValidation type="list" allowBlank="1" showInputMessage="1" showErrorMessage="1" xr:uid="{00000000-0002-0000-0500-000055000000}">
          <x14:formula1>
            <xm:f>OFFSET(Feuil19!$C$1,1,MATCH($K$190,Feuil19!$C$1:$F$1,0)-1,COUNTA(OFFSET(Feuil19!$C$1,1,MATCH($K$190,Feuil19!$C$1:$F$1,0)-1,1048575,1)),1)</xm:f>
          </x14:formula1>
          <xm:sqref>L190 R190 O190</xm:sqref>
        </x14:dataValidation>
        <x14:dataValidation type="list" allowBlank="1" showInputMessage="1" showErrorMessage="1" xr:uid="{00000000-0002-0000-0500-000056000000}">
          <x14:formula1>
            <xm:f>OFFSET(Feuil19!$C$1,1,MATCH($K$189,Feuil19!$C$1:$F$1,0)-1,COUNTA(OFFSET(Feuil19!$C$1,1,MATCH($K$189,Feuil19!$C$1:$F$1,0)-1,1048575,1)),1)</xm:f>
          </x14:formula1>
          <xm:sqref>L189 R189 O189</xm:sqref>
        </x14:dataValidation>
        <x14:dataValidation type="list" allowBlank="1" showInputMessage="1" showErrorMessage="1" xr:uid="{00000000-0002-0000-0500-000057000000}">
          <x14:formula1>
            <xm:f>OFFSET(Feuil19!$C$1,1,MATCH($K$188,Feuil19!$C$1:$F$1,0)-1,COUNTA(OFFSET(Feuil19!$C$1,1,MATCH($K$188,Feuil19!$C$1:$F$1,0)-1,1048575,1)),1)</xm:f>
          </x14:formula1>
          <xm:sqref>L188 R188 O188</xm:sqref>
        </x14:dataValidation>
        <x14:dataValidation type="list" allowBlank="1" showInputMessage="1" showErrorMessage="1" xr:uid="{00000000-0002-0000-0500-000058000000}">
          <x14:formula1>
            <xm:f>OFFSET(Feuil19!$C$1,1,MATCH($K$187,Feuil19!$C$1:$F$1,0)-1,COUNTA(OFFSET(Feuil19!$C$1,1,MATCH($K$187,Feuil19!$C$1:$F$1,0)-1,1048575,1)),1)</xm:f>
          </x14:formula1>
          <xm:sqref>L187 R187 O187</xm:sqref>
        </x14:dataValidation>
        <x14:dataValidation type="list" allowBlank="1" showInputMessage="1" showErrorMessage="1" xr:uid="{00000000-0002-0000-0500-000059000000}">
          <x14:formula1>
            <xm:f>OFFSET(Feuil19!$C$1,1,MATCH($K$186,Feuil19!$C$1:$F$1,0)-1,COUNTA(OFFSET(Feuil19!$C$1,1,MATCH($K$186,Feuil19!$C$1:$F$1,0)-1,1048575,1)),1)</xm:f>
          </x14:formula1>
          <xm:sqref>L186 R186 O186</xm:sqref>
        </x14:dataValidation>
        <x14:dataValidation type="list" allowBlank="1" showInputMessage="1" showErrorMessage="1" xr:uid="{00000000-0002-0000-0500-00005A000000}">
          <x14:formula1>
            <xm:f>OFFSET(Feuil19!$C$1,1,MATCH($K$185,Feuil19!$C$1:$F$1,0)-1,COUNTA(OFFSET(Feuil19!$C$1,1,MATCH($K$185,Feuil19!$C$1:$F$1,0)-1,1048575,1)),1)</xm:f>
          </x14:formula1>
          <xm:sqref>L185 R185 O185</xm:sqref>
        </x14:dataValidation>
        <x14:dataValidation type="list" allowBlank="1" showInputMessage="1" showErrorMessage="1" xr:uid="{00000000-0002-0000-0500-00005B000000}">
          <x14:formula1>
            <xm:f>OFFSET(Feuil19!$C$1,1,MATCH($K$184,Feuil19!$C$1:$F$1,0)-1,COUNTA(OFFSET(Feuil19!$C$1,1,MATCH($K$184,Feuil19!$C$1:$F$1,0)-1,1048575,1)),1)</xm:f>
          </x14:formula1>
          <xm:sqref>L184 R184 O184</xm:sqref>
        </x14:dataValidation>
        <x14:dataValidation type="list" allowBlank="1" showInputMessage="1" showErrorMessage="1" xr:uid="{00000000-0002-0000-0500-00005C000000}">
          <x14:formula1>
            <xm:f>OFFSET(Feuil19!$C$1,1,MATCH($K$183,Feuil19!$C$1:$F$1,0)-1,COUNTA(OFFSET(Feuil19!$C$1,1,MATCH($K$183,Feuil19!$C$1:$F$1,0)-1,1048575,1)),1)</xm:f>
          </x14:formula1>
          <xm:sqref>L183 R183 O183</xm:sqref>
        </x14:dataValidation>
        <x14:dataValidation type="list" allowBlank="1" showInputMessage="1" showErrorMessage="1" xr:uid="{00000000-0002-0000-0500-00005D000000}">
          <x14:formula1>
            <xm:f>OFFSET(Feuil19!$C$1,1,MATCH($K$182,Feuil19!$C$1:$F$1,0)-1,COUNTA(OFFSET(Feuil19!$C$1,1,MATCH($K$182,Feuil19!$C$1:$F$1,0)-1,1048575,1)),1)</xm:f>
          </x14:formula1>
          <xm:sqref>L182 R182 O182</xm:sqref>
        </x14:dataValidation>
        <x14:dataValidation type="list" allowBlank="1" showInputMessage="1" showErrorMessage="1" xr:uid="{00000000-0002-0000-0500-00005E000000}">
          <x14:formula1>
            <xm:f>OFFSET(Feuil19!$C$1,1,MATCH($K$181,Feuil19!$C$1:$F$1,0)-1,COUNTA(OFFSET(Feuil19!$C$1,1,MATCH($K$181,Feuil19!$C$1:$F$1,0)-1,1048575,1)),1)</xm:f>
          </x14:formula1>
          <xm:sqref>L181 R181 O181</xm:sqref>
        </x14:dataValidation>
        <x14:dataValidation type="list" allowBlank="1" showInputMessage="1" showErrorMessage="1" xr:uid="{00000000-0002-0000-0500-00005F000000}">
          <x14:formula1>
            <xm:f>OFFSET(Feuil19!$C$1,1,MATCH($K$180,Feuil19!$C$1:$F$1,0)-1,COUNTA(OFFSET(Feuil19!$C$1,1,MATCH($K$180,Feuil19!$C$1:$F$1,0)-1,1048575,1)),1)</xm:f>
          </x14:formula1>
          <xm:sqref>L180 R180 O180</xm:sqref>
        </x14:dataValidation>
        <x14:dataValidation type="list" allowBlank="1" showInputMessage="1" showErrorMessage="1" xr:uid="{00000000-0002-0000-0500-000060000000}">
          <x14:formula1>
            <xm:f>OFFSET(Feuil19!$C$1,1,MATCH($K$179,Feuil19!$C$1:$F$1,0)-1,COUNTA(OFFSET(Feuil19!$C$1,1,MATCH($K$179,Feuil19!$C$1:$F$1,0)-1,1048575,1)),1)</xm:f>
          </x14:formula1>
          <xm:sqref>L179 R179 O179</xm:sqref>
        </x14:dataValidation>
        <x14:dataValidation type="list" allowBlank="1" showInputMessage="1" showErrorMessage="1" xr:uid="{00000000-0002-0000-0500-000061000000}">
          <x14:formula1>
            <xm:f>OFFSET(Feuil19!$C$1,1,MATCH($K$178,Feuil19!$C$1:$F$1,0)-1,COUNTA(OFFSET(Feuil19!$C$1,1,MATCH($K$178,Feuil19!$C$1:$F$1,0)-1,1048575,1)),1)</xm:f>
          </x14:formula1>
          <xm:sqref>L178 R178 O178</xm:sqref>
        </x14:dataValidation>
        <x14:dataValidation type="list" allowBlank="1" showInputMessage="1" showErrorMessage="1" xr:uid="{00000000-0002-0000-0500-000062000000}">
          <x14:formula1>
            <xm:f>OFFSET(Feuil19!$C$1,1,MATCH($K$177,Feuil19!$C$1:$F$1,0)-1,COUNTA(OFFSET(Feuil19!$C$1,1,MATCH($K$177,Feuil19!$C$1:$F$1,0)-1,1048575,1)),1)</xm:f>
          </x14:formula1>
          <xm:sqref>L177 R177 O177</xm:sqref>
        </x14:dataValidation>
        <x14:dataValidation type="list" allowBlank="1" showInputMessage="1" showErrorMessage="1" xr:uid="{00000000-0002-0000-0500-000063000000}">
          <x14:formula1>
            <xm:f>OFFSET(Feuil19!$C$1,1,MATCH($K$176,Feuil19!$C$1:$F$1,0)-1,COUNTA(OFFSET(Feuil19!$C$1,1,MATCH($K$176,Feuil19!$C$1:$F$1,0)-1,1048575,1)),1)</xm:f>
          </x14:formula1>
          <xm:sqref>L176 R176 O176</xm:sqref>
        </x14:dataValidation>
        <x14:dataValidation type="list" allowBlank="1" showInputMessage="1" showErrorMessage="1" xr:uid="{00000000-0002-0000-0500-000064000000}">
          <x14:formula1>
            <xm:f>OFFSET(Feuil19!$C$1,1,MATCH($K$175,Feuil19!$C$1:$F$1,0)-1,COUNTA(OFFSET(Feuil19!$C$1,1,MATCH($K$175,Feuil19!$C$1:$F$1,0)-1,1048575,1)),1)</xm:f>
          </x14:formula1>
          <xm:sqref>L175 R175 O175</xm:sqref>
        </x14:dataValidation>
        <x14:dataValidation type="list" allowBlank="1" showInputMessage="1" showErrorMessage="1" xr:uid="{00000000-0002-0000-0500-000065000000}">
          <x14:formula1>
            <xm:f>OFFSET(Feuil19!$C$1,1,MATCH($K$174,Feuil19!$C$1:$F$1,0)-1,COUNTA(OFFSET(Feuil19!$C$1,1,MATCH($K$174,Feuil19!$C$1:$F$1,0)-1,1048575,1)),1)</xm:f>
          </x14:formula1>
          <xm:sqref>L174 R174 O174</xm:sqref>
        </x14:dataValidation>
        <x14:dataValidation type="list" allowBlank="1" showInputMessage="1" showErrorMessage="1" xr:uid="{00000000-0002-0000-0500-000066000000}">
          <x14:formula1>
            <xm:f>OFFSET(Feuil19!$C$1,1,MATCH($K$173,Feuil19!$C$1:$F$1,0)-1,COUNTA(OFFSET(Feuil19!$C$1,1,MATCH($K$173,Feuil19!$C$1:$F$1,0)-1,1048575,1)),1)</xm:f>
          </x14:formula1>
          <xm:sqref>L173 R173 O173</xm:sqref>
        </x14:dataValidation>
        <x14:dataValidation type="list" allowBlank="1" showInputMessage="1" showErrorMessage="1" xr:uid="{00000000-0002-0000-0500-000067000000}">
          <x14:formula1>
            <xm:f>OFFSET(Feuil19!$C$1,1,MATCH($K$172,Feuil19!$C$1:$F$1,0)-1,COUNTA(OFFSET(Feuil19!$C$1,1,MATCH($K$172,Feuil19!$C$1:$F$1,0)-1,1048575,1)),1)</xm:f>
          </x14:formula1>
          <xm:sqref>L172 R172 O172</xm:sqref>
        </x14:dataValidation>
        <x14:dataValidation type="list" allowBlank="1" showInputMessage="1" showErrorMessage="1" xr:uid="{00000000-0002-0000-0500-000068000000}">
          <x14:formula1>
            <xm:f>OFFSET(Feuil19!$C$1,1,MATCH($K$171,Feuil19!$C$1:$F$1,0)-1,COUNTA(OFFSET(Feuil19!$C$1,1,MATCH($K$171,Feuil19!$C$1:$F$1,0)-1,1048575,1)),1)</xm:f>
          </x14:formula1>
          <xm:sqref>L171 R171 O171</xm:sqref>
        </x14:dataValidation>
        <x14:dataValidation type="list" allowBlank="1" showInputMessage="1" showErrorMessage="1" xr:uid="{00000000-0002-0000-0500-000069000000}">
          <x14:formula1>
            <xm:f>OFFSET(Feuil19!$C$1,1,MATCH($K$170,Feuil19!$C$1:$F$1,0)-1,COUNTA(OFFSET(Feuil19!$C$1,1,MATCH($K$170,Feuil19!$C$1:$F$1,0)-1,1048575,1)),1)</xm:f>
          </x14:formula1>
          <xm:sqref>L170 R170 O170</xm:sqref>
        </x14:dataValidation>
        <x14:dataValidation type="list" allowBlank="1" showInputMessage="1" showErrorMessage="1" xr:uid="{00000000-0002-0000-0500-00006A000000}">
          <x14:formula1>
            <xm:f>OFFSET(Feuil19!$C$1,1,MATCH($K$169,Feuil19!$C$1:$F$1,0)-1,COUNTA(OFFSET(Feuil19!$C$1,1,MATCH($K$169,Feuil19!$C$1:$F$1,0)-1,1048575,1)),1)</xm:f>
          </x14:formula1>
          <xm:sqref>L169 R169 O169</xm:sqref>
        </x14:dataValidation>
        <x14:dataValidation type="list" allowBlank="1" showInputMessage="1" showErrorMessage="1" xr:uid="{00000000-0002-0000-0500-00006B000000}">
          <x14:formula1>
            <xm:f>OFFSET(Feuil19!$C$1,1,MATCH($K$168,Feuil19!$C$1:$F$1,0)-1,COUNTA(OFFSET(Feuil19!$C$1,1,MATCH($K$168,Feuil19!$C$1:$F$1,0)-1,1048575,1)),1)</xm:f>
          </x14:formula1>
          <xm:sqref>L168 R168 O168</xm:sqref>
        </x14:dataValidation>
        <x14:dataValidation type="list" allowBlank="1" showInputMessage="1" showErrorMessage="1" xr:uid="{00000000-0002-0000-0500-00006C000000}">
          <x14:formula1>
            <xm:f>OFFSET(Feuil19!$C$1,1,MATCH($K$167,Feuil19!$C$1:$F$1,0)-1,COUNTA(OFFSET(Feuil19!$C$1,1,MATCH($K$167,Feuil19!$C$1:$F$1,0)-1,1048575,1)),1)</xm:f>
          </x14:formula1>
          <xm:sqref>L167 R167 O167</xm:sqref>
        </x14:dataValidation>
        <x14:dataValidation type="list" allowBlank="1" showInputMessage="1" showErrorMessage="1" xr:uid="{00000000-0002-0000-0500-00006D000000}">
          <x14:formula1>
            <xm:f>OFFSET(Feuil19!$C$1,1,MATCH($K$166,Feuil19!$C$1:$F$1,0)-1,COUNTA(OFFSET(Feuil19!$C$1,1,MATCH($K$166,Feuil19!$C$1:$F$1,0)-1,1048575,1)),1)</xm:f>
          </x14:formula1>
          <xm:sqref>L166 R166 O166</xm:sqref>
        </x14:dataValidation>
        <x14:dataValidation type="list" allowBlank="1" showInputMessage="1" showErrorMessage="1" xr:uid="{00000000-0002-0000-0500-00006E000000}">
          <x14:formula1>
            <xm:f>OFFSET(Feuil19!$C$1,1,MATCH($K$165,Feuil19!$C$1:$F$1,0)-1,COUNTA(OFFSET(Feuil19!$C$1,1,MATCH($K$165,Feuil19!$C$1:$F$1,0)-1,1048575,1)),1)</xm:f>
          </x14:formula1>
          <xm:sqref>L165 R165 O165</xm:sqref>
        </x14:dataValidation>
        <x14:dataValidation type="list" allowBlank="1" showInputMessage="1" showErrorMessage="1" xr:uid="{00000000-0002-0000-0500-00006F000000}">
          <x14:formula1>
            <xm:f>OFFSET(Feuil19!$C$1,1,MATCH($K$164,Feuil19!$C$1:$F$1,0)-1,COUNTA(OFFSET(Feuil19!$C$1,1,MATCH($K$164,Feuil19!$C$1:$F$1,0)-1,1048575,1)),1)</xm:f>
          </x14:formula1>
          <xm:sqref>L164 R164 O164</xm:sqref>
        </x14:dataValidation>
        <x14:dataValidation type="list" allowBlank="1" showInputMessage="1" showErrorMessage="1" xr:uid="{00000000-0002-0000-0500-000070000000}">
          <x14:formula1>
            <xm:f>OFFSET(Feuil19!$C$1,1,MATCH($K$163,Feuil19!$C$1:$F$1,0)-1,COUNTA(OFFSET(Feuil19!$C$1,1,MATCH($K$163,Feuil19!$C$1:$F$1,0)-1,1048575,1)),1)</xm:f>
          </x14:formula1>
          <xm:sqref>L163 R163 O163</xm:sqref>
        </x14:dataValidation>
        <x14:dataValidation type="list" allowBlank="1" showInputMessage="1" showErrorMessage="1" xr:uid="{00000000-0002-0000-0500-000071000000}">
          <x14:formula1>
            <xm:f>OFFSET(Feuil19!$C$1,1,MATCH($K$162,Feuil19!$C$1:$F$1,0)-1,COUNTA(OFFSET(Feuil19!$C$1,1,MATCH($K$162,Feuil19!$C$1:$F$1,0)-1,1048575,1)),1)</xm:f>
          </x14:formula1>
          <xm:sqref>L162 R162 O162</xm:sqref>
        </x14:dataValidation>
        <x14:dataValidation type="list" allowBlank="1" showInputMessage="1" showErrorMessage="1" xr:uid="{00000000-0002-0000-0500-000072000000}">
          <x14:formula1>
            <xm:f>OFFSET(Feuil19!$C$1,1,MATCH($K$161,Feuil19!$C$1:$F$1,0)-1,COUNTA(OFFSET(Feuil19!$C$1,1,MATCH($K$161,Feuil19!$C$1:$F$1,0)-1,1048575,1)),1)</xm:f>
          </x14:formula1>
          <xm:sqref>L161 R161 O161</xm:sqref>
        </x14:dataValidation>
        <x14:dataValidation type="list" allowBlank="1" showInputMessage="1" showErrorMessage="1" xr:uid="{00000000-0002-0000-0500-000073000000}">
          <x14:formula1>
            <xm:f>OFFSET(Feuil19!$C$1,1,MATCH($K$160,Feuil19!$C$1:$F$1,0)-1,COUNTA(OFFSET(Feuil19!$C$1,1,MATCH($K$160,Feuil19!$C$1:$F$1,0)-1,1048575,1)),1)</xm:f>
          </x14:formula1>
          <xm:sqref>L160 R160 O160</xm:sqref>
        </x14:dataValidation>
        <x14:dataValidation type="list" allowBlank="1" showInputMessage="1" showErrorMessage="1" xr:uid="{00000000-0002-0000-0500-000074000000}">
          <x14:formula1>
            <xm:f>OFFSET(Feuil19!$C$1,1,MATCH($K$159,Feuil19!$C$1:$F$1,0)-1,COUNTA(OFFSET(Feuil19!$C$1,1,MATCH($K$159,Feuil19!$C$1:$F$1,0)-1,1048575,1)),1)</xm:f>
          </x14:formula1>
          <xm:sqref>L159 R159 O159</xm:sqref>
        </x14:dataValidation>
        <x14:dataValidation type="list" allowBlank="1" showInputMessage="1" showErrorMessage="1" xr:uid="{00000000-0002-0000-0500-000075000000}">
          <x14:formula1>
            <xm:f>OFFSET(Feuil19!$C$1,1,MATCH($K$158,Feuil19!$C$1:$F$1,0)-1,COUNTA(OFFSET(Feuil19!$C$1,1,MATCH($K$158,Feuil19!$C$1:$F$1,0)-1,1048575,1)),1)</xm:f>
          </x14:formula1>
          <xm:sqref>L158 R158 O158</xm:sqref>
        </x14:dataValidation>
        <x14:dataValidation type="list" allowBlank="1" showInputMessage="1" showErrorMessage="1" xr:uid="{00000000-0002-0000-0500-000076000000}">
          <x14:formula1>
            <xm:f>OFFSET(Feuil19!$C$1,1,MATCH($K$157,Feuil19!$C$1:$F$1,0)-1,COUNTA(OFFSET(Feuil19!$C$1,1,MATCH($K$157,Feuil19!$C$1:$F$1,0)-1,1048575,1)),1)</xm:f>
          </x14:formula1>
          <xm:sqref>L157 R157 O157</xm:sqref>
        </x14:dataValidation>
        <x14:dataValidation type="list" allowBlank="1" showInputMessage="1" showErrorMessage="1" xr:uid="{00000000-0002-0000-0500-000077000000}">
          <x14:formula1>
            <xm:f>OFFSET(Feuil19!$C$1,1,MATCH($K$156,Feuil19!$C$1:$F$1,0)-1,COUNTA(OFFSET(Feuil19!$C$1,1,MATCH($K$156,Feuil19!$C$1:$F$1,0)-1,1048575,1)),1)</xm:f>
          </x14:formula1>
          <xm:sqref>L156 R156 O156</xm:sqref>
        </x14:dataValidation>
        <x14:dataValidation type="list" allowBlank="1" showInputMessage="1" showErrorMessage="1" xr:uid="{00000000-0002-0000-0500-000078000000}">
          <x14:formula1>
            <xm:f>OFFSET(Feuil19!$C$1,1,MATCH($K$155,Feuil19!$C$1:$F$1,0)-1,COUNTA(OFFSET(Feuil19!$C$1,1,MATCH($K$155,Feuil19!$C$1:$F$1,0)-1,1048575,1)),1)</xm:f>
          </x14:formula1>
          <xm:sqref>L155 R155 O155</xm:sqref>
        </x14:dataValidation>
        <x14:dataValidation type="list" allowBlank="1" showInputMessage="1" showErrorMessage="1" xr:uid="{00000000-0002-0000-0500-000079000000}">
          <x14:formula1>
            <xm:f>OFFSET(Feuil19!$C$1,1,MATCH($K$154,Feuil19!$C$1:$F$1,0)-1,COUNTA(OFFSET(Feuil19!$C$1,1,MATCH($K$154,Feuil19!$C$1:$F$1,0)-1,1048575,1)),1)</xm:f>
          </x14:formula1>
          <xm:sqref>L154 R154 O154</xm:sqref>
        </x14:dataValidation>
        <x14:dataValidation type="list" allowBlank="1" showInputMessage="1" showErrorMessage="1" xr:uid="{00000000-0002-0000-0500-00007A000000}">
          <x14:formula1>
            <xm:f>OFFSET(Feuil19!$C$1,1,MATCH($K$153,Feuil19!$C$1:$F$1,0)-1,COUNTA(OFFSET(Feuil19!$C$1,1,MATCH($K$153,Feuil19!$C$1:$F$1,0)-1,1048575,1)),1)</xm:f>
          </x14:formula1>
          <xm:sqref>L153 R153 O153</xm:sqref>
        </x14:dataValidation>
        <x14:dataValidation type="list" allowBlank="1" showInputMessage="1" showErrorMessage="1" xr:uid="{00000000-0002-0000-0500-00007B000000}">
          <x14:formula1>
            <xm:f>OFFSET(Feuil19!$C$1,1,MATCH($K$152,Feuil19!$C$1:$F$1,0)-1,COUNTA(OFFSET(Feuil19!$C$1,1,MATCH($K$152,Feuil19!$C$1:$F$1,0)-1,1048575,1)),1)</xm:f>
          </x14:formula1>
          <xm:sqref>L152 R152 O152</xm:sqref>
        </x14:dataValidation>
        <x14:dataValidation type="list" allowBlank="1" showInputMessage="1" showErrorMessage="1" xr:uid="{00000000-0002-0000-0500-00007C000000}">
          <x14:formula1>
            <xm:f>OFFSET(Feuil19!$C$1,1,MATCH($K$151,Feuil19!$C$1:$F$1,0)-1,COUNTA(OFFSET(Feuil19!$C$1,1,MATCH($K$151,Feuil19!$C$1:$F$1,0)-1,1048575,1)),1)</xm:f>
          </x14:formula1>
          <xm:sqref>L151 R151 O151</xm:sqref>
        </x14:dataValidation>
        <x14:dataValidation type="list" allowBlank="1" showInputMessage="1" showErrorMessage="1" xr:uid="{00000000-0002-0000-0500-00007D000000}">
          <x14:formula1>
            <xm:f>OFFSET(Feuil19!$C$1,1,MATCH($K$150,Feuil19!$C$1:$F$1,0)-1,COUNTA(OFFSET(Feuil19!$C$1,1,MATCH($K$150,Feuil19!$C$1:$F$1,0)-1,1048575,1)),1)</xm:f>
          </x14:formula1>
          <xm:sqref>L150 R150 O150</xm:sqref>
        </x14:dataValidation>
        <x14:dataValidation type="list" allowBlank="1" showInputMessage="1" showErrorMessage="1" xr:uid="{00000000-0002-0000-0500-00007E000000}">
          <x14:formula1>
            <xm:f>OFFSET(Feuil19!$C$1,1,MATCH($K$149,Feuil19!$C$1:$F$1,0)-1,COUNTA(OFFSET(Feuil19!$C$1,1,MATCH($K$149,Feuil19!$C$1:$F$1,0)-1,1048575,1)),1)</xm:f>
          </x14:formula1>
          <xm:sqref>L149 R149 O149</xm:sqref>
        </x14:dataValidation>
        <x14:dataValidation type="list" allowBlank="1" showInputMessage="1" showErrorMessage="1" xr:uid="{00000000-0002-0000-0500-00007F000000}">
          <x14:formula1>
            <xm:f>OFFSET(Feuil19!$C$1,1,MATCH($K$148,Feuil19!$C$1:$F$1,0)-1,COUNTA(OFFSET(Feuil19!$C$1,1,MATCH($K$148,Feuil19!$C$1:$F$1,0)-1,1048575,1)),1)</xm:f>
          </x14:formula1>
          <xm:sqref>L148 R148 O148</xm:sqref>
        </x14:dataValidation>
        <x14:dataValidation type="list" allowBlank="1" showInputMessage="1" showErrorMessage="1" xr:uid="{00000000-0002-0000-0500-000080000000}">
          <x14:formula1>
            <xm:f>OFFSET(Feuil19!$C$1,1,MATCH($K$147,Feuil19!$C$1:$F$1,0)-1,COUNTA(OFFSET(Feuil19!$C$1,1,MATCH($K$147,Feuil19!$C$1:$F$1,0)-1,1048575,1)),1)</xm:f>
          </x14:formula1>
          <xm:sqref>L147 R147 O147</xm:sqref>
        </x14:dataValidation>
        <x14:dataValidation type="list" allowBlank="1" showInputMessage="1" showErrorMessage="1" xr:uid="{00000000-0002-0000-0500-000081000000}">
          <x14:formula1>
            <xm:f>OFFSET(Feuil19!$C$1,1,MATCH($K$146,Feuil19!$C$1:$F$1,0)-1,COUNTA(OFFSET(Feuil19!$C$1,1,MATCH($K$146,Feuil19!$C$1:$F$1,0)-1,1048575,1)),1)</xm:f>
          </x14:formula1>
          <xm:sqref>L146 R146 O146</xm:sqref>
        </x14:dataValidation>
        <x14:dataValidation type="list" allowBlank="1" showInputMessage="1" showErrorMessage="1" xr:uid="{00000000-0002-0000-0500-000082000000}">
          <x14:formula1>
            <xm:f>OFFSET(Feuil19!$C$1,1,MATCH($K$145,Feuil19!$C$1:$F$1,0)-1,COUNTA(OFFSET(Feuil19!$C$1,1,MATCH($K$145,Feuil19!$C$1:$F$1,0)-1,1048575,1)),1)</xm:f>
          </x14:formula1>
          <xm:sqref>L145 R145 O145</xm:sqref>
        </x14:dataValidation>
        <x14:dataValidation type="list" allowBlank="1" showInputMessage="1" showErrorMessage="1" xr:uid="{00000000-0002-0000-0500-000083000000}">
          <x14:formula1>
            <xm:f>OFFSET(Feuil19!$C$1,1,MATCH($K$144,Feuil19!$C$1:$F$1,0)-1,COUNTA(OFFSET(Feuil19!$C$1,1,MATCH($K$144,Feuil19!$C$1:$F$1,0)-1,1048575,1)),1)</xm:f>
          </x14:formula1>
          <xm:sqref>L144 R144 O144</xm:sqref>
        </x14:dataValidation>
        <x14:dataValidation type="list" allowBlank="1" showInputMessage="1" showErrorMessage="1" xr:uid="{00000000-0002-0000-0500-000084000000}">
          <x14:formula1>
            <xm:f>OFFSET(Feuil19!$C$1,1,MATCH($K$143,Feuil19!$C$1:$F$1,0)-1,COUNTA(OFFSET(Feuil19!$C$1,1,MATCH($K$143,Feuil19!$C$1:$F$1,0)-1,1048575,1)),1)</xm:f>
          </x14:formula1>
          <xm:sqref>L143 R143 O143</xm:sqref>
        </x14:dataValidation>
        <x14:dataValidation type="list" allowBlank="1" showInputMessage="1" showErrorMessage="1" xr:uid="{00000000-0002-0000-0500-000085000000}">
          <x14:formula1>
            <xm:f>OFFSET(Feuil19!$C$1,1,MATCH($K$142,Feuil19!$C$1:$F$1,0)-1,COUNTA(OFFSET(Feuil19!$C$1,1,MATCH($K$142,Feuil19!$C$1:$F$1,0)-1,1048575,1)),1)</xm:f>
          </x14:formula1>
          <xm:sqref>L142 R142 O142</xm:sqref>
        </x14:dataValidation>
        <x14:dataValidation type="list" allowBlank="1" showInputMessage="1" showErrorMessage="1" xr:uid="{00000000-0002-0000-0500-000086000000}">
          <x14:formula1>
            <xm:f>OFFSET(Feuil19!$C$1,1,MATCH($K$141,Feuil19!$C$1:$F$1,0)-1,COUNTA(OFFSET(Feuil19!$C$1,1,MATCH($K$141,Feuil19!$C$1:$F$1,0)-1,1048575,1)),1)</xm:f>
          </x14:formula1>
          <xm:sqref>L141 R141 O141</xm:sqref>
        </x14:dataValidation>
        <x14:dataValidation type="list" allowBlank="1" showInputMessage="1" showErrorMessage="1" xr:uid="{00000000-0002-0000-0500-000087000000}">
          <x14:formula1>
            <xm:f>OFFSET(Feuil19!$C$1,1,MATCH($K$140,Feuil19!$C$1:$F$1,0)-1,COUNTA(OFFSET(Feuil19!$C$1,1,MATCH($K$140,Feuil19!$C$1:$F$1,0)-1,1048575,1)),1)</xm:f>
          </x14:formula1>
          <xm:sqref>L140 R140 O140</xm:sqref>
        </x14:dataValidation>
        <x14:dataValidation type="list" allowBlank="1" showInputMessage="1" showErrorMessage="1" xr:uid="{00000000-0002-0000-0500-000088000000}">
          <x14:formula1>
            <xm:f>OFFSET(Feuil19!$C$1,1,MATCH($K$139,Feuil19!$C$1:$F$1,0)-1,COUNTA(OFFSET(Feuil19!$C$1,1,MATCH($K$139,Feuil19!$C$1:$F$1,0)-1,1048575,1)),1)</xm:f>
          </x14:formula1>
          <xm:sqref>L139 R139 O139</xm:sqref>
        </x14:dataValidation>
        <x14:dataValidation type="list" allowBlank="1" showInputMessage="1" showErrorMessage="1" xr:uid="{00000000-0002-0000-0500-000089000000}">
          <x14:formula1>
            <xm:f>OFFSET(Feuil19!$C$1,1,MATCH($K$138,Feuil19!$C$1:$F$1,0)-1,COUNTA(OFFSET(Feuil19!$C$1,1,MATCH($K$138,Feuil19!$C$1:$F$1,0)-1,1048575,1)),1)</xm:f>
          </x14:formula1>
          <xm:sqref>L138 R138 O138</xm:sqref>
        </x14:dataValidation>
        <x14:dataValidation type="list" allowBlank="1" showInputMessage="1" showErrorMessage="1" xr:uid="{00000000-0002-0000-0500-00008A000000}">
          <x14:formula1>
            <xm:f>OFFSET(Feuil19!$C$1,1,MATCH($K$137,Feuil19!$C$1:$F$1,0)-1,COUNTA(OFFSET(Feuil19!$C$1,1,MATCH($K$137,Feuil19!$C$1:$F$1,0)-1,1048575,1)),1)</xm:f>
          </x14:formula1>
          <xm:sqref>L137 R137 O137</xm:sqref>
        </x14:dataValidation>
        <x14:dataValidation type="list" allowBlank="1" showInputMessage="1" showErrorMessage="1" xr:uid="{00000000-0002-0000-0500-00008B000000}">
          <x14:formula1>
            <xm:f>OFFSET(Feuil19!$C$1,1,MATCH($K$136,Feuil19!$C$1:$F$1,0)-1,COUNTA(OFFSET(Feuil19!$C$1,1,MATCH($K$136,Feuil19!$C$1:$F$1,0)-1,1048575,1)),1)</xm:f>
          </x14:formula1>
          <xm:sqref>L136 R136 O136</xm:sqref>
        </x14:dataValidation>
        <x14:dataValidation type="list" allowBlank="1" showInputMessage="1" showErrorMessage="1" xr:uid="{00000000-0002-0000-0500-00008C000000}">
          <x14:formula1>
            <xm:f>OFFSET(Feuil19!$C$1,1,MATCH($K$135,Feuil19!$C$1:$F$1,0)-1,COUNTA(OFFSET(Feuil19!$C$1,1,MATCH($K$135,Feuil19!$C$1:$F$1,0)-1,1048575,1)),1)</xm:f>
          </x14:formula1>
          <xm:sqref>L135 R135 O135</xm:sqref>
        </x14:dataValidation>
        <x14:dataValidation type="list" allowBlank="1" showInputMessage="1" showErrorMessage="1" xr:uid="{00000000-0002-0000-0500-00008D000000}">
          <x14:formula1>
            <xm:f>OFFSET(Feuil19!$C$1,1,MATCH($K$134,Feuil19!$C$1:$F$1,0)-1,COUNTA(OFFSET(Feuil19!$C$1,1,MATCH($K$134,Feuil19!$C$1:$F$1,0)-1,1048575,1)),1)</xm:f>
          </x14:formula1>
          <xm:sqref>L134 R134 O134</xm:sqref>
        </x14:dataValidation>
        <x14:dataValidation type="list" allowBlank="1" showInputMessage="1" showErrorMessage="1" xr:uid="{00000000-0002-0000-0500-00008E000000}">
          <x14:formula1>
            <xm:f>OFFSET(Feuil19!$C$1,1,MATCH($K$133,Feuil19!$C$1:$F$1,0)-1,COUNTA(OFFSET(Feuil19!$C$1,1,MATCH($K$133,Feuil19!$C$1:$F$1,0)-1,1048575,1)),1)</xm:f>
          </x14:formula1>
          <xm:sqref>L133 R133 O133</xm:sqref>
        </x14:dataValidation>
        <x14:dataValidation type="list" allowBlank="1" showInputMessage="1" showErrorMessage="1" xr:uid="{00000000-0002-0000-0500-00008F000000}">
          <x14:formula1>
            <xm:f>OFFSET(Feuil19!$C$1,1,MATCH($K$132,Feuil19!$C$1:$F$1,0)-1,COUNTA(OFFSET(Feuil19!$C$1,1,MATCH($K$132,Feuil19!$C$1:$F$1,0)-1,1048575,1)),1)</xm:f>
          </x14:formula1>
          <xm:sqref>L132 R132 O132</xm:sqref>
        </x14:dataValidation>
        <x14:dataValidation type="list" allowBlank="1" showInputMessage="1" showErrorMessage="1" xr:uid="{00000000-0002-0000-0500-000090000000}">
          <x14:formula1>
            <xm:f>OFFSET(Feuil19!$C$1,1,MATCH($K$131,Feuil19!$C$1:$F$1,0)-1,COUNTA(OFFSET(Feuil19!$C$1,1,MATCH($K$131,Feuil19!$C$1:$F$1,0)-1,1048575,1)),1)</xm:f>
          </x14:formula1>
          <xm:sqref>L131 R131 O131</xm:sqref>
        </x14:dataValidation>
        <x14:dataValidation type="list" allowBlank="1" showInputMessage="1" showErrorMessage="1" xr:uid="{00000000-0002-0000-0500-000091000000}">
          <x14:formula1>
            <xm:f>OFFSET(Feuil19!$C$1,1,MATCH($K$130,Feuil19!$C$1:$F$1,0)-1,COUNTA(OFFSET(Feuil19!$C$1,1,MATCH($K$130,Feuil19!$C$1:$F$1,0)-1,1048575,1)),1)</xm:f>
          </x14:formula1>
          <xm:sqref>L130 R130 O130</xm:sqref>
        </x14:dataValidation>
        <x14:dataValidation type="list" allowBlank="1" showInputMessage="1" showErrorMessage="1" xr:uid="{00000000-0002-0000-0500-000092000000}">
          <x14:formula1>
            <xm:f>OFFSET(Feuil19!$C$1,1,MATCH($K$129,Feuil19!$C$1:$F$1,0)-1,COUNTA(OFFSET(Feuil19!$C$1,1,MATCH($K$129,Feuil19!$C$1:$F$1,0)-1,1048575,1)),1)</xm:f>
          </x14:formula1>
          <xm:sqref>L129 R129 O129</xm:sqref>
        </x14:dataValidation>
        <x14:dataValidation type="list" allowBlank="1" showInputMessage="1" showErrorMessage="1" xr:uid="{00000000-0002-0000-0500-000093000000}">
          <x14:formula1>
            <xm:f>OFFSET(Feuil19!$C$1,1,MATCH($K$128,Feuil19!$C$1:$F$1,0)-1,COUNTA(OFFSET(Feuil19!$C$1,1,MATCH($K$128,Feuil19!$C$1:$F$1,0)-1,1048575,1)),1)</xm:f>
          </x14:formula1>
          <xm:sqref>L128 R128 O128</xm:sqref>
        </x14:dataValidation>
        <x14:dataValidation type="list" allowBlank="1" showInputMessage="1" showErrorMessage="1" xr:uid="{00000000-0002-0000-0500-000094000000}">
          <x14:formula1>
            <xm:f>OFFSET(Feuil19!$C$1,1,MATCH($K$127,Feuil19!$C$1:$F$1,0)-1,COUNTA(OFFSET(Feuil19!$C$1,1,MATCH($K$127,Feuil19!$C$1:$F$1,0)-1,1048575,1)),1)</xm:f>
          </x14:formula1>
          <xm:sqref>L127 R127 O127</xm:sqref>
        </x14:dataValidation>
        <x14:dataValidation type="list" allowBlank="1" showInputMessage="1" showErrorMessage="1" xr:uid="{00000000-0002-0000-0500-000095000000}">
          <x14:formula1>
            <xm:f>OFFSET(Feuil19!$C$1,1,MATCH($K$126,Feuil19!$C$1:$F$1,0)-1,COUNTA(OFFSET(Feuil19!$C$1,1,MATCH($K$126,Feuil19!$C$1:$F$1,0)-1,1048575,1)),1)</xm:f>
          </x14:formula1>
          <xm:sqref>L126 R126 O126</xm:sqref>
        </x14:dataValidation>
        <x14:dataValidation type="list" allowBlank="1" showInputMessage="1" showErrorMessage="1" xr:uid="{00000000-0002-0000-0500-000096000000}">
          <x14:formula1>
            <xm:f>OFFSET(Feuil19!$C$1,1,MATCH($K$125,Feuil19!$C$1:$F$1,0)-1,COUNTA(OFFSET(Feuil19!$C$1,1,MATCH($K$125,Feuil19!$C$1:$F$1,0)-1,1048575,1)),1)</xm:f>
          </x14:formula1>
          <xm:sqref>L125 R125 O125</xm:sqref>
        </x14:dataValidation>
        <x14:dataValidation type="list" allowBlank="1" showInputMessage="1" showErrorMessage="1" xr:uid="{00000000-0002-0000-0500-000097000000}">
          <x14:formula1>
            <xm:f>OFFSET(Feuil19!$C$1,1,MATCH($K$124,Feuil19!$C$1:$F$1,0)-1,COUNTA(OFFSET(Feuil19!$C$1,1,MATCH($K$124,Feuil19!$C$1:$F$1,0)-1,1048575,1)),1)</xm:f>
          </x14:formula1>
          <xm:sqref>L124 R124 O124</xm:sqref>
        </x14:dataValidation>
        <x14:dataValidation type="list" allowBlank="1" showInputMessage="1" showErrorMessage="1" xr:uid="{00000000-0002-0000-0500-000098000000}">
          <x14:formula1>
            <xm:f>OFFSET(Feuil19!$C$1,1,MATCH($K$123,Feuil19!$C$1:$F$1,0)-1,COUNTA(OFFSET(Feuil19!$C$1,1,MATCH($K$123,Feuil19!$C$1:$F$1,0)-1,1048575,1)),1)</xm:f>
          </x14:formula1>
          <xm:sqref>L123 R123 O123</xm:sqref>
        </x14:dataValidation>
        <x14:dataValidation type="list" allowBlank="1" showInputMessage="1" showErrorMessage="1" xr:uid="{00000000-0002-0000-0500-000099000000}">
          <x14:formula1>
            <xm:f>OFFSET(Feuil19!$C$1,1,MATCH($K$122,Feuil19!$C$1:$F$1,0)-1,COUNTA(OFFSET(Feuil19!$C$1,1,MATCH($K$122,Feuil19!$C$1:$F$1,0)-1,1048575,1)),1)</xm:f>
          </x14:formula1>
          <xm:sqref>L122 R122 O122</xm:sqref>
        </x14:dataValidation>
        <x14:dataValidation type="list" allowBlank="1" showInputMessage="1" showErrorMessage="1" xr:uid="{00000000-0002-0000-0500-00009A000000}">
          <x14:formula1>
            <xm:f>OFFSET(Feuil19!$C$1,1,MATCH($K$121,Feuil19!$C$1:$F$1,0)-1,COUNTA(OFFSET(Feuil19!$C$1,1,MATCH($K$121,Feuil19!$C$1:$F$1,0)-1,1048575,1)),1)</xm:f>
          </x14:formula1>
          <xm:sqref>L121 R121 O121</xm:sqref>
        </x14:dataValidation>
        <x14:dataValidation type="list" allowBlank="1" showInputMessage="1" showErrorMessage="1" xr:uid="{00000000-0002-0000-0500-00009B000000}">
          <x14:formula1>
            <xm:f>OFFSET(Feuil19!$C$1,1,MATCH($K$120,Feuil19!$C$1:$F$1,0)-1,COUNTA(OFFSET(Feuil19!$C$1,1,MATCH($K$120,Feuil19!$C$1:$F$1,0)-1,1048575,1)),1)</xm:f>
          </x14:formula1>
          <xm:sqref>L120 R120 O120</xm:sqref>
        </x14:dataValidation>
        <x14:dataValidation type="list" allowBlank="1" showInputMessage="1" showErrorMessage="1" xr:uid="{00000000-0002-0000-0500-00009C000000}">
          <x14:formula1>
            <xm:f>OFFSET(Feuil19!$C$1,1,MATCH($K$119,Feuil19!$C$1:$F$1,0)-1,COUNTA(OFFSET(Feuil19!$C$1,1,MATCH($K$119,Feuil19!$C$1:$F$1,0)-1,1048575,1)),1)</xm:f>
          </x14:formula1>
          <xm:sqref>L119 R119 O119</xm:sqref>
        </x14:dataValidation>
        <x14:dataValidation type="list" allowBlank="1" showInputMessage="1" showErrorMessage="1" xr:uid="{00000000-0002-0000-0500-00009D000000}">
          <x14:formula1>
            <xm:f>OFFSET(Feuil19!$C$1,1,MATCH($K$118,Feuil19!$C$1:$F$1,0)-1,COUNTA(OFFSET(Feuil19!$C$1,1,MATCH($K$118,Feuil19!$C$1:$F$1,0)-1,1048575,1)),1)</xm:f>
          </x14:formula1>
          <xm:sqref>L118 R118 O118</xm:sqref>
        </x14:dataValidation>
        <x14:dataValidation type="list" allowBlank="1" showInputMessage="1" showErrorMessage="1" xr:uid="{00000000-0002-0000-0500-00009E000000}">
          <x14:formula1>
            <xm:f>OFFSET(Feuil19!$C$1,1,MATCH($K$117,Feuil19!$C$1:$F$1,0)-1,COUNTA(OFFSET(Feuil19!$C$1,1,MATCH($K$117,Feuil19!$C$1:$F$1,0)-1,1048575,1)),1)</xm:f>
          </x14:formula1>
          <xm:sqref>L117 R117 O117</xm:sqref>
        </x14:dataValidation>
        <x14:dataValidation type="list" allowBlank="1" showInputMessage="1" showErrorMessage="1" xr:uid="{00000000-0002-0000-0500-00009F000000}">
          <x14:formula1>
            <xm:f>OFFSET(Feuil19!$C$1,1,MATCH($K$116,Feuil19!$C$1:$F$1,0)-1,COUNTA(OFFSET(Feuil19!$C$1,1,MATCH($K$116,Feuil19!$C$1:$F$1,0)-1,1048575,1)),1)</xm:f>
          </x14:formula1>
          <xm:sqref>L116 R116 O116</xm:sqref>
        </x14:dataValidation>
        <x14:dataValidation type="list" allowBlank="1" showInputMessage="1" showErrorMessage="1" xr:uid="{00000000-0002-0000-0500-0000A0000000}">
          <x14:formula1>
            <xm:f>OFFSET(Feuil19!$C$1,1,MATCH($K$115,Feuil19!$C$1:$F$1,0)-1,COUNTA(OFFSET(Feuil19!$C$1,1,MATCH($K$115,Feuil19!$C$1:$F$1,0)-1,1048575,1)),1)</xm:f>
          </x14:formula1>
          <xm:sqref>L115 R115 O115</xm:sqref>
        </x14:dataValidation>
        <x14:dataValidation type="list" allowBlank="1" showInputMessage="1" showErrorMessage="1" xr:uid="{00000000-0002-0000-0500-0000A1000000}">
          <x14:formula1>
            <xm:f>OFFSET(Feuil19!$C$1,1,MATCH($K$114,Feuil19!$C$1:$F$1,0)-1,COUNTA(OFFSET(Feuil19!$C$1,1,MATCH($K$114,Feuil19!$C$1:$F$1,0)-1,1048575,1)),1)</xm:f>
          </x14:formula1>
          <xm:sqref>L114 R114 O114</xm:sqref>
        </x14:dataValidation>
        <x14:dataValidation type="list" allowBlank="1" showInputMessage="1" showErrorMessage="1" xr:uid="{00000000-0002-0000-0500-0000A2000000}">
          <x14:formula1>
            <xm:f>OFFSET(Feuil19!$C$1,1,MATCH($K$113,Feuil19!$C$1:$F$1,0)-1,COUNTA(OFFSET(Feuil19!$C$1,1,MATCH($K$113,Feuil19!$C$1:$F$1,0)-1,1048575,1)),1)</xm:f>
          </x14:formula1>
          <xm:sqref>L113 R113 O113</xm:sqref>
        </x14:dataValidation>
        <x14:dataValidation type="list" allowBlank="1" showInputMessage="1" showErrorMessage="1" xr:uid="{00000000-0002-0000-0500-0000A3000000}">
          <x14:formula1>
            <xm:f>OFFSET(Feuil19!$C$1,1,MATCH($K$112,Feuil19!$C$1:$F$1,0)-1,COUNTA(OFFSET(Feuil19!$C$1,1,MATCH($K$112,Feuil19!$C$1:$F$1,0)-1,1048575,1)),1)</xm:f>
          </x14:formula1>
          <xm:sqref>L112 R112 O112</xm:sqref>
        </x14:dataValidation>
        <x14:dataValidation type="list" allowBlank="1" showInputMessage="1" showErrorMessage="1" xr:uid="{00000000-0002-0000-0500-0000A4000000}">
          <x14:formula1>
            <xm:f>OFFSET(Feuil19!$C$1,1,MATCH($K$111,Feuil19!$C$1:$F$1,0)-1,COUNTA(OFFSET(Feuil19!$C$1,1,MATCH($K$111,Feuil19!$C$1:$F$1,0)-1,1048575,1)),1)</xm:f>
          </x14:formula1>
          <xm:sqref>L111 R111 O111</xm:sqref>
        </x14:dataValidation>
        <x14:dataValidation type="list" allowBlank="1" showInputMessage="1" showErrorMessage="1" xr:uid="{00000000-0002-0000-0500-0000A5000000}">
          <x14:formula1>
            <xm:f>OFFSET(Feuil19!$C$1,1,MATCH($K$110,Feuil19!$C$1:$F$1,0)-1,COUNTA(OFFSET(Feuil19!$C$1,1,MATCH($K$110,Feuil19!$C$1:$F$1,0)-1,1048575,1)),1)</xm:f>
          </x14:formula1>
          <xm:sqref>L110 R110 O110</xm:sqref>
        </x14:dataValidation>
        <x14:dataValidation type="list" allowBlank="1" showInputMessage="1" showErrorMessage="1" xr:uid="{00000000-0002-0000-0500-0000A6000000}">
          <x14:formula1>
            <xm:f>OFFSET(Feuil19!$C$1,1,MATCH($K$109,Feuil19!$C$1:$F$1,0)-1,COUNTA(OFFSET(Feuil19!$C$1,1,MATCH($K$109,Feuil19!$C$1:$F$1,0)-1,1048575,1)),1)</xm:f>
          </x14:formula1>
          <xm:sqref>L109 R109 O109</xm:sqref>
        </x14:dataValidation>
        <x14:dataValidation type="list" allowBlank="1" showInputMessage="1" showErrorMessage="1" xr:uid="{00000000-0002-0000-0500-0000A7000000}">
          <x14:formula1>
            <xm:f>OFFSET(Feuil19!$C$1,1,MATCH($K$108,Feuil19!$C$1:$F$1,0)-1,COUNTA(OFFSET(Feuil19!$C$1,1,MATCH($K$108,Feuil19!$C$1:$F$1,0)-1,1048575,1)),1)</xm:f>
          </x14:formula1>
          <xm:sqref>L108 R108 O108</xm:sqref>
        </x14:dataValidation>
        <x14:dataValidation type="list" allowBlank="1" showInputMessage="1" showErrorMessage="1" xr:uid="{00000000-0002-0000-0500-0000A8000000}">
          <x14:formula1>
            <xm:f>OFFSET(Feuil19!$C$1,1,MATCH($K$107,Feuil19!$C$1:$F$1,0)-1,COUNTA(OFFSET(Feuil19!$C$1,1,MATCH($K$107,Feuil19!$C$1:$F$1,0)-1,1048575,1)),1)</xm:f>
          </x14:formula1>
          <xm:sqref>L107 R107 O107</xm:sqref>
        </x14:dataValidation>
        <x14:dataValidation type="list" allowBlank="1" showInputMessage="1" showErrorMessage="1" xr:uid="{00000000-0002-0000-0500-0000A9000000}">
          <x14:formula1>
            <xm:f>OFFSET(Feuil19!$C$1,1,MATCH($K$106,Feuil19!$C$1:$F$1,0)-1,COUNTA(OFFSET(Feuil19!$C$1,1,MATCH($K$106,Feuil19!$C$1:$F$1,0)-1,1048575,1)),1)</xm:f>
          </x14:formula1>
          <xm:sqref>L106 R106 O106</xm:sqref>
        </x14:dataValidation>
        <x14:dataValidation type="list" allowBlank="1" showInputMessage="1" showErrorMessage="1" xr:uid="{00000000-0002-0000-0500-0000AA000000}">
          <x14:formula1>
            <xm:f>OFFSET(Feuil19!$C$1,1,MATCH($K$105,Feuil19!$C$1:$F$1,0)-1,COUNTA(OFFSET(Feuil19!$C$1,1,MATCH($K$105,Feuil19!$C$1:$F$1,0)-1,1048575,1)),1)</xm:f>
          </x14:formula1>
          <xm:sqref>L105 R105 O105</xm:sqref>
        </x14:dataValidation>
        <x14:dataValidation type="list" allowBlank="1" showInputMessage="1" showErrorMessage="1" xr:uid="{00000000-0002-0000-0500-0000AB000000}">
          <x14:formula1>
            <xm:f>OFFSET(Feuil19!$C$1,1,MATCH($K$104,Feuil19!$C$1:$F$1,0)-1,COUNTA(OFFSET(Feuil19!$C$1,1,MATCH($K$104,Feuil19!$C$1:$F$1,0)-1,1048575,1)),1)</xm:f>
          </x14:formula1>
          <xm:sqref>L104 R104 O104</xm:sqref>
        </x14:dataValidation>
        <x14:dataValidation type="list" allowBlank="1" showInputMessage="1" showErrorMessage="1" xr:uid="{00000000-0002-0000-0500-0000AC000000}">
          <x14:formula1>
            <xm:f>OFFSET(Feuil19!$C$1,1,MATCH($K$103,Feuil19!$C$1:$F$1,0)-1,COUNTA(OFFSET(Feuil19!$C$1,1,MATCH($K$103,Feuil19!$C$1:$F$1,0)-1,1048575,1)),1)</xm:f>
          </x14:formula1>
          <xm:sqref>L103 R103 O103</xm:sqref>
        </x14:dataValidation>
        <x14:dataValidation type="list" allowBlank="1" showInputMessage="1" showErrorMessage="1" xr:uid="{00000000-0002-0000-0500-0000AD000000}">
          <x14:formula1>
            <xm:f>OFFSET(Feuil19!$C$1,1,MATCH($K$102,Feuil19!$C$1:$F$1,0)-1,COUNTA(OFFSET(Feuil19!$C$1,1,MATCH($K$102,Feuil19!$C$1:$F$1,0)-1,1048575,1)),1)</xm:f>
          </x14:formula1>
          <xm:sqref>L102 R102 O102</xm:sqref>
        </x14:dataValidation>
        <x14:dataValidation type="list" allowBlank="1" showInputMessage="1" showErrorMessage="1" xr:uid="{00000000-0002-0000-0500-0000AE000000}">
          <x14:formula1>
            <xm:f>OFFSET(Feuil19!$C$1,1,MATCH($K$101,Feuil19!$C$1:$F$1,0)-1,COUNTA(OFFSET(Feuil19!$C$1,1,MATCH($K$101,Feuil19!$C$1:$F$1,0)-1,1048575,1)),1)</xm:f>
          </x14:formula1>
          <xm:sqref>L101 R101 O101</xm:sqref>
        </x14:dataValidation>
        <x14:dataValidation type="list" allowBlank="1" showInputMessage="1" showErrorMessage="1" xr:uid="{00000000-0002-0000-0500-0000AF000000}">
          <x14:formula1>
            <xm:f>OFFSET(Feuil19!$C$1,1,MATCH($K$100,Feuil19!$C$1:$F$1,0)-1,COUNTA(OFFSET(Feuil19!$C$1,1,MATCH($K$100,Feuil19!$C$1:$F$1,0)-1,1048575,1)),1)</xm:f>
          </x14:formula1>
          <xm:sqref>L100 R100 O100</xm:sqref>
        </x14:dataValidation>
        <x14:dataValidation type="list" allowBlank="1" showInputMessage="1" showErrorMessage="1" xr:uid="{00000000-0002-0000-0500-0000B0000000}">
          <x14:formula1>
            <xm:f>OFFSET(Feuil19!$C$1,1,MATCH($K$99,Feuil19!$C$1:$F$1,0)-1,COUNTA(OFFSET(Feuil19!$C$1,1,MATCH($K$99,Feuil19!$C$1:$F$1,0)-1,1048575,1)),1)</xm:f>
          </x14:formula1>
          <xm:sqref>L99 R99 O99</xm:sqref>
        </x14:dataValidation>
        <x14:dataValidation type="list" allowBlank="1" showInputMessage="1" showErrorMessage="1" xr:uid="{00000000-0002-0000-0500-0000B1000000}">
          <x14:formula1>
            <xm:f>OFFSET(Feuil19!$C$1,1,MATCH($K$98,Feuil19!$C$1:$F$1,0)-1,COUNTA(OFFSET(Feuil19!$C$1,1,MATCH($K$98,Feuil19!$C$1:$F$1,0)-1,1048575,1)),1)</xm:f>
          </x14:formula1>
          <xm:sqref>L98 R98 O98</xm:sqref>
        </x14:dataValidation>
        <x14:dataValidation type="list" allowBlank="1" showInputMessage="1" showErrorMessage="1" xr:uid="{00000000-0002-0000-0500-0000B2000000}">
          <x14:formula1>
            <xm:f>OFFSET(Feuil19!$C$1,1,MATCH($K$97,Feuil19!$C$1:$F$1,0)-1,COUNTA(OFFSET(Feuil19!$C$1,1,MATCH($K$97,Feuil19!$C$1:$F$1,0)-1,1048575,1)),1)</xm:f>
          </x14:formula1>
          <xm:sqref>L97 R97 O97</xm:sqref>
        </x14:dataValidation>
        <x14:dataValidation type="list" allowBlank="1" showInputMessage="1" showErrorMessage="1" xr:uid="{00000000-0002-0000-0500-0000B3000000}">
          <x14:formula1>
            <xm:f>OFFSET(Feuil19!$C$1,1,MATCH($K$96,Feuil19!$C$1:$F$1,0)-1,COUNTA(OFFSET(Feuil19!$C$1,1,MATCH($K$96,Feuil19!$C$1:$F$1,0)-1,1048575,1)),1)</xm:f>
          </x14:formula1>
          <xm:sqref>L96 R96 O96</xm:sqref>
        </x14:dataValidation>
        <x14:dataValidation type="list" allowBlank="1" showInputMessage="1" showErrorMessage="1" xr:uid="{00000000-0002-0000-0500-0000B4000000}">
          <x14:formula1>
            <xm:f>OFFSET(Feuil19!$C$1,1,MATCH($K$95,Feuil19!$C$1:$F$1,0)-1,COUNTA(OFFSET(Feuil19!$C$1,1,MATCH($K$95,Feuil19!$C$1:$F$1,0)-1,1048575,1)),1)</xm:f>
          </x14:formula1>
          <xm:sqref>L95 R95 O95</xm:sqref>
        </x14:dataValidation>
        <x14:dataValidation type="list" allowBlank="1" showInputMessage="1" showErrorMessage="1" xr:uid="{00000000-0002-0000-0500-0000B5000000}">
          <x14:formula1>
            <xm:f>OFFSET(Feuil19!$C$1,1,MATCH($K$94,Feuil19!$C$1:$F$1,0)-1,COUNTA(OFFSET(Feuil19!$C$1,1,MATCH($K$94,Feuil19!$C$1:$F$1,0)-1,1048575,1)),1)</xm:f>
          </x14:formula1>
          <xm:sqref>L94 R94 O94</xm:sqref>
        </x14:dataValidation>
        <x14:dataValidation type="list" allowBlank="1" showInputMessage="1" showErrorMessage="1" xr:uid="{00000000-0002-0000-0500-0000B6000000}">
          <x14:formula1>
            <xm:f>OFFSET(Feuil19!$C$1,1,MATCH($K$93,Feuil19!$C$1:$F$1,0)-1,COUNTA(OFFSET(Feuil19!$C$1,1,MATCH($K$93,Feuil19!$C$1:$F$1,0)-1,1048575,1)),1)</xm:f>
          </x14:formula1>
          <xm:sqref>L93 R93 O93</xm:sqref>
        </x14:dataValidation>
        <x14:dataValidation type="list" allowBlank="1" showInputMessage="1" showErrorMessage="1" xr:uid="{00000000-0002-0000-0500-0000B7000000}">
          <x14:formula1>
            <xm:f>OFFSET(Feuil19!$C$1,1,MATCH($K$92,Feuil19!$C$1:$F$1,0)-1,COUNTA(OFFSET(Feuil19!$C$1,1,MATCH($K$92,Feuil19!$C$1:$F$1,0)-1,1048575,1)),1)</xm:f>
          </x14:formula1>
          <xm:sqref>L92 R92 O92</xm:sqref>
        </x14:dataValidation>
        <x14:dataValidation type="list" allowBlank="1" showInputMessage="1" showErrorMessage="1" xr:uid="{00000000-0002-0000-0500-0000B8000000}">
          <x14:formula1>
            <xm:f>OFFSET(Feuil19!$C$1,1,MATCH($K$91,Feuil19!$C$1:$F$1,0)-1,COUNTA(OFFSET(Feuil19!$C$1,1,MATCH($K$91,Feuil19!$C$1:$F$1,0)-1,1048575,1)),1)</xm:f>
          </x14:formula1>
          <xm:sqref>L91 R91 O91</xm:sqref>
        </x14:dataValidation>
        <x14:dataValidation type="list" allowBlank="1" showInputMessage="1" showErrorMessage="1" xr:uid="{00000000-0002-0000-0500-0000B9000000}">
          <x14:formula1>
            <xm:f>OFFSET(Feuil19!$C$1,1,MATCH($K$90,Feuil19!$C$1:$F$1,0)-1,COUNTA(OFFSET(Feuil19!$C$1,1,MATCH($K$90,Feuil19!$C$1:$F$1,0)-1,1048575,1)),1)</xm:f>
          </x14:formula1>
          <xm:sqref>L90 R90 O90</xm:sqref>
        </x14:dataValidation>
        <x14:dataValidation type="list" allowBlank="1" showInputMessage="1" showErrorMessage="1" xr:uid="{00000000-0002-0000-0500-0000BA000000}">
          <x14:formula1>
            <xm:f>OFFSET(Feuil19!$C$1,1,MATCH($K$89,Feuil19!$C$1:$F$1,0)-1,COUNTA(OFFSET(Feuil19!$C$1,1,MATCH($K$89,Feuil19!$C$1:$F$1,0)-1,1048575,1)),1)</xm:f>
          </x14:formula1>
          <xm:sqref>L89 R89 O89</xm:sqref>
        </x14:dataValidation>
        <x14:dataValidation type="list" allowBlank="1" showInputMessage="1" showErrorMessage="1" xr:uid="{00000000-0002-0000-0500-0000BB000000}">
          <x14:formula1>
            <xm:f>OFFSET(Feuil19!$C$1,1,MATCH($K$88,Feuil19!$C$1:$F$1,0)-1,COUNTA(OFFSET(Feuil19!$C$1,1,MATCH($K$88,Feuil19!$C$1:$F$1,0)-1,1048575,1)),1)</xm:f>
          </x14:formula1>
          <xm:sqref>L88 R88 O88</xm:sqref>
        </x14:dataValidation>
        <x14:dataValidation type="list" allowBlank="1" showInputMessage="1" showErrorMessage="1" xr:uid="{00000000-0002-0000-0500-0000BC000000}">
          <x14:formula1>
            <xm:f>OFFSET(Feuil19!$C$1,1,MATCH($K$87,Feuil19!$C$1:$F$1,0)-1,COUNTA(OFFSET(Feuil19!$C$1,1,MATCH($K$87,Feuil19!$C$1:$F$1,0)-1,1048575,1)),1)</xm:f>
          </x14:formula1>
          <xm:sqref>L87 R87 O87</xm:sqref>
        </x14:dataValidation>
        <x14:dataValidation type="list" allowBlank="1" showInputMessage="1" showErrorMessage="1" xr:uid="{00000000-0002-0000-0500-0000BD000000}">
          <x14:formula1>
            <xm:f>OFFSET(Feuil19!$C$1,1,MATCH($K$86,Feuil19!$C$1:$F$1,0)-1,COUNTA(OFFSET(Feuil19!$C$1,1,MATCH($K$86,Feuil19!$C$1:$F$1,0)-1,1048575,1)),1)</xm:f>
          </x14:formula1>
          <xm:sqref>L86 R86 O86</xm:sqref>
        </x14:dataValidation>
        <x14:dataValidation type="list" allowBlank="1" showInputMessage="1" showErrorMessage="1" xr:uid="{00000000-0002-0000-0500-0000BE000000}">
          <x14:formula1>
            <xm:f>OFFSET(Feuil19!$C$1,1,MATCH($K$85,Feuil19!$C$1:$F$1,0)-1,COUNTA(OFFSET(Feuil19!$C$1,1,MATCH($K$85,Feuil19!$C$1:$F$1,0)-1,1048575,1)),1)</xm:f>
          </x14:formula1>
          <xm:sqref>L85 R85 O85</xm:sqref>
        </x14:dataValidation>
        <x14:dataValidation type="list" allowBlank="1" showInputMessage="1" showErrorMessage="1" xr:uid="{00000000-0002-0000-0500-0000BF000000}">
          <x14:formula1>
            <xm:f>OFFSET(Feuil19!$C$1,1,MATCH($K$84,Feuil19!$C$1:$F$1,0)-1,COUNTA(OFFSET(Feuil19!$C$1,1,MATCH($K$84,Feuil19!$C$1:$F$1,0)-1,1048575,1)),1)</xm:f>
          </x14:formula1>
          <xm:sqref>L84 R84 O84</xm:sqref>
        </x14:dataValidation>
        <x14:dataValidation type="list" allowBlank="1" showInputMessage="1" showErrorMessage="1" xr:uid="{00000000-0002-0000-0500-0000C0000000}">
          <x14:formula1>
            <xm:f>OFFSET(Feuil19!$C$1,1,MATCH($K$83,Feuil19!$C$1:$F$1,0)-1,COUNTA(OFFSET(Feuil19!$C$1,1,MATCH($K$83,Feuil19!$C$1:$F$1,0)-1,1048575,1)),1)</xm:f>
          </x14:formula1>
          <xm:sqref>L83 R83 O83</xm:sqref>
        </x14:dataValidation>
        <x14:dataValidation type="list" allowBlank="1" showInputMessage="1" showErrorMessage="1" xr:uid="{00000000-0002-0000-0500-0000C1000000}">
          <x14:formula1>
            <xm:f>OFFSET(Feuil19!$C$1,1,MATCH($K$82,Feuil19!$C$1:$F$1,0)-1,COUNTA(OFFSET(Feuil19!$C$1,1,MATCH($K$82,Feuil19!$C$1:$F$1,0)-1,1048575,1)),1)</xm:f>
          </x14:formula1>
          <xm:sqref>L82 R82 O82</xm:sqref>
        </x14:dataValidation>
        <x14:dataValidation type="list" allowBlank="1" showInputMessage="1" showErrorMessage="1" xr:uid="{00000000-0002-0000-0500-0000C2000000}">
          <x14:formula1>
            <xm:f>OFFSET(Feuil19!$C$1,1,MATCH($K$81,Feuil19!$C$1:$F$1,0)-1,COUNTA(OFFSET(Feuil19!$C$1,1,MATCH($K$81,Feuil19!$C$1:$F$1,0)-1,1048575,1)),1)</xm:f>
          </x14:formula1>
          <xm:sqref>L81 R81 O81</xm:sqref>
        </x14:dataValidation>
        <x14:dataValidation type="list" allowBlank="1" showInputMessage="1" showErrorMessage="1" xr:uid="{00000000-0002-0000-0500-0000C3000000}">
          <x14:formula1>
            <xm:f>OFFSET(Feuil19!$C$1,1,MATCH($K$80,Feuil19!$C$1:$F$1,0)-1,COUNTA(OFFSET(Feuil19!$C$1,1,MATCH($K$80,Feuil19!$C$1:$F$1,0)-1,1048575,1)),1)</xm:f>
          </x14:formula1>
          <xm:sqref>L80 R80 O80</xm:sqref>
        </x14:dataValidation>
        <x14:dataValidation type="list" allowBlank="1" showInputMessage="1" showErrorMessage="1" xr:uid="{00000000-0002-0000-0500-0000C4000000}">
          <x14:formula1>
            <xm:f>OFFSET(Feuil19!$C$1,1,MATCH($K$79,Feuil19!$C$1:$F$1,0)-1,COUNTA(OFFSET(Feuil19!$C$1,1,MATCH($K$79,Feuil19!$C$1:$F$1,0)-1,1048575,1)),1)</xm:f>
          </x14:formula1>
          <xm:sqref>L79 R79 O79</xm:sqref>
        </x14:dataValidation>
        <x14:dataValidation type="list" allowBlank="1" showInputMessage="1" showErrorMessage="1" xr:uid="{00000000-0002-0000-0500-0000C5000000}">
          <x14:formula1>
            <xm:f>OFFSET(Feuil19!$C$1,1,MATCH($K$78,Feuil19!$C$1:$F$1,0)-1,COUNTA(OFFSET(Feuil19!$C$1,1,MATCH($K$78,Feuil19!$C$1:$F$1,0)-1,1048575,1)),1)</xm:f>
          </x14:formula1>
          <xm:sqref>L78 R78 O78</xm:sqref>
        </x14:dataValidation>
        <x14:dataValidation type="list" allowBlank="1" showInputMessage="1" showErrorMessage="1" xr:uid="{00000000-0002-0000-0500-0000C6000000}">
          <x14:formula1>
            <xm:f>OFFSET(Feuil19!$C$1,1,MATCH($K$77,Feuil19!$C$1:$F$1,0)-1,COUNTA(OFFSET(Feuil19!$C$1,1,MATCH($K$77,Feuil19!$C$1:$F$1,0)-1,1048575,1)),1)</xm:f>
          </x14:formula1>
          <xm:sqref>L77 R77 O77</xm:sqref>
        </x14:dataValidation>
        <x14:dataValidation type="list" allowBlank="1" showInputMessage="1" showErrorMessage="1" xr:uid="{00000000-0002-0000-0500-0000C7000000}">
          <x14:formula1>
            <xm:f>OFFSET(Feuil19!$C$1,1,MATCH($K$76,Feuil19!$C$1:$F$1,0)-1,COUNTA(OFFSET(Feuil19!$C$1,1,MATCH($K$76,Feuil19!$C$1:$F$1,0)-1,1048575,1)),1)</xm:f>
          </x14:formula1>
          <xm:sqref>L76 R76 O76</xm:sqref>
        </x14:dataValidation>
        <x14:dataValidation type="list" allowBlank="1" showInputMessage="1" showErrorMessage="1" xr:uid="{00000000-0002-0000-0500-0000C8000000}">
          <x14:formula1>
            <xm:f>OFFSET(Feuil19!$C$1,1,MATCH($K$75,Feuil19!$C$1:$F$1,0)-1,COUNTA(OFFSET(Feuil19!$C$1,1,MATCH($K$75,Feuil19!$C$1:$F$1,0)-1,1048575,1)),1)</xm:f>
          </x14:formula1>
          <xm:sqref>L75 R75 O75</xm:sqref>
        </x14:dataValidation>
        <x14:dataValidation type="list" allowBlank="1" showInputMessage="1" showErrorMessage="1" xr:uid="{00000000-0002-0000-0500-0000C9000000}">
          <x14:formula1>
            <xm:f>OFFSET(Feuil19!$C$1,1,MATCH($K$74,Feuil19!$C$1:$F$1,0)-1,COUNTA(OFFSET(Feuil19!$C$1,1,MATCH($K$74,Feuil19!$C$1:$F$1,0)-1,1048575,1)),1)</xm:f>
          </x14:formula1>
          <xm:sqref>L74 R74 O74</xm:sqref>
        </x14:dataValidation>
        <x14:dataValidation type="list" allowBlank="1" showInputMessage="1" showErrorMessage="1" xr:uid="{00000000-0002-0000-0500-0000CA000000}">
          <x14:formula1>
            <xm:f>OFFSET(Feuil19!$C$1,1,MATCH($K$73,Feuil19!$C$1:$F$1,0)-1,COUNTA(OFFSET(Feuil19!$C$1,1,MATCH($K$73,Feuil19!$C$1:$F$1,0)-1,1048575,1)),1)</xm:f>
          </x14:formula1>
          <xm:sqref>L73 R73 O73</xm:sqref>
        </x14:dataValidation>
        <x14:dataValidation type="list" allowBlank="1" showInputMessage="1" showErrorMessage="1" xr:uid="{00000000-0002-0000-0500-0000CB000000}">
          <x14:formula1>
            <xm:f>OFFSET(Feuil19!$C$1,1,MATCH($K$72,Feuil19!$C$1:$F$1,0)-1,COUNTA(OFFSET(Feuil19!$C$1,1,MATCH($K$72,Feuil19!$C$1:$F$1,0)-1,1048575,1)),1)</xm:f>
          </x14:formula1>
          <xm:sqref>L72 R72 O72</xm:sqref>
        </x14:dataValidation>
        <x14:dataValidation type="list" allowBlank="1" showInputMessage="1" showErrorMessage="1" xr:uid="{00000000-0002-0000-0500-0000CC000000}">
          <x14:formula1>
            <xm:f>OFFSET(Feuil19!$C$1,1,MATCH($K$71,Feuil19!$C$1:$F$1,0)-1,COUNTA(OFFSET(Feuil19!$C$1,1,MATCH($K$71,Feuil19!$C$1:$F$1,0)-1,1048575,1)),1)</xm:f>
          </x14:formula1>
          <xm:sqref>L71 R71 O71</xm:sqref>
        </x14:dataValidation>
        <x14:dataValidation type="list" allowBlank="1" showInputMessage="1" showErrorMessage="1" xr:uid="{00000000-0002-0000-0500-0000CD000000}">
          <x14:formula1>
            <xm:f>OFFSET(Feuil19!$C$1,1,MATCH($K$70,Feuil19!$C$1:$F$1,0)-1,COUNTA(OFFSET(Feuil19!$C$1,1,MATCH($K$70,Feuil19!$C$1:$F$1,0)-1,1048575,1)),1)</xm:f>
          </x14:formula1>
          <xm:sqref>L70 R70 O70</xm:sqref>
        </x14:dataValidation>
        <x14:dataValidation type="list" allowBlank="1" showInputMessage="1" showErrorMessage="1" xr:uid="{00000000-0002-0000-0500-0000CE000000}">
          <x14:formula1>
            <xm:f>OFFSET(Feuil19!$C$1,1,MATCH($K$69,Feuil19!$C$1:$F$1,0)-1,COUNTA(OFFSET(Feuil19!$C$1,1,MATCH($K$69,Feuil19!$C$1:$F$1,0)-1,1048575,1)),1)</xm:f>
          </x14:formula1>
          <xm:sqref>L69 R69 O69</xm:sqref>
        </x14:dataValidation>
        <x14:dataValidation type="list" allowBlank="1" showInputMessage="1" showErrorMessage="1" xr:uid="{00000000-0002-0000-0500-0000CF000000}">
          <x14:formula1>
            <xm:f>OFFSET(Feuil19!$C$1,1,MATCH($K$68,Feuil19!$C$1:$F$1,0)-1,COUNTA(OFFSET(Feuil19!$C$1,1,MATCH($K$68,Feuil19!$C$1:$F$1,0)-1,1048575,1)),1)</xm:f>
          </x14:formula1>
          <xm:sqref>L68 R68 O68</xm:sqref>
        </x14:dataValidation>
        <x14:dataValidation type="list" allowBlank="1" showInputMessage="1" showErrorMessage="1" xr:uid="{00000000-0002-0000-0500-0000D0000000}">
          <x14:formula1>
            <xm:f>OFFSET(Feuil19!$C$1,1,MATCH($K$67,Feuil19!$C$1:$F$1,0)-1,COUNTA(OFFSET(Feuil19!$C$1,1,MATCH($K$67,Feuil19!$C$1:$F$1,0)-1,1048575,1)),1)</xm:f>
          </x14:formula1>
          <xm:sqref>L67 R67 O67</xm:sqref>
        </x14:dataValidation>
        <x14:dataValidation type="list" allowBlank="1" showInputMessage="1" showErrorMessage="1" xr:uid="{00000000-0002-0000-0500-0000D1000000}">
          <x14:formula1>
            <xm:f>OFFSET(Feuil19!$C$1,1,MATCH($K$66,Feuil19!$C$1:$F$1,0)-1,COUNTA(OFFSET(Feuil19!$C$1,1,MATCH($K$66,Feuil19!$C$1:$F$1,0)-1,1048575,1)),1)</xm:f>
          </x14:formula1>
          <xm:sqref>R66 O66</xm:sqref>
        </x14:dataValidation>
        <x14:dataValidation type="list" allowBlank="1" showInputMessage="1" showErrorMessage="1" xr:uid="{00000000-0002-0000-0500-0000D2000000}">
          <x14:formula1>
            <xm:f>OFFSET(Feuil19!$C$1,1,MATCH($K$65,Feuil19!$C$1:$F$1,0)-1,COUNTA(OFFSET(Feuil19!$C$1,1,MATCH($K$65,Feuil19!$C$1:$F$1,0)-1,1048575,1)),1)</xm:f>
          </x14:formula1>
          <xm:sqref>R65 O65</xm:sqref>
        </x14:dataValidation>
        <x14:dataValidation type="list" allowBlank="1" showInputMessage="1" showErrorMessage="1" xr:uid="{00000000-0002-0000-0500-0000D3000000}">
          <x14:formula1>
            <xm:f>OFFSET(Feuil19!$C$1,1,MATCH($K$64,Feuil19!$C$1:$F$1,0)-1,COUNTA(OFFSET(Feuil19!$C$1,1,MATCH($K$64,Feuil19!$C$1:$F$1,0)-1,1048575,1)),1)</xm:f>
          </x14:formula1>
          <xm:sqref>R64 O64</xm:sqref>
        </x14:dataValidation>
        <x14:dataValidation type="list" allowBlank="1" showInputMessage="1" showErrorMessage="1" xr:uid="{00000000-0002-0000-0500-0000D4000000}">
          <x14:formula1>
            <xm:f>OFFSET(Feuil19!$C$1,1,MATCH($K$63,Feuil19!$C$1:$F$1,0)-1,COUNTA(OFFSET(Feuil19!$C$1,1,MATCH($K$63,Feuil19!$C$1:$F$1,0)-1,1048575,1)),1)</xm:f>
          </x14:formula1>
          <xm:sqref>R63 O63</xm:sqref>
        </x14:dataValidation>
        <x14:dataValidation type="list" allowBlank="1" showInputMessage="1" showErrorMessage="1" xr:uid="{00000000-0002-0000-0500-0000D5000000}">
          <x14:formula1>
            <xm:f>OFFSET(Feuil19!$C$1,1,MATCH($K$62,Feuil19!$C$1:$F$1,0)-1,COUNTA(OFFSET(Feuil19!$C$1,1,MATCH($K$62,Feuil19!$C$1:$F$1,0)-1,1048575,1)),1)</xm:f>
          </x14:formula1>
          <xm:sqref>R62 O62</xm:sqref>
        </x14:dataValidation>
        <x14:dataValidation type="list" allowBlank="1" showInputMessage="1" showErrorMessage="1" xr:uid="{00000000-0002-0000-0500-0000D6000000}">
          <x14:formula1>
            <xm:f>OFFSET(Feuil19!$C$1,1,MATCH($K$61,Feuil19!$C$1:$F$1,0)-1,COUNTA(OFFSET(Feuil19!$C$1,1,MATCH($K$61,Feuil19!$C$1:$F$1,0)-1,1048575,1)),1)</xm:f>
          </x14:formula1>
          <xm:sqref>R61 O61</xm:sqref>
        </x14:dataValidation>
        <x14:dataValidation type="list" allowBlank="1" showInputMessage="1" showErrorMessage="1" xr:uid="{00000000-0002-0000-0500-0000D7000000}">
          <x14:formula1>
            <xm:f>OFFSET(Feuil19!$C$1,1,MATCH($K$60,Feuil19!$C$1:$F$1,0)-1,COUNTA(OFFSET(Feuil19!$C$1,1,MATCH($K$60,Feuil19!$C$1:$F$1,0)-1,1048575,1)),1)</xm:f>
          </x14:formula1>
          <xm:sqref>R60 O60</xm:sqref>
        </x14:dataValidation>
        <x14:dataValidation type="list" allowBlank="1" showInputMessage="1" showErrorMessage="1" xr:uid="{00000000-0002-0000-0500-0000D8000000}">
          <x14:formula1>
            <xm:f>OFFSET(Feuil19!$C$1,1,MATCH($K$59,Feuil19!$C$1:$F$1,0)-1,COUNTA(OFFSET(Feuil19!$C$1,1,MATCH($K$59,Feuil19!$C$1:$F$1,0)-1,1048575,1)),1)</xm:f>
          </x14:formula1>
          <xm:sqref>R59 O59</xm:sqref>
        </x14:dataValidation>
        <x14:dataValidation type="list" allowBlank="1" showInputMessage="1" showErrorMessage="1" xr:uid="{00000000-0002-0000-0500-0000D9000000}">
          <x14:formula1>
            <xm:f>OFFSET(Feuil19!$C$1,1,MATCH($K$58,Feuil19!$C$1:$F$1,0)-1,COUNTA(OFFSET(Feuil19!$C$1,1,MATCH($K$58,Feuil19!$C$1:$F$1,0)-1,1048575,1)),1)</xm:f>
          </x14:formula1>
          <xm:sqref>R58 O58</xm:sqref>
        </x14:dataValidation>
        <x14:dataValidation type="list" allowBlank="1" showInputMessage="1" showErrorMessage="1" xr:uid="{00000000-0002-0000-0500-0000DA000000}">
          <x14:formula1>
            <xm:f>OFFSET(Feuil19!$C$1,1,MATCH($K$57,Feuil19!$C$1:$F$1,0)-1,COUNTA(OFFSET(Feuil19!$C$1,1,MATCH($K$57,Feuil19!$C$1:$F$1,0)-1,1048575,1)),1)</xm:f>
          </x14:formula1>
          <xm:sqref>R57 O57</xm:sqref>
        </x14:dataValidation>
        <x14:dataValidation type="list" allowBlank="1" showInputMessage="1" showErrorMessage="1" xr:uid="{00000000-0002-0000-0500-0000DB000000}">
          <x14:formula1>
            <xm:f>OFFSET(Feuil19!$C$1,1,MATCH($K$56,Feuil19!$C$1:$F$1,0)-1,COUNTA(OFFSET(Feuil19!$C$1,1,MATCH($K$56,Feuil19!$C$1:$F$1,0)-1,1048575,1)),1)</xm:f>
          </x14:formula1>
          <xm:sqref>R56 O56</xm:sqref>
        </x14:dataValidation>
        <x14:dataValidation type="list" allowBlank="1" showInputMessage="1" showErrorMessage="1" xr:uid="{00000000-0002-0000-0500-0000DC000000}">
          <x14:formula1>
            <xm:f>OFFSET(Feuil19!$C$1,1,MATCH($K$55,Feuil19!$C$1:$F$1,0)-1,COUNTA(OFFSET(Feuil19!$C$1,1,MATCH($K$55,Feuil19!$C$1:$F$1,0)-1,1048575,1)),1)</xm:f>
          </x14:formula1>
          <xm:sqref>R55 O55</xm:sqref>
        </x14:dataValidation>
        <x14:dataValidation type="list" allowBlank="1" showInputMessage="1" showErrorMessage="1" xr:uid="{00000000-0002-0000-0500-0000DD000000}">
          <x14:formula1>
            <xm:f>OFFSET(Feuil19!$C$1,1,MATCH($K$54,Feuil19!$C$1:$F$1,0)-1,COUNTA(OFFSET(Feuil19!$C$1,1,MATCH($K$54,Feuil19!$C$1:$F$1,0)-1,1048575,1)),1)</xm:f>
          </x14:formula1>
          <xm:sqref>R54 O54</xm:sqref>
        </x14:dataValidation>
        <x14:dataValidation type="list" allowBlank="1" showInputMessage="1" showErrorMessage="1" xr:uid="{00000000-0002-0000-0500-0000DE000000}">
          <x14:formula1>
            <xm:f>OFFSET(Feuil19!$C$1,1,MATCH($K$53,Feuil19!$C$1:$F$1,0)-1,COUNTA(OFFSET(Feuil19!$C$1,1,MATCH($K$53,Feuil19!$C$1:$F$1,0)-1,1048575,1)),1)</xm:f>
          </x14:formula1>
          <xm:sqref>R53 O53</xm:sqref>
        </x14:dataValidation>
        <x14:dataValidation type="list" allowBlank="1" showInputMessage="1" showErrorMessage="1" xr:uid="{00000000-0002-0000-0500-0000DF000000}">
          <x14:formula1>
            <xm:f>OFFSET(Feuil19!$C$1,1,MATCH($K$52,Feuil19!$C$1:$F$1,0)-1,COUNTA(OFFSET(Feuil19!$C$1,1,MATCH($K$52,Feuil19!$C$1:$F$1,0)-1,1048575,1)),1)</xm:f>
          </x14:formula1>
          <xm:sqref>R52 O52</xm:sqref>
        </x14:dataValidation>
        <x14:dataValidation type="list" allowBlank="1" showInputMessage="1" showErrorMessage="1" xr:uid="{00000000-0002-0000-0500-0000E0000000}">
          <x14:formula1>
            <xm:f>OFFSET(Feuil19!$C$1,1,MATCH($K$51,Feuil19!$C$1:$F$1,0)-1,COUNTA(OFFSET(Feuil19!$C$1,1,MATCH($K$51,Feuil19!$C$1:$F$1,0)-1,1048575,1)),1)</xm:f>
          </x14:formula1>
          <xm:sqref>R51 O51</xm:sqref>
        </x14:dataValidation>
        <x14:dataValidation type="list" allowBlank="1" showInputMessage="1" showErrorMessage="1" xr:uid="{00000000-0002-0000-0500-0000E1000000}">
          <x14:formula1>
            <xm:f>OFFSET(Feuil19!$C$1,1,MATCH($K$50,Feuil19!$C$1:$F$1,0)-1,COUNTA(OFFSET(Feuil19!$C$1,1,MATCH($K$50,Feuil19!$C$1:$F$1,0)-1,1048575,1)),1)</xm:f>
          </x14:formula1>
          <xm:sqref>R50 O50</xm:sqref>
        </x14:dataValidation>
        <x14:dataValidation type="list" allowBlank="1" showInputMessage="1" showErrorMessage="1" xr:uid="{00000000-0002-0000-0500-0000E2000000}">
          <x14:formula1>
            <xm:f>OFFSET(Feuil19!$C$1,1,MATCH($K$49,Feuil19!$C$1:$F$1,0)-1,COUNTA(OFFSET(Feuil19!$C$1,1,MATCH($K$49,Feuil19!$C$1:$F$1,0)-1,1048575,1)),1)</xm:f>
          </x14:formula1>
          <xm:sqref>R49 O49</xm:sqref>
        </x14:dataValidation>
        <x14:dataValidation type="list" allowBlank="1" showInputMessage="1" showErrorMessage="1" xr:uid="{00000000-0002-0000-0500-0000E3000000}">
          <x14:formula1>
            <xm:f>OFFSET(Feuil19!$C$1,1,MATCH($K$48,Feuil19!$C$1:$F$1,0)-1,COUNTA(OFFSET(Feuil19!$C$1,1,MATCH($K$48,Feuil19!$C$1:$F$1,0)-1,1048575,1)),1)</xm:f>
          </x14:formula1>
          <xm:sqref>R48 O48</xm:sqref>
        </x14:dataValidation>
        <x14:dataValidation type="list" allowBlank="1" showInputMessage="1" showErrorMessage="1" xr:uid="{00000000-0002-0000-0500-0000E4000000}">
          <x14:formula1>
            <xm:f>OFFSET(Feuil19!$C$1,1,MATCH($K$47,Feuil19!$C$1:$F$1,0)-1,COUNTA(OFFSET(Feuil19!$C$1,1,MATCH($K$47,Feuil19!$C$1:$F$1,0)-1,1048575,1)),1)</xm:f>
          </x14:formula1>
          <xm:sqref>R47 O47</xm:sqref>
        </x14:dataValidation>
        <x14:dataValidation type="list" allowBlank="1" showInputMessage="1" showErrorMessage="1" xr:uid="{00000000-0002-0000-0500-0000E5000000}">
          <x14:formula1>
            <xm:f>OFFSET(Feuil19!$C$1,1,MATCH($K$46,Feuil19!$C$1:$F$1,0)-1,COUNTA(OFFSET(Feuil19!$C$1,1,MATCH($K$46,Feuil19!$C$1:$F$1,0)-1,1048575,1)),1)</xm:f>
          </x14:formula1>
          <xm:sqref>R46 O46</xm:sqref>
        </x14:dataValidation>
        <x14:dataValidation type="list" allowBlank="1" showInputMessage="1" showErrorMessage="1" xr:uid="{00000000-0002-0000-0500-0000E6000000}">
          <x14:formula1>
            <xm:f>OFFSET(Feuil19!$C$1,1,MATCH($K$45,Feuil19!$C$1:$F$1,0)-1,COUNTA(OFFSET(Feuil19!$C$1,1,MATCH($K$45,Feuil19!$C$1:$F$1,0)-1,1048575,1)),1)</xm:f>
          </x14:formula1>
          <xm:sqref>R45 O45</xm:sqref>
        </x14:dataValidation>
        <x14:dataValidation type="list" allowBlank="1" showInputMessage="1" showErrorMessage="1" xr:uid="{00000000-0002-0000-0500-0000E7000000}">
          <x14:formula1>
            <xm:f>OFFSET(Feuil19!$C$1,1,MATCH($K$44,Feuil19!$C$1:$F$1,0)-1,COUNTA(OFFSET(Feuil19!$C$1,1,MATCH($K$44,Feuil19!$C$1:$F$1,0)-1,1048575,1)),1)</xm:f>
          </x14:formula1>
          <xm:sqref>R44 O44</xm:sqref>
        </x14:dataValidation>
        <x14:dataValidation type="list" allowBlank="1" showInputMessage="1" showErrorMessage="1" xr:uid="{00000000-0002-0000-0500-0000E8000000}">
          <x14:formula1>
            <xm:f>OFFSET(Feuil19!$C$1,1,MATCH($K$43,Feuil19!$C$1:$F$1,0)-1,COUNTA(OFFSET(Feuil19!$C$1,1,MATCH($K$43,Feuil19!$C$1:$F$1,0)-1,1048575,1)),1)</xm:f>
          </x14:formula1>
          <xm:sqref>R43 O43</xm:sqref>
        </x14:dataValidation>
        <x14:dataValidation type="list" allowBlank="1" showInputMessage="1" showErrorMessage="1" xr:uid="{00000000-0002-0000-0500-0000E9000000}">
          <x14:formula1>
            <xm:f>OFFSET(Feuil19!$C$1,1,MATCH($K$42,Feuil19!$C$1:$F$1,0)-1,COUNTA(OFFSET(Feuil19!$C$1,1,MATCH($K$42,Feuil19!$C$1:$F$1,0)-1,1048575,1)),1)</xm:f>
          </x14:formula1>
          <xm:sqref>R42 O42</xm:sqref>
        </x14:dataValidation>
        <x14:dataValidation type="list" allowBlank="1" showInputMessage="1" showErrorMessage="1" xr:uid="{00000000-0002-0000-0500-0000EA000000}">
          <x14:formula1>
            <xm:f>OFFSET(Feuil19!$C$1,1,MATCH($K$41,Feuil19!$C$1:$F$1,0)-1,COUNTA(OFFSET(Feuil19!$C$1,1,MATCH($K$41,Feuil19!$C$1:$F$1,0)-1,1048575,1)),1)</xm:f>
          </x14:formula1>
          <xm:sqref>R41 O41</xm:sqref>
        </x14:dataValidation>
        <x14:dataValidation type="list" allowBlank="1" showInputMessage="1" showErrorMessage="1" xr:uid="{00000000-0002-0000-0500-0000EB000000}">
          <x14:formula1>
            <xm:f>OFFSET(Feuil19!$C$1,1,MATCH($K$40,Feuil19!$C$1:$F$1,0)-1,COUNTA(OFFSET(Feuil19!$C$1,1,MATCH($K$40,Feuil19!$C$1:$F$1,0)-1,1048575,1)),1)</xm:f>
          </x14:formula1>
          <xm:sqref>R40 O40</xm:sqref>
        </x14:dataValidation>
        <x14:dataValidation type="list" allowBlank="1" showInputMessage="1" showErrorMessage="1" xr:uid="{00000000-0002-0000-0500-0000EC000000}">
          <x14:formula1>
            <xm:f>OFFSET(Feuil19!$C$1,1,MATCH($K$39,Feuil19!$C$1:$F$1,0)-1,COUNTA(OFFSET(Feuil19!$C$1,1,MATCH($K$39,Feuil19!$C$1:$F$1,0)-1,1048575,1)),1)</xm:f>
          </x14:formula1>
          <xm:sqref>R39 O39</xm:sqref>
        </x14:dataValidation>
        <x14:dataValidation type="list" allowBlank="1" showInputMessage="1" showErrorMessage="1" xr:uid="{00000000-0002-0000-0500-0000ED000000}">
          <x14:formula1>
            <xm:f>OFFSET(Feuil19!$C$1,1,MATCH($K$38,Feuil19!$C$1:$F$1,0)-1,COUNTA(OFFSET(Feuil19!$C$1,1,MATCH($K$38,Feuil19!$C$1:$F$1,0)-1,1048575,1)),1)</xm:f>
          </x14:formula1>
          <xm:sqref>R38 O38</xm:sqref>
        </x14:dataValidation>
        <x14:dataValidation type="list" allowBlank="1" showInputMessage="1" showErrorMessage="1" xr:uid="{00000000-0002-0000-0500-0000EE000000}">
          <x14:formula1>
            <xm:f>OFFSET(Feuil19!$C$1,1,MATCH($K$37,Feuil19!$C$1:$F$1,0)-1,COUNTA(OFFSET(Feuil19!$C$1,1,MATCH($K$37,Feuil19!$C$1:$F$1,0)-1,1048575,1)),1)</xm:f>
          </x14:formula1>
          <xm:sqref>R37 O37</xm:sqref>
        </x14:dataValidation>
        <x14:dataValidation type="list" allowBlank="1" showInputMessage="1" showErrorMessage="1" xr:uid="{00000000-0002-0000-0500-0000EF000000}">
          <x14:formula1>
            <xm:f>OFFSET(Feuil19!$C$1,1,MATCH($K$36,Feuil19!$C$1:$F$1,0)-1,COUNTA(OFFSET(Feuil19!$C$1,1,MATCH($K$36,Feuil19!$C$1:$F$1,0)-1,1048575,1)),1)</xm:f>
          </x14:formula1>
          <xm:sqref>R36 O36</xm:sqref>
        </x14:dataValidation>
        <x14:dataValidation type="list" allowBlank="1" showInputMessage="1" showErrorMessage="1" xr:uid="{00000000-0002-0000-0500-0000F0000000}">
          <x14:formula1>
            <xm:f>OFFSET(Feuil19!$C$1,1,MATCH($K$35,Feuil19!$C$1:$F$1,0)-1,COUNTA(OFFSET(Feuil19!$C$1,1,MATCH($K$35,Feuil19!$C$1:$F$1,0)-1,1048575,1)),1)</xm:f>
          </x14:formula1>
          <xm:sqref>R35 O35</xm:sqref>
        </x14:dataValidation>
        <x14:dataValidation type="list" allowBlank="1" showInputMessage="1" showErrorMessage="1" xr:uid="{00000000-0002-0000-0500-0000F1000000}">
          <x14:formula1>
            <xm:f>OFFSET(Feuil19!$C$1,1,MATCH($K$34,Feuil19!$C$1:$F$1,0)-1,COUNTA(OFFSET(Feuil19!$C$1,1,MATCH($K$34,Feuil19!$C$1:$F$1,0)-1,1048575,1)),1)</xm:f>
          </x14:formula1>
          <xm:sqref>R34 O34</xm:sqref>
        </x14:dataValidation>
        <x14:dataValidation type="list" allowBlank="1" showInputMessage="1" showErrorMessage="1" xr:uid="{00000000-0002-0000-0500-0000F2000000}">
          <x14:formula1>
            <xm:f>OFFSET(Feuil19!$C$1,1,MATCH($K$33,Feuil19!$C$1:$F$1,0)-1,COUNTA(OFFSET(Feuil19!$C$1,1,MATCH($K$33,Feuil19!$C$1:$F$1,0)-1,1048575,1)),1)</xm:f>
          </x14:formula1>
          <xm:sqref>R33 O33</xm:sqref>
        </x14:dataValidation>
        <x14:dataValidation type="list" allowBlank="1" showInputMessage="1" showErrorMessage="1" xr:uid="{00000000-0002-0000-0500-0000F3000000}">
          <x14:formula1>
            <xm:f>OFFSET(Feuil19!$C$1,1,MATCH($K$32,Feuil19!$C$1:$F$1,0)-1,COUNTA(OFFSET(Feuil19!$C$1,1,MATCH($K$32,Feuil19!$C$1:$F$1,0)-1,1048575,1)),1)</xm:f>
          </x14:formula1>
          <xm:sqref>R32 O32</xm:sqref>
        </x14:dataValidation>
        <x14:dataValidation type="list" allowBlank="1" showInputMessage="1" showErrorMessage="1" xr:uid="{00000000-0002-0000-0500-0000F4000000}">
          <x14:formula1>
            <xm:f>OFFSET(Feuil19!$C$1,1,MATCH($K$31,Feuil19!$C$1:$F$1,0)-1,COUNTA(OFFSET(Feuil19!$C$1,1,MATCH($K$31,Feuil19!$C$1:$F$1,0)-1,1048575,1)),1)</xm:f>
          </x14:formula1>
          <xm:sqref>R31 O31</xm:sqref>
        </x14:dataValidation>
        <x14:dataValidation type="list" allowBlank="1" showInputMessage="1" showErrorMessage="1" xr:uid="{00000000-0002-0000-0500-0000F5000000}">
          <x14:formula1>
            <xm:f>OFFSET(Feuil19!$C$1,1,MATCH($K$30,Feuil19!$C$1:$F$1,0)-1,COUNTA(OFFSET(Feuil19!$C$1,1,MATCH($K$30,Feuil19!$C$1:$F$1,0)-1,1048575,1)),1)</xm:f>
          </x14:formula1>
          <xm:sqref>R30 O30</xm:sqref>
        </x14:dataValidation>
        <x14:dataValidation type="list" allowBlank="1" showInputMessage="1" showErrorMessage="1" xr:uid="{00000000-0002-0000-0500-0000F6000000}">
          <x14:formula1>
            <xm:f>OFFSET(Feuil19!$C$1,1,MATCH($K$29,Feuil19!$C$1:$F$1,0)-1,COUNTA(OFFSET(Feuil19!$C$1,1,MATCH($K$29,Feuil19!$C$1:$F$1,0)-1,1048575,1)),1)</xm:f>
          </x14:formula1>
          <xm:sqref>R29 O29</xm:sqref>
        </x14:dataValidation>
        <x14:dataValidation type="list" allowBlank="1" showInputMessage="1" showErrorMessage="1" xr:uid="{00000000-0002-0000-0500-0000F7000000}">
          <x14:formula1>
            <xm:f>OFFSET(Feuil19!$C$1,1,MATCH($K$28,Feuil19!$C$1:$F$1,0)-1,COUNTA(OFFSET(Feuil19!$C$1,1,MATCH($K$28,Feuil19!$C$1:$F$1,0)-1,1048575,1)),1)</xm:f>
          </x14:formula1>
          <xm:sqref>R28 O28</xm:sqref>
        </x14:dataValidation>
        <x14:dataValidation type="list" allowBlank="1" showInputMessage="1" showErrorMessage="1" xr:uid="{00000000-0002-0000-0500-0000F8000000}">
          <x14:formula1>
            <xm:f>OFFSET(Feuil19!$C$1,1,MATCH($K$27,Feuil19!$C$1:$F$1,0)-1,COUNTA(OFFSET(Feuil19!$C$1,1,MATCH($K$27,Feuil19!$C$1:$F$1,0)-1,1048575,1)),1)</xm:f>
          </x14:formula1>
          <xm:sqref>R27 O27</xm:sqref>
        </x14:dataValidation>
        <x14:dataValidation type="list" allowBlank="1" showInputMessage="1" showErrorMessage="1" xr:uid="{00000000-0002-0000-0500-0000F9000000}">
          <x14:formula1>
            <xm:f>OFFSET(Feuil19!$C$1,1,MATCH($K$26,Feuil19!$C$1:$F$1,0)-1,COUNTA(OFFSET(Feuil19!$C$1,1,MATCH($K$26,Feuil19!$C$1:$F$1,0)-1,1048575,1)),1)</xm:f>
          </x14:formula1>
          <xm:sqref>R26 O26</xm:sqref>
        </x14:dataValidation>
        <x14:dataValidation type="list" allowBlank="1" showInputMessage="1" showErrorMessage="1" xr:uid="{00000000-0002-0000-0500-0000FA000000}">
          <x14:formula1>
            <xm:f>OFFSET(Feuil19!$C$1,1,MATCH($K$25,Feuil19!$C$1:$F$1,0)-1,COUNTA(OFFSET(Feuil19!$C$1,1,MATCH($K$25,Feuil19!$C$1:$F$1,0)-1,1048575,1)),1)</xm:f>
          </x14:formula1>
          <xm:sqref>R25 O25</xm:sqref>
        </x14:dataValidation>
        <x14:dataValidation type="list" allowBlank="1" showInputMessage="1" showErrorMessage="1" xr:uid="{00000000-0002-0000-0500-0000FB000000}">
          <x14:formula1>
            <xm:f>OFFSET(Feuil19!$C$1,1,MATCH($K$24,Feuil19!$C$1:$F$1,0)-1,COUNTA(OFFSET(Feuil19!$C$1,1,MATCH($K$24,Feuil19!$C$1:$F$1,0)-1,1048575,1)),1)</xm:f>
          </x14:formula1>
          <xm:sqref>R24 O24</xm:sqref>
        </x14:dataValidation>
        <x14:dataValidation type="list" allowBlank="1" showInputMessage="1" showErrorMessage="1" xr:uid="{00000000-0002-0000-0500-0000FC000000}">
          <x14:formula1>
            <xm:f>OFFSET(Feuil19!$C$1,1,MATCH($K$23,Feuil19!$C$1:$F$1,0)-1,COUNTA(OFFSET(Feuil19!$C$1,1,MATCH($K$23,Feuil19!$C$1:$F$1,0)-1,1048575,1)),1)</xm:f>
          </x14:formula1>
          <xm:sqref>R23 O23</xm:sqref>
        </x14:dataValidation>
        <x14:dataValidation type="list" allowBlank="1" showInputMessage="1" showErrorMessage="1" xr:uid="{00000000-0002-0000-0500-0000FD000000}">
          <x14:formula1>
            <xm:f>OFFSET(Feuil19!$C$1,1,MATCH($K$22,Feuil19!$C$1:$F$1,0)-1,COUNTA(OFFSET(Feuil19!$C$1,1,MATCH($K$22,Feuil19!$C$1:$F$1,0)-1,1048575,1)),1)</xm:f>
          </x14:formula1>
          <xm:sqref>R22 O22</xm:sqref>
        </x14:dataValidation>
        <x14:dataValidation type="list" allowBlank="1" showInputMessage="1" showErrorMessage="1" xr:uid="{00000000-0002-0000-0500-0000FE000000}">
          <x14:formula1>
            <xm:f>OFFSET(Feuil19!$C$1,1,MATCH($K$21,Feuil19!$C$1:$F$1,0)-1,COUNTA(OFFSET(Feuil19!$C$1,1,MATCH($K$21,Feuil19!$C$1:$F$1,0)-1,1048575,1)),1)</xm:f>
          </x14:formula1>
          <xm:sqref>R21 O21</xm:sqref>
        </x14:dataValidation>
        <x14:dataValidation type="list" allowBlank="1" showInputMessage="1" showErrorMessage="1" xr:uid="{00000000-0002-0000-0500-0000FF000000}">
          <x14:formula1>
            <xm:f>OFFSET(Feuil19!$C$1,1,MATCH($K$20,Feuil19!$C$1:$F$1,0)-1,COUNTA(OFFSET(Feuil19!$C$1,1,MATCH($K$20,Feuil19!$C$1:$F$1,0)-1,1048575,1)),1)</xm:f>
          </x14:formula1>
          <xm:sqref>R20 O20</xm:sqref>
        </x14:dataValidation>
        <x14:dataValidation type="list" allowBlank="1" showInputMessage="1" showErrorMessage="1" xr:uid="{00000000-0002-0000-0500-000000010000}">
          <x14:formula1>
            <xm:f>OFFSET(Feuil19!$C$1,1,MATCH($K$19,Feuil19!$C$1:$F$1,0)-1,COUNTA(OFFSET(Feuil19!$C$1,1,MATCH($K$19,Feuil19!$C$1:$F$1,0)-1,1048575,1)),1)</xm:f>
          </x14:formula1>
          <xm:sqref>R19 O19</xm:sqref>
        </x14:dataValidation>
        <x14:dataValidation type="list" allowBlank="1" showInputMessage="1" showErrorMessage="1" xr:uid="{00000000-0002-0000-0500-000001010000}">
          <x14:formula1>
            <xm:f>OFFSET(Feuil19!$C$1,1,MATCH($K$18,Feuil19!$C$1:$F$1,0)-1,COUNTA(OFFSET(Feuil19!$C$1,1,MATCH($K$18,Feuil19!$C$1:$F$1,0)-1,1048575,1)),1)</xm:f>
          </x14:formula1>
          <xm:sqref>R18 O18</xm:sqref>
        </x14:dataValidation>
        <x14:dataValidation type="list" allowBlank="1" showInputMessage="1" showErrorMessage="1" xr:uid="{00000000-0002-0000-0500-000002010000}">
          <x14:formula1>
            <xm:f>OFFSET(Feuil19!$C$1,1,MATCH($K$17,Feuil19!$C$1:$F$1,0)-1,COUNTA(OFFSET(Feuil19!$C$1,1,MATCH($K$17,Feuil19!$C$1:$F$1,0)-1,1048575,1)),1)</xm:f>
          </x14:formula1>
          <xm:sqref>R17 O17</xm:sqref>
        </x14:dataValidation>
        <x14:dataValidation type="list" allowBlank="1" showInputMessage="1" showErrorMessage="1" xr:uid="{00000000-0002-0000-0500-000003010000}">
          <x14:formula1>
            <xm:f>OFFSET(Feuil19!$C$1,1,MATCH($K$16,Feuil19!$C$1:$F$1,0)-1,COUNTA(OFFSET(Feuil19!$C$1,1,MATCH($K$16,Feuil19!$C$1:$F$1,0)-1,1048575,1)),1)</xm:f>
          </x14:formula1>
          <xm:sqref>R16 O16</xm:sqref>
        </x14:dataValidation>
        <x14:dataValidation type="list" allowBlank="1" showInputMessage="1" showErrorMessage="1" xr:uid="{00000000-0002-0000-0500-000004010000}">
          <x14:formula1>
            <xm:f>OFFSET(Feuil19!$C$1,1,MATCH($K$15,Feuil19!$C$1:$F$1,0)-1,COUNTA(OFFSET(Feuil19!$C$1,1,MATCH($K$15,Feuil19!$C$1:$F$1,0)-1,1048575,1)),1)</xm:f>
          </x14:formula1>
          <xm:sqref>R15 O15</xm:sqref>
        </x14:dataValidation>
        <x14:dataValidation type="list" allowBlank="1" showInputMessage="1" showErrorMessage="1" xr:uid="{00000000-0002-0000-0500-000005010000}">
          <x14:formula1>
            <xm:f>OFFSET(Feuil19!$C$1,1,MATCH($K$14,Feuil19!$C$1:$F$1,0)-1,COUNTA(OFFSET(Feuil19!$C$1,1,MATCH($K$14,Feuil19!$C$1:$F$1,0)-1,1048575,1)),1)</xm:f>
          </x14:formula1>
          <xm:sqref>R14 O14</xm:sqref>
        </x14:dataValidation>
        <x14:dataValidation type="list" allowBlank="1" showInputMessage="1" showErrorMessage="1" xr:uid="{00000000-0002-0000-0500-000006010000}">
          <x14:formula1>
            <xm:f>OFFSET(Feuil19!$C$1,1,MATCH($K$13,Feuil19!$C$1:$F$1,0)-1,COUNTA(OFFSET(Feuil19!$C$1,1,MATCH($K$13,Feuil19!$C$1:$F$1,0)-1,1048575,1)),1)</xm:f>
          </x14:formula1>
          <xm:sqref>R13 O13</xm:sqref>
        </x14:dataValidation>
        <x14:dataValidation type="list" allowBlank="1" showInputMessage="1" showErrorMessage="1" xr:uid="{00000000-0002-0000-0500-000007010000}">
          <x14:formula1>
            <xm:f>Feuil19!$C$1:$F$1</xm:f>
          </x14:formula1>
          <xm:sqref>Q13:Q274 N13:N274 K13:K274</xm:sqref>
        </x14:dataValidation>
        <x14:dataValidation type="list" allowBlank="1" showInputMessage="1" showErrorMessage="1" xr:uid="{00000000-0002-0000-0500-000008010000}">
          <x14:formula1>
            <xm:f>Feuil19!$A$2:$A$144</xm:f>
          </x14:formula1>
          <xm:sqref>L13:L66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74"/>
  <sheetViews>
    <sheetView tabSelected="1" topLeftCell="A10" zoomScaleNormal="100" workbookViewId="0">
      <selection activeCell="B1" sqref="B1:E1"/>
    </sheetView>
  </sheetViews>
  <sheetFormatPr baseColWidth="10" defaultColWidth="11.44140625" defaultRowHeight="14.4" x14ac:dyDescent="0.3"/>
  <cols>
    <col min="1" max="11" width="11.44140625" style="451"/>
    <col min="12" max="12" width="65.109375" style="451" customWidth="1"/>
    <col min="13" max="16384" width="11.44140625" style="451"/>
  </cols>
  <sheetData>
    <row r="1" spans="1:19" x14ac:dyDescent="0.3">
      <c r="B1" s="823" t="s">
        <v>1112</v>
      </c>
      <c r="C1" s="823"/>
      <c r="D1" s="823"/>
      <c r="E1" s="823"/>
    </row>
    <row r="2" spans="1:19" ht="15.6" x14ac:dyDescent="0.3">
      <c r="A2" s="453"/>
      <c r="B2" s="453"/>
      <c r="C2" s="453"/>
      <c r="D2" s="453"/>
      <c r="E2" s="453"/>
      <c r="F2" s="453"/>
      <c r="G2" s="367"/>
      <c r="H2" s="463"/>
      <c r="I2" s="463"/>
      <c r="J2" s="463"/>
    </row>
    <row r="3" spans="1:19" ht="31.2" x14ac:dyDescent="0.3">
      <c r="A3" s="453"/>
      <c r="B3" s="720" t="s">
        <v>0</v>
      </c>
      <c r="C3" s="720"/>
      <c r="D3" s="453"/>
      <c r="E3" s="368" t="s">
        <v>1</v>
      </c>
      <c r="F3" s="710" t="s">
        <v>2</v>
      </c>
      <c r="G3" s="711"/>
      <c r="H3" s="712"/>
      <c r="J3" s="453"/>
    </row>
    <row r="4" spans="1:19" ht="15.6" x14ac:dyDescent="0.3">
      <c r="A4" s="453"/>
      <c r="B4" s="720"/>
      <c r="C4" s="720"/>
      <c r="D4" s="453"/>
      <c r="E4" s="369" t="s">
        <v>3</v>
      </c>
      <c r="F4" s="710" t="s">
        <v>4</v>
      </c>
      <c r="G4" s="711"/>
      <c r="H4" s="712"/>
      <c r="J4" s="453"/>
    </row>
    <row r="5" spans="1:19" ht="15.6" x14ac:dyDescent="0.3">
      <c r="A5" s="453"/>
      <c r="B5" s="720" t="s">
        <v>198</v>
      </c>
      <c r="C5" s="720"/>
      <c r="D5" s="453"/>
      <c r="E5" s="368" t="s">
        <v>6</v>
      </c>
      <c r="F5" s="710" t="s">
        <v>199</v>
      </c>
      <c r="G5" s="711"/>
      <c r="H5" s="712"/>
      <c r="J5" s="453"/>
    </row>
    <row r="6" spans="1:19" ht="46.8" x14ac:dyDescent="0.3">
      <c r="A6" s="453"/>
      <c r="B6" s="720"/>
      <c r="C6" s="720"/>
      <c r="D6" s="453"/>
      <c r="E6" s="368" t="s">
        <v>8</v>
      </c>
      <c r="F6" s="710" t="s">
        <v>9</v>
      </c>
      <c r="G6" s="711"/>
      <c r="H6" s="712"/>
      <c r="J6" s="453"/>
    </row>
    <row r="7" spans="1:19" ht="15.6" x14ac:dyDescent="0.3">
      <c r="A7" s="453"/>
      <c r="B7" s="453"/>
      <c r="C7" s="453"/>
      <c r="D7" s="453"/>
      <c r="E7" s="371" t="s">
        <v>10</v>
      </c>
      <c r="F7" s="749">
        <v>28</v>
      </c>
      <c r="G7" s="750"/>
      <c r="H7" s="751"/>
      <c r="J7" s="453"/>
    </row>
    <row r="8" spans="1:19" ht="15.6" x14ac:dyDescent="0.3">
      <c r="A8" s="453"/>
      <c r="B8" s="453"/>
      <c r="C8" s="453"/>
      <c r="D8" s="370"/>
      <c r="E8" s="370"/>
      <c r="F8" s="370"/>
      <c r="G8" s="370"/>
      <c r="H8" s="453"/>
      <c r="I8" s="453"/>
      <c r="J8" s="453"/>
    </row>
    <row r="9" spans="1:19" ht="16.2" thickBot="1" x14ac:dyDescent="0.35">
      <c r="A9" s="453"/>
      <c r="B9" s="453"/>
      <c r="C9" s="453"/>
      <c r="D9" s="463"/>
      <c r="E9" s="463"/>
      <c r="F9" s="463"/>
      <c r="G9" s="463"/>
      <c r="H9" s="453"/>
      <c r="I9" s="453"/>
      <c r="J9" s="453"/>
    </row>
    <row r="10" spans="1:19" ht="15.75" customHeight="1" x14ac:dyDescent="0.3">
      <c r="A10" s="426"/>
      <c r="B10" s="713" t="s">
        <v>11</v>
      </c>
      <c r="C10" s="714"/>
      <c r="D10" s="714"/>
      <c r="E10" s="714"/>
      <c r="F10" s="715"/>
      <c r="G10" s="716" t="s">
        <v>12</v>
      </c>
      <c r="H10" s="716" t="s">
        <v>13</v>
      </c>
      <c r="I10" s="705" t="s">
        <v>14</v>
      </c>
      <c r="J10" s="716" t="s">
        <v>15</v>
      </c>
      <c r="K10" s="692" t="s">
        <v>994</v>
      </c>
      <c r="L10" s="692" t="s">
        <v>992</v>
      </c>
      <c r="M10" s="692" t="s">
        <v>993</v>
      </c>
      <c r="N10" s="692" t="s">
        <v>994</v>
      </c>
      <c r="O10" s="692" t="s">
        <v>992</v>
      </c>
      <c r="P10" s="692" t="s">
        <v>993</v>
      </c>
      <c r="Q10" s="692" t="s">
        <v>994</v>
      </c>
      <c r="R10" s="692" t="s">
        <v>992</v>
      </c>
      <c r="S10" s="692" t="s">
        <v>993</v>
      </c>
    </row>
    <row r="11" spans="1:19" ht="15.75" customHeight="1" x14ac:dyDescent="0.3">
      <c r="A11" s="426"/>
      <c r="B11" s="470" t="s">
        <v>16</v>
      </c>
      <c r="C11" s="718" t="s">
        <v>17</v>
      </c>
      <c r="D11" s="719"/>
      <c r="E11" s="469" t="s">
        <v>18</v>
      </c>
      <c r="F11" s="469" t="s">
        <v>19</v>
      </c>
      <c r="G11" s="717"/>
      <c r="H11" s="717"/>
      <c r="I11" s="706"/>
      <c r="J11" s="717"/>
      <c r="K11" s="693"/>
      <c r="L11" s="693"/>
      <c r="M11" s="693"/>
      <c r="N11" s="693"/>
      <c r="O11" s="693"/>
      <c r="P11" s="693"/>
      <c r="Q11" s="693"/>
      <c r="R11" s="693"/>
      <c r="S11" s="693"/>
    </row>
    <row r="12" spans="1:19" ht="140.4" x14ac:dyDescent="0.3">
      <c r="A12" s="744" t="s">
        <v>20</v>
      </c>
      <c r="B12" s="746" t="s">
        <v>21</v>
      </c>
      <c r="C12" s="695" t="s">
        <v>200</v>
      </c>
      <c r="D12" s="696"/>
      <c r="E12" s="397"/>
      <c r="F12" s="397"/>
      <c r="G12" s="388" t="s">
        <v>24</v>
      </c>
      <c r="H12" s="445" t="s">
        <v>25</v>
      </c>
      <c r="I12" s="389" t="s">
        <v>23</v>
      </c>
      <c r="J12" s="413" t="s">
        <v>26</v>
      </c>
      <c r="K12" s="493" t="s">
        <v>595</v>
      </c>
      <c r="L12" s="493" t="s">
        <v>453</v>
      </c>
      <c r="M12" s="493"/>
      <c r="N12" s="493"/>
      <c r="O12" s="493"/>
      <c r="P12" s="493"/>
      <c r="Q12" s="493"/>
      <c r="R12" s="493"/>
      <c r="S12" s="493"/>
    </row>
    <row r="13" spans="1:19" ht="78" x14ac:dyDescent="0.3">
      <c r="A13" s="744"/>
      <c r="B13" s="747"/>
      <c r="C13" s="697"/>
      <c r="D13" s="698"/>
      <c r="E13" s="741" t="s">
        <v>201</v>
      </c>
      <c r="F13" s="701" t="s">
        <v>23</v>
      </c>
      <c r="G13" s="360" t="s">
        <v>202</v>
      </c>
      <c r="H13" s="400" t="s">
        <v>28</v>
      </c>
      <c r="I13" s="364" t="s">
        <v>23</v>
      </c>
      <c r="J13" s="410" t="s">
        <v>26</v>
      </c>
      <c r="K13" s="493" t="s">
        <v>595</v>
      </c>
      <c r="L13" s="493" t="s">
        <v>453</v>
      </c>
      <c r="M13" s="493"/>
      <c r="N13" s="493"/>
      <c r="O13" s="493"/>
      <c r="P13" s="493"/>
      <c r="Q13" s="493"/>
      <c r="R13" s="493"/>
      <c r="S13" s="493"/>
    </row>
    <row r="14" spans="1:19" ht="140.4" x14ac:dyDescent="0.3">
      <c r="A14" s="744"/>
      <c r="B14" s="747"/>
      <c r="C14" s="697"/>
      <c r="D14" s="698"/>
      <c r="E14" s="742"/>
      <c r="F14" s="701"/>
      <c r="G14" s="360" t="s">
        <v>29</v>
      </c>
      <c r="H14" s="400" t="s">
        <v>30</v>
      </c>
      <c r="I14" s="364" t="s">
        <v>23</v>
      </c>
      <c r="J14" s="410" t="s">
        <v>26</v>
      </c>
      <c r="K14" s="493" t="s">
        <v>595</v>
      </c>
      <c r="L14" s="493" t="s">
        <v>453</v>
      </c>
      <c r="M14" s="493"/>
      <c r="N14" s="493"/>
      <c r="O14" s="493"/>
      <c r="P14" s="493"/>
      <c r="Q14" s="493"/>
      <c r="R14" s="493"/>
      <c r="S14" s="493"/>
    </row>
    <row r="15" spans="1:19" ht="72" x14ac:dyDescent="0.3">
      <c r="A15" s="744"/>
      <c r="B15" s="747"/>
      <c r="C15" s="697"/>
      <c r="D15" s="698"/>
      <c r="E15" s="742"/>
      <c r="F15" s="701"/>
      <c r="G15" s="360" t="s">
        <v>31</v>
      </c>
      <c r="H15" s="446" t="s">
        <v>177</v>
      </c>
      <c r="I15" s="364" t="s">
        <v>23</v>
      </c>
      <c r="J15" s="410" t="s">
        <v>33</v>
      </c>
      <c r="K15" s="493" t="s">
        <v>595</v>
      </c>
      <c r="L15" s="493" t="s">
        <v>453</v>
      </c>
      <c r="M15" s="493"/>
      <c r="N15" s="493"/>
      <c r="O15" s="493"/>
      <c r="P15" s="493"/>
      <c r="Q15" s="493"/>
      <c r="R15" s="493"/>
      <c r="S15" s="493"/>
    </row>
    <row r="16" spans="1:19" ht="72" x14ac:dyDescent="0.3">
      <c r="A16" s="744"/>
      <c r="B16" s="747"/>
      <c r="C16" s="697"/>
      <c r="D16" s="698"/>
      <c r="E16" s="742"/>
      <c r="F16" s="701"/>
      <c r="G16" s="439" t="s">
        <v>34</v>
      </c>
      <c r="H16" s="442" t="s">
        <v>176</v>
      </c>
      <c r="I16" s="443" t="s">
        <v>23</v>
      </c>
      <c r="J16" s="444" t="s">
        <v>33</v>
      </c>
      <c r="K16" s="493" t="s">
        <v>595</v>
      </c>
      <c r="L16" s="493" t="s">
        <v>453</v>
      </c>
      <c r="M16" s="493"/>
      <c r="N16" s="493"/>
      <c r="O16" s="493"/>
      <c r="P16" s="493"/>
      <c r="Q16" s="493"/>
      <c r="R16" s="493"/>
      <c r="S16" s="493"/>
    </row>
    <row r="17" spans="1:19" ht="15.6" x14ac:dyDescent="0.3">
      <c r="A17" s="744"/>
      <c r="B17" s="747"/>
      <c r="C17" s="697"/>
      <c r="D17" s="698"/>
      <c r="E17" s="742"/>
      <c r="F17" s="701"/>
      <c r="G17" s="360" t="s">
        <v>203</v>
      </c>
      <c r="H17" s="447" t="s">
        <v>35</v>
      </c>
      <c r="I17" s="364" t="s">
        <v>23</v>
      </c>
      <c r="J17" s="410" t="s">
        <v>33</v>
      </c>
      <c r="K17" s="493"/>
      <c r="L17" s="493" t="s">
        <v>453</v>
      </c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44"/>
      <c r="B18" s="747"/>
      <c r="C18" s="697"/>
      <c r="D18" s="698"/>
      <c r="E18" s="742"/>
      <c r="F18" s="701"/>
      <c r="G18" s="472"/>
      <c r="H18" s="374"/>
      <c r="I18" s="375"/>
      <c r="J18" s="491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44"/>
      <c r="B19" s="747"/>
      <c r="C19" s="697"/>
      <c r="D19" s="698"/>
      <c r="E19" s="742"/>
      <c r="F19" s="701"/>
      <c r="G19" s="472"/>
      <c r="H19" s="372"/>
      <c r="I19" s="373"/>
      <c r="J19" s="491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44"/>
      <c r="B20" s="747"/>
      <c r="C20" s="697"/>
      <c r="D20" s="698"/>
      <c r="E20" s="742"/>
      <c r="F20" s="701"/>
      <c r="G20" s="472"/>
      <c r="H20" s="372"/>
      <c r="I20" s="373"/>
      <c r="J20" s="491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44"/>
      <c r="B21" s="747"/>
      <c r="C21" s="697"/>
      <c r="D21" s="698"/>
      <c r="E21" s="742"/>
      <c r="F21" s="701"/>
      <c r="G21" s="472"/>
      <c r="H21" s="372"/>
      <c r="I21" s="373"/>
      <c r="J21" s="491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44"/>
      <c r="B22" s="747"/>
      <c r="C22" s="697"/>
      <c r="D22" s="698"/>
      <c r="E22" s="742"/>
      <c r="F22" s="701"/>
      <c r="G22" s="472"/>
      <c r="H22" s="374"/>
      <c r="I22" s="375"/>
      <c r="J22" s="491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44"/>
      <c r="B23" s="747"/>
      <c r="C23" s="699"/>
      <c r="D23" s="700"/>
      <c r="E23" s="743"/>
      <c r="F23" s="702"/>
      <c r="G23" s="472"/>
      <c r="H23" s="374"/>
      <c r="I23" s="375"/>
      <c r="J23" s="491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44"/>
      <c r="B24" s="748"/>
      <c r="C24" s="473"/>
      <c r="D24" s="474"/>
      <c r="E24" s="475"/>
      <c r="F24" s="475"/>
      <c r="G24" s="475"/>
      <c r="H24" s="376"/>
      <c r="I24" s="377"/>
      <c r="J24" s="492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109.2" x14ac:dyDescent="0.3">
      <c r="A25" s="744"/>
      <c r="B25" s="739" t="s">
        <v>36</v>
      </c>
      <c r="C25" s="695" t="s">
        <v>204</v>
      </c>
      <c r="D25" s="696"/>
      <c r="E25" s="740">
        <v>3</v>
      </c>
      <c r="F25" s="740" t="s">
        <v>23</v>
      </c>
      <c r="G25" s="360" t="s">
        <v>40</v>
      </c>
      <c r="H25" s="398" t="s">
        <v>205</v>
      </c>
      <c r="I25" s="364" t="s">
        <v>23</v>
      </c>
      <c r="J25" s="410" t="s">
        <v>33</v>
      </c>
      <c r="K25" s="493" t="s">
        <v>595</v>
      </c>
      <c r="L25" s="493" t="s">
        <v>493</v>
      </c>
      <c r="M25" s="493"/>
      <c r="N25" s="493"/>
      <c r="O25" s="493"/>
      <c r="P25" s="493"/>
      <c r="Q25" s="493"/>
      <c r="R25" s="493"/>
      <c r="S25" s="493"/>
    </row>
    <row r="26" spans="1:19" ht="15.6" x14ac:dyDescent="0.3">
      <c r="A26" s="744"/>
      <c r="B26" s="739"/>
      <c r="C26" s="697"/>
      <c r="D26" s="698"/>
      <c r="E26" s="701"/>
      <c r="F26" s="701"/>
      <c r="G26" s="472" t="s">
        <v>41</v>
      </c>
      <c r="H26" s="372"/>
      <c r="I26" s="373"/>
      <c r="J26" s="491"/>
      <c r="K26" s="493"/>
      <c r="L26" s="493"/>
      <c r="M26" s="493"/>
      <c r="N26" s="493"/>
      <c r="O26" s="493"/>
      <c r="P26" s="493"/>
      <c r="Q26" s="493"/>
      <c r="R26" s="493"/>
      <c r="S26" s="493"/>
    </row>
    <row r="27" spans="1:19" ht="15.6" x14ac:dyDescent="0.3">
      <c r="A27" s="744"/>
      <c r="B27" s="739"/>
      <c r="C27" s="697"/>
      <c r="D27" s="698"/>
      <c r="E27" s="701"/>
      <c r="F27" s="701"/>
      <c r="G27" s="472"/>
      <c r="H27" s="372"/>
      <c r="I27" s="373"/>
      <c r="J27" s="491"/>
      <c r="K27" s="493"/>
      <c r="L27" s="493"/>
      <c r="M27" s="493"/>
      <c r="N27" s="493"/>
      <c r="O27" s="493"/>
      <c r="P27" s="493"/>
      <c r="Q27" s="493"/>
      <c r="R27" s="493"/>
      <c r="S27" s="493"/>
    </row>
    <row r="28" spans="1:19" ht="15.6" x14ac:dyDescent="0.3">
      <c r="A28" s="744"/>
      <c r="B28" s="739"/>
      <c r="C28" s="697"/>
      <c r="D28" s="698"/>
      <c r="E28" s="701"/>
      <c r="F28" s="701"/>
      <c r="G28" s="472"/>
      <c r="H28" s="372"/>
      <c r="I28" s="373"/>
      <c r="J28" s="491"/>
      <c r="K28" s="493"/>
      <c r="L28" s="493"/>
      <c r="M28" s="493"/>
      <c r="N28" s="493"/>
      <c r="O28" s="493"/>
      <c r="P28" s="493"/>
      <c r="Q28" s="493"/>
      <c r="R28" s="493"/>
      <c r="S28" s="493"/>
    </row>
    <row r="29" spans="1:19" ht="15.6" x14ac:dyDescent="0.3">
      <c r="A29" s="744"/>
      <c r="B29" s="739"/>
      <c r="C29" s="697"/>
      <c r="D29" s="698"/>
      <c r="E29" s="701"/>
      <c r="F29" s="701"/>
      <c r="G29" s="472"/>
      <c r="H29" s="372"/>
      <c r="I29" s="373"/>
      <c r="J29" s="491"/>
      <c r="K29" s="493"/>
      <c r="L29" s="493"/>
      <c r="M29" s="493"/>
      <c r="N29" s="493"/>
      <c r="O29" s="493"/>
      <c r="P29" s="493"/>
      <c r="Q29" s="493"/>
      <c r="R29" s="493"/>
      <c r="S29" s="493"/>
    </row>
    <row r="30" spans="1:19" ht="15.6" x14ac:dyDescent="0.3">
      <c r="A30" s="744"/>
      <c r="B30" s="739"/>
      <c r="C30" s="697"/>
      <c r="D30" s="698"/>
      <c r="E30" s="701"/>
      <c r="F30" s="701"/>
      <c r="G30" s="472"/>
      <c r="H30" s="374"/>
      <c r="I30" s="375"/>
      <c r="J30" s="491"/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15.6" x14ac:dyDescent="0.3">
      <c r="A31" s="744"/>
      <c r="B31" s="739"/>
      <c r="C31" s="697"/>
      <c r="D31" s="698"/>
      <c r="E31" s="701"/>
      <c r="F31" s="701"/>
      <c r="G31" s="472"/>
      <c r="H31" s="372"/>
      <c r="I31" s="373"/>
      <c r="J31" s="491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44"/>
      <c r="B32" s="739"/>
      <c r="C32" s="697"/>
      <c r="D32" s="698"/>
      <c r="E32" s="701"/>
      <c r="F32" s="701"/>
      <c r="G32" s="472"/>
      <c r="H32" s="372"/>
      <c r="I32" s="373"/>
      <c r="J32" s="491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44"/>
      <c r="B33" s="739"/>
      <c r="C33" s="697"/>
      <c r="D33" s="698"/>
      <c r="E33" s="701"/>
      <c r="F33" s="701"/>
      <c r="G33" s="472"/>
      <c r="H33" s="372"/>
      <c r="I33" s="373"/>
      <c r="J33" s="491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44"/>
      <c r="B34" s="739"/>
      <c r="C34" s="697"/>
      <c r="D34" s="698"/>
      <c r="E34" s="701"/>
      <c r="F34" s="701"/>
      <c r="G34" s="472"/>
      <c r="H34" s="374"/>
      <c r="I34" s="375"/>
      <c r="J34" s="491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44"/>
      <c r="B35" s="739"/>
      <c r="C35" s="699"/>
      <c r="D35" s="700"/>
      <c r="E35" s="702"/>
      <c r="F35" s="702"/>
      <c r="G35" s="472"/>
      <c r="H35" s="374"/>
      <c r="I35" s="375"/>
      <c r="J35" s="491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44"/>
      <c r="B36" s="739"/>
      <c r="C36" s="473"/>
      <c r="D36" s="474"/>
      <c r="E36" s="475"/>
      <c r="F36" s="475"/>
      <c r="G36" s="475"/>
      <c r="H36" s="376"/>
      <c r="I36" s="377"/>
      <c r="J36" s="492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72" x14ac:dyDescent="0.3">
      <c r="A37" s="744"/>
      <c r="B37" s="739" t="s">
        <v>42</v>
      </c>
      <c r="C37" s="695" t="s">
        <v>179</v>
      </c>
      <c r="D37" s="696"/>
      <c r="E37" s="701">
        <v>6</v>
      </c>
      <c r="F37" s="701" t="s">
        <v>23</v>
      </c>
      <c r="G37" s="360" t="s">
        <v>44</v>
      </c>
      <c r="H37" s="408" t="s">
        <v>206</v>
      </c>
      <c r="I37" s="364" t="s">
        <v>23</v>
      </c>
      <c r="J37" s="410" t="s">
        <v>26</v>
      </c>
      <c r="K37" s="493" t="s">
        <v>595</v>
      </c>
      <c r="L37" s="493" t="s">
        <v>496</v>
      </c>
      <c r="M37" s="493"/>
      <c r="N37" s="493"/>
      <c r="O37" s="493"/>
      <c r="P37" s="493"/>
      <c r="Q37" s="493"/>
      <c r="R37" s="493"/>
      <c r="S37" s="493"/>
    </row>
    <row r="38" spans="1:19" ht="93.6" x14ac:dyDescent="0.3">
      <c r="A38" s="744"/>
      <c r="B38" s="739"/>
      <c r="C38" s="697"/>
      <c r="D38" s="698"/>
      <c r="E38" s="701"/>
      <c r="F38" s="701"/>
      <c r="G38" s="360" t="s">
        <v>46</v>
      </c>
      <c r="H38" s="395" t="s">
        <v>207</v>
      </c>
      <c r="I38" s="364" t="s">
        <v>23</v>
      </c>
      <c r="J38" s="410" t="s">
        <v>26</v>
      </c>
      <c r="K38" s="493" t="s">
        <v>595</v>
      </c>
      <c r="L38" s="493" t="s">
        <v>496</v>
      </c>
      <c r="M38" s="493"/>
      <c r="N38" s="493"/>
      <c r="O38" s="493"/>
      <c r="P38" s="493"/>
      <c r="Q38" s="493"/>
      <c r="R38" s="493"/>
      <c r="S38" s="493"/>
    </row>
    <row r="39" spans="1:19" ht="78" x14ac:dyDescent="0.3">
      <c r="A39" s="744"/>
      <c r="B39" s="739"/>
      <c r="C39" s="697"/>
      <c r="D39" s="698"/>
      <c r="E39" s="701"/>
      <c r="F39" s="701"/>
      <c r="G39" s="360" t="s">
        <v>48</v>
      </c>
      <c r="H39" s="408" t="s">
        <v>208</v>
      </c>
      <c r="I39" s="364" t="s">
        <v>23</v>
      </c>
      <c r="J39" s="410" t="s">
        <v>26</v>
      </c>
      <c r="K39" s="493" t="s">
        <v>595</v>
      </c>
      <c r="L39" s="493" t="s">
        <v>496</v>
      </c>
      <c r="M39" s="493"/>
      <c r="N39" s="493"/>
      <c r="O39" s="493"/>
      <c r="P39" s="493"/>
      <c r="Q39" s="493"/>
      <c r="R39" s="493"/>
      <c r="S39" s="493"/>
    </row>
    <row r="40" spans="1:19" ht="15.6" x14ac:dyDescent="0.3">
      <c r="A40" s="744"/>
      <c r="B40" s="739"/>
      <c r="C40" s="697"/>
      <c r="D40" s="698"/>
      <c r="E40" s="701"/>
      <c r="F40" s="701"/>
      <c r="G40" s="472"/>
      <c r="H40" s="372"/>
      <c r="I40" s="373"/>
      <c r="J40" s="491"/>
      <c r="K40" s="493"/>
      <c r="L40" s="493"/>
      <c r="M40" s="493"/>
      <c r="N40" s="493"/>
      <c r="O40" s="493"/>
      <c r="P40" s="493"/>
      <c r="Q40" s="493"/>
      <c r="R40" s="493"/>
      <c r="S40" s="493"/>
    </row>
    <row r="41" spans="1:19" ht="15.6" x14ac:dyDescent="0.3">
      <c r="A41" s="744"/>
      <c r="B41" s="739"/>
      <c r="C41" s="697"/>
      <c r="D41" s="698"/>
      <c r="E41" s="701"/>
      <c r="F41" s="701"/>
      <c r="G41" s="472"/>
      <c r="H41" s="372"/>
      <c r="I41" s="373"/>
      <c r="J41" s="491"/>
      <c r="K41" s="493"/>
      <c r="L41" s="493"/>
      <c r="M41" s="493"/>
      <c r="N41" s="493"/>
      <c r="O41" s="493"/>
      <c r="P41" s="493"/>
      <c r="Q41" s="493"/>
      <c r="R41" s="493"/>
      <c r="S41" s="493"/>
    </row>
    <row r="42" spans="1:19" ht="15.6" x14ac:dyDescent="0.3">
      <c r="A42" s="744"/>
      <c r="B42" s="739"/>
      <c r="C42" s="697"/>
      <c r="D42" s="698"/>
      <c r="E42" s="701"/>
      <c r="F42" s="701"/>
      <c r="G42" s="472"/>
      <c r="H42" s="374"/>
      <c r="I42" s="375"/>
      <c r="J42" s="491"/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15.6" x14ac:dyDescent="0.3">
      <c r="A43" s="744"/>
      <c r="B43" s="739"/>
      <c r="C43" s="697"/>
      <c r="D43" s="698"/>
      <c r="E43" s="701"/>
      <c r="F43" s="701"/>
      <c r="G43" s="472"/>
      <c r="H43" s="374"/>
      <c r="I43" s="375"/>
      <c r="J43" s="491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44"/>
      <c r="B44" s="739"/>
      <c r="C44" s="697"/>
      <c r="D44" s="698"/>
      <c r="E44" s="701"/>
      <c r="F44" s="701"/>
      <c r="G44" s="472"/>
      <c r="H44" s="374"/>
      <c r="I44" s="375"/>
      <c r="J44" s="491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44"/>
      <c r="B45" s="739"/>
      <c r="C45" s="697"/>
      <c r="D45" s="698"/>
      <c r="E45" s="701"/>
      <c r="F45" s="701"/>
      <c r="G45" s="472"/>
      <c r="H45" s="372"/>
      <c r="I45" s="373"/>
      <c r="J45" s="491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44"/>
      <c r="B46" s="739"/>
      <c r="C46" s="697"/>
      <c r="D46" s="698"/>
      <c r="E46" s="701"/>
      <c r="F46" s="701"/>
      <c r="G46" s="472"/>
      <c r="H46" s="374"/>
      <c r="I46" s="375"/>
      <c r="J46" s="49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44"/>
      <c r="B47" s="739"/>
      <c r="C47" s="697"/>
      <c r="D47" s="698"/>
      <c r="E47" s="701"/>
      <c r="F47" s="701"/>
      <c r="G47" s="472"/>
      <c r="H47" s="374"/>
      <c r="I47" s="375"/>
      <c r="J47" s="49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44"/>
      <c r="B48" s="739"/>
      <c r="C48" s="699"/>
      <c r="D48" s="700"/>
      <c r="E48" s="702"/>
      <c r="F48" s="702"/>
      <c r="G48" s="472"/>
      <c r="H48" s="374"/>
      <c r="I48" s="375"/>
      <c r="J48" s="49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44"/>
      <c r="B49" s="739"/>
      <c r="C49" s="473"/>
      <c r="D49" s="474"/>
      <c r="E49" s="475"/>
      <c r="F49" s="475"/>
      <c r="G49" s="475"/>
      <c r="H49" s="376"/>
      <c r="I49" s="377"/>
      <c r="J49" s="492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09.2" x14ac:dyDescent="0.3">
      <c r="A50" s="744"/>
      <c r="B50" s="739" t="s">
        <v>50</v>
      </c>
      <c r="C50" s="695" t="s">
        <v>120</v>
      </c>
      <c r="D50" s="696"/>
      <c r="E50" s="701">
        <v>6</v>
      </c>
      <c r="F50" s="701" t="s">
        <v>23</v>
      </c>
      <c r="G50" s="360" t="s">
        <v>52</v>
      </c>
      <c r="H50" s="446" t="s">
        <v>209</v>
      </c>
      <c r="I50" s="364" t="s">
        <v>23</v>
      </c>
      <c r="J50" s="410" t="s">
        <v>33</v>
      </c>
      <c r="K50" s="493" t="s">
        <v>595</v>
      </c>
      <c r="L50" s="493" t="s">
        <v>491</v>
      </c>
      <c r="M50" s="493"/>
      <c r="N50" s="493"/>
      <c r="O50" s="493"/>
      <c r="P50" s="493"/>
      <c r="Q50" s="493"/>
      <c r="R50" s="493"/>
      <c r="S50" s="493"/>
    </row>
    <row r="51" spans="1:19" ht="72" x14ac:dyDescent="0.3">
      <c r="A51" s="744"/>
      <c r="B51" s="739"/>
      <c r="C51" s="697"/>
      <c r="D51" s="698"/>
      <c r="E51" s="701"/>
      <c r="F51" s="701"/>
      <c r="G51" s="360" t="s">
        <v>54</v>
      </c>
      <c r="H51" s="400" t="s">
        <v>210</v>
      </c>
      <c r="I51" s="364" t="s">
        <v>23</v>
      </c>
      <c r="J51" s="410" t="s">
        <v>33</v>
      </c>
      <c r="K51" s="493" t="s">
        <v>595</v>
      </c>
      <c r="L51" s="493" t="s">
        <v>491</v>
      </c>
      <c r="M51" s="493"/>
      <c r="N51" s="493"/>
      <c r="O51" s="493"/>
      <c r="P51" s="493"/>
      <c r="Q51" s="493"/>
      <c r="R51" s="493"/>
      <c r="S51" s="493"/>
    </row>
    <row r="52" spans="1:19" ht="109.2" x14ac:dyDescent="0.3">
      <c r="A52" s="744"/>
      <c r="B52" s="739"/>
      <c r="C52" s="697"/>
      <c r="D52" s="698"/>
      <c r="E52" s="701"/>
      <c r="F52" s="701"/>
      <c r="G52" s="430" t="s">
        <v>55</v>
      </c>
      <c r="H52" s="448" t="s">
        <v>211</v>
      </c>
      <c r="I52" s="467" t="s">
        <v>23</v>
      </c>
      <c r="J52" s="508" t="s">
        <v>33</v>
      </c>
      <c r="K52" s="493" t="s">
        <v>595</v>
      </c>
      <c r="L52" s="493" t="s">
        <v>491</v>
      </c>
      <c r="M52" s="493"/>
      <c r="N52" s="493"/>
      <c r="O52" s="493"/>
      <c r="P52" s="493"/>
      <c r="Q52" s="493"/>
      <c r="R52" s="493"/>
      <c r="S52" s="493"/>
    </row>
    <row r="53" spans="1:19" ht="15.6" x14ac:dyDescent="0.3">
      <c r="A53" s="744"/>
      <c r="B53" s="739"/>
      <c r="C53" s="697"/>
      <c r="D53" s="698"/>
      <c r="E53" s="701"/>
      <c r="F53" s="701"/>
      <c r="G53" s="472"/>
      <c r="H53" s="372"/>
      <c r="I53" s="373"/>
      <c r="J53" s="491"/>
      <c r="K53" s="493"/>
      <c r="L53" s="493"/>
      <c r="M53" s="493"/>
      <c r="N53" s="493"/>
      <c r="O53" s="493"/>
      <c r="P53" s="493"/>
      <c r="Q53" s="493"/>
      <c r="R53" s="493"/>
      <c r="S53" s="493"/>
    </row>
    <row r="54" spans="1:19" ht="15.6" x14ac:dyDescent="0.3">
      <c r="A54" s="744"/>
      <c r="B54" s="739"/>
      <c r="C54" s="697"/>
      <c r="D54" s="698"/>
      <c r="E54" s="701"/>
      <c r="F54" s="701"/>
      <c r="G54" s="472"/>
      <c r="H54" s="372"/>
      <c r="I54" s="373"/>
      <c r="J54" s="491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44"/>
      <c r="B55" s="739"/>
      <c r="C55" s="697"/>
      <c r="D55" s="698"/>
      <c r="E55" s="701"/>
      <c r="F55" s="701"/>
      <c r="G55" s="472"/>
      <c r="H55" s="374"/>
      <c r="I55" s="375"/>
      <c r="J55" s="49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44"/>
      <c r="B56" s="739"/>
      <c r="C56" s="697"/>
      <c r="D56" s="698"/>
      <c r="E56" s="701"/>
      <c r="F56" s="701"/>
      <c r="G56" s="472"/>
      <c r="H56" s="374"/>
      <c r="I56" s="375"/>
      <c r="J56" s="49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44"/>
      <c r="B57" s="739"/>
      <c r="C57" s="697"/>
      <c r="D57" s="698"/>
      <c r="E57" s="701"/>
      <c r="F57" s="701"/>
      <c r="G57" s="472"/>
      <c r="H57" s="372"/>
      <c r="I57" s="373"/>
      <c r="J57" s="49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44"/>
      <c r="B58" s="739"/>
      <c r="C58" s="697"/>
      <c r="D58" s="698"/>
      <c r="E58" s="701"/>
      <c r="F58" s="701"/>
      <c r="G58" s="472"/>
      <c r="H58" s="372"/>
      <c r="I58" s="373"/>
      <c r="J58" s="49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44"/>
      <c r="B59" s="739"/>
      <c r="C59" s="697"/>
      <c r="D59" s="698"/>
      <c r="E59" s="701"/>
      <c r="F59" s="701"/>
      <c r="G59" s="472"/>
      <c r="H59" s="374"/>
      <c r="I59" s="375"/>
      <c r="J59" s="49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44"/>
      <c r="B60" s="739"/>
      <c r="C60" s="697"/>
      <c r="D60" s="698"/>
      <c r="E60" s="701"/>
      <c r="F60" s="701"/>
      <c r="G60" s="472"/>
      <c r="H60" s="374"/>
      <c r="I60" s="375"/>
      <c r="J60" s="49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44"/>
      <c r="B61" s="739"/>
      <c r="C61" s="699"/>
      <c r="D61" s="700"/>
      <c r="E61" s="702"/>
      <c r="F61" s="702"/>
      <c r="G61" s="472"/>
      <c r="H61" s="374"/>
      <c r="I61" s="375"/>
      <c r="J61" s="49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44"/>
      <c r="B62" s="739"/>
      <c r="C62" s="473"/>
      <c r="D62" s="474"/>
      <c r="E62" s="475"/>
      <c r="F62" s="475"/>
      <c r="G62" s="475"/>
      <c r="H62" s="376"/>
      <c r="I62" s="377"/>
      <c r="J62" s="492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202.8" x14ac:dyDescent="0.3">
      <c r="A63" s="744"/>
      <c r="B63" s="739" t="s">
        <v>56</v>
      </c>
      <c r="C63" s="695" t="s">
        <v>212</v>
      </c>
      <c r="D63" s="696"/>
      <c r="E63" s="701">
        <v>6</v>
      </c>
      <c r="F63" s="701" t="s">
        <v>23</v>
      </c>
      <c r="G63" s="391" t="s">
        <v>58</v>
      </c>
      <c r="H63" s="395" t="s">
        <v>149</v>
      </c>
      <c r="I63" s="361" t="s">
        <v>23</v>
      </c>
      <c r="J63" s="410" t="s">
        <v>26</v>
      </c>
      <c r="K63" s="493" t="s">
        <v>595</v>
      </c>
      <c r="L63" s="493" t="s">
        <v>457</v>
      </c>
      <c r="M63" s="493"/>
      <c r="N63" s="493"/>
      <c r="O63" s="493"/>
      <c r="P63" s="493"/>
      <c r="Q63" s="493"/>
      <c r="R63" s="493"/>
      <c r="S63" s="493"/>
    </row>
    <row r="64" spans="1:19" ht="93.6" x14ac:dyDescent="0.3">
      <c r="A64" s="744"/>
      <c r="B64" s="739"/>
      <c r="C64" s="697"/>
      <c r="D64" s="698"/>
      <c r="E64" s="701"/>
      <c r="F64" s="701"/>
      <c r="G64" s="388" t="s">
        <v>60</v>
      </c>
      <c r="H64" s="394" t="s">
        <v>151</v>
      </c>
      <c r="I64" s="361" t="s">
        <v>23</v>
      </c>
      <c r="J64" s="410" t="s">
        <v>33</v>
      </c>
      <c r="K64" s="493" t="s">
        <v>595</v>
      </c>
      <c r="L64" s="493" t="s">
        <v>457</v>
      </c>
      <c r="M64" s="493"/>
      <c r="N64" s="493"/>
      <c r="O64" s="493"/>
      <c r="P64" s="493"/>
      <c r="Q64" s="493"/>
      <c r="R64" s="493"/>
      <c r="S64" s="493"/>
    </row>
    <row r="65" spans="1:19" ht="15.6" x14ac:dyDescent="0.3">
      <c r="A65" s="744"/>
      <c r="B65" s="739"/>
      <c r="C65" s="697"/>
      <c r="D65" s="698"/>
      <c r="E65" s="701"/>
      <c r="F65" s="701"/>
      <c r="G65" s="472"/>
      <c r="H65" s="374"/>
      <c r="I65" s="375"/>
      <c r="J65" s="491"/>
      <c r="K65" s="493"/>
      <c r="L65" s="493"/>
      <c r="M65" s="493"/>
      <c r="N65" s="493"/>
      <c r="O65" s="493"/>
      <c r="P65" s="493"/>
      <c r="Q65" s="493"/>
      <c r="R65" s="493"/>
      <c r="S65" s="493"/>
    </row>
    <row r="66" spans="1:19" ht="15.6" x14ac:dyDescent="0.3">
      <c r="A66" s="744"/>
      <c r="B66" s="739"/>
      <c r="C66" s="697"/>
      <c r="D66" s="698"/>
      <c r="E66" s="701"/>
      <c r="F66" s="701"/>
      <c r="G66" s="476"/>
      <c r="H66" s="374"/>
      <c r="I66" s="375"/>
      <c r="J66" s="491"/>
      <c r="K66" s="493"/>
      <c r="L66" s="493"/>
      <c r="M66" s="493"/>
      <c r="N66" s="493"/>
      <c r="O66" s="493"/>
      <c r="P66" s="493"/>
      <c r="Q66" s="493"/>
      <c r="R66" s="493"/>
      <c r="S66" s="493"/>
    </row>
    <row r="67" spans="1:19" ht="15.6" x14ac:dyDescent="0.3">
      <c r="A67" s="744"/>
      <c r="B67" s="739"/>
      <c r="C67" s="697"/>
      <c r="D67" s="698"/>
      <c r="E67" s="701"/>
      <c r="F67" s="701"/>
      <c r="G67" s="472"/>
      <c r="H67" s="374"/>
      <c r="I67" s="375"/>
      <c r="J67" s="491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6" x14ac:dyDescent="0.3">
      <c r="A68" s="744"/>
      <c r="B68" s="739"/>
      <c r="C68" s="697"/>
      <c r="D68" s="698"/>
      <c r="E68" s="701"/>
      <c r="F68" s="701"/>
      <c r="G68" s="472"/>
      <c r="H68" s="374"/>
      <c r="I68" s="375"/>
      <c r="J68" s="491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6" x14ac:dyDescent="0.3">
      <c r="A69" s="744"/>
      <c r="B69" s="739"/>
      <c r="C69" s="697"/>
      <c r="D69" s="698"/>
      <c r="E69" s="701"/>
      <c r="F69" s="701"/>
      <c r="G69" s="472"/>
      <c r="H69" s="374"/>
      <c r="I69" s="375"/>
      <c r="J69" s="491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6" x14ac:dyDescent="0.3">
      <c r="A70" s="744"/>
      <c r="B70" s="739"/>
      <c r="C70" s="697"/>
      <c r="D70" s="698"/>
      <c r="E70" s="701"/>
      <c r="F70" s="701"/>
      <c r="G70" s="476"/>
      <c r="H70" s="374"/>
      <c r="I70" s="375"/>
      <c r="J70" s="491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44"/>
      <c r="B71" s="739"/>
      <c r="C71" s="697"/>
      <c r="D71" s="698"/>
      <c r="E71" s="701"/>
      <c r="F71" s="701"/>
      <c r="G71" s="472"/>
      <c r="H71" s="374"/>
      <c r="I71" s="375"/>
      <c r="J71" s="491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44"/>
      <c r="B72" s="739"/>
      <c r="C72" s="697"/>
      <c r="D72" s="698"/>
      <c r="E72" s="701"/>
      <c r="F72" s="701"/>
      <c r="G72" s="472"/>
      <c r="H72" s="374"/>
      <c r="I72" s="375"/>
      <c r="J72" s="491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6" x14ac:dyDescent="0.3">
      <c r="A73" s="744"/>
      <c r="B73" s="739"/>
      <c r="C73" s="697"/>
      <c r="D73" s="698"/>
      <c r="E73" s="701"/>
      <c r="F73" s="701"/>
      <c r="G73" s="472"/>
      <c r="H73" s="374"/>
      <c r="I73" s="375"/>
      <c r="J73" s="491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44"/>
      <c r="B74" s="739"/>
      <c r="C74" s="699"/>
      <c r="D74" s="700"/>
      <c r="E74" s="702"/>
      <c r="F74" s="702"/>
      <c r="G74" s="472"/>
      <c r="H74" s="374"/>
      <c r="I74" s="375"/>
      <c r="J74" s="491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44"/>
      <c r="B75" s="739"/>
      <c r="C75" s="473"/>
      <c r="D75" s="474"/>
      <c r="E75" s="475"/>
      <c r="F75" s="475"/>
      <c r="G75" s="475"/>
      <c r="H75" s="376"/>
      <c r="I75" s="377"/>
      <c r="J75" s="492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6" x14ac:dyDescent="0.3">
      <c r="A76" s="744"/>
      <c r="B76" s="739" t="s">
        <v>62</v>
      </c>
      <c r="C76" s="695"/>
      <c r="D76" s="696"/>
      <c r="E76" s="701"/>
      <c r="F76" s="701"/>
      <c r="G76" s="472" t="s">
        <v>63</v>
      </c>
      <c r="H76" s="372"/>
      <c r="I76" s="373"/>
      <c r="J76" s="491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5.6" x14ac:dyDescent="0.3">
      <c r="A77" s="744"/>
      <c r="B77" s="739"/>
      <c r="C77" s="697"/>
      <c r="D77" s="698"/>
      <c r="E77" s="701"/>
      <c r="F77" s="701"/>
      <c r="G77" s="472"/>
      <c r="H77" s="372"/>
      <c r="I77" s="375"/>
      <c r="J77" s="491"/>
      <c r="K77" s="493"/>
      <c r="L77" s="493"/>
      <c r="M77" s="493"/>
      <c r="N77" s="493"/>
      <c r="O77" s="493"/>
      <c r="P77" s="493"/>
      <c r="Q77" s="493"/>
      <c r="R77" s="493"/>
      <c r="S77" s="493"/>
    </row>
    <row r="78" spans="1:19" ht="15.6" x14ac:dyDescent="0.3">
      <c r="A78" s="744"/>
      <c r="B78" s="739"/>
      <c r="C78" s="697"/>
      <c r="D78" s="698"/>
      <c r="E78" s="701"/>
      <c r="F78" s="701"/>
      <c r="G78" s="472"/>
      <c r="H78" s="374"/>
      <c r="I78" s="375"/>
      <c r="J78" s="491"/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15.6" x14ac:dyDescent="0.3">
      <c r="A79" s="744"/>
      <c r="B79" s="739"/>
      <c r="C79" s="697"/>
      <c r="D79" s="698"/>
      <c r="E79" s="701"/>
      <c r="F79" s="701"/>
      <c r="G79" s="476"/>
      <c r="H79" s="374"/>
      <c r="I79" s="375"/>
      <c r="J79" s="491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6" x14ac:dyDescent="0.3">
      <c r="A80" s="744"/>
      <c r="B80" s="739"/>
      <c r="C80" s="697"/>
      <c r="D80" s="698"/>
      <c r="E80" s="701"/>
      <c r="F80" s="701"/>
      <c r="G80" s="472"/>
      <c r="H80" s="374"/>
      <c r="I80" s="375"/>
      <c r="J80" s="491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6" x14ac:dyDescent="0.3">
      <c r="A81" s="744"/>
      <c r="B81" s="739"/>
      <c r="C81" s="697"/>
      <c r="D81" s="698"/>
      <c r="E81" s="701"/>
      <c r="F81" s="701"/>
      <c r="G81" s="472"/>
      <c r="H81" s="374"/>
      <c r="I81" s="375"/>
      <c r="J81" s="49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6" x14ac:dyDescent="0.3">
      <c r="A82" s="744"/>
      <c r="B82" s="739"/>
      <c r="C82" s="697"/>
      <c r="D82" s="698"/>
      <c r="E82" s="701"/>
      <c r="F82" s="701"/>
      <c r="G82" s="472"/>
      <c r="H82" s="374"/>
      <c r="I82" s="375"/>
      <c r="J82" s="49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6" x14ac:dyDescent="0.3">
      <c r="A83" s="744"/>
      <c r="B83" s="739"/>
      <c r="C83" s="697"/>
      <c r="D83" s="698"/>
      <c r="E83" s="701"/>
      <c r="F83" s="701"/>
      <c r="G83" s="476"/>
      <c r="H83" s="374"/>
      <c r="I83" s="375"/>
      <c r="J83" s="49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6" x14ac:dyDescent="0.3">
      <c r="A84" s="744"/>
      <c r="B84" s="739"/>
      <c r="C84" s="697"/>
      <c r="D84" s="698"/>
      <c r="E84" s="701"/>
      <c r="F84" s="701"/>
      <c r="G84" s="472"/>
      <c r="H84" s="374"/>
      <c r="I84" s="375"/>
      <c r="J84" s="49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6" x14ac:dyDescent="0.3">
      <c r="A85" s="744"/>
      <c r="B85" s="739"/>
      <c r="C85" s="697"/>
      <c r="D85" s="698"/>
      <c r="E85" s="701"/>
      <c r="F85" s="701"/>
      <c r="G85" s="472"/>
      <c r="H85" s="374"/>
      <c r="I85" s="375"/>
      <c r="J85" s="49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6" x14ac:dyDescent="0.3">
      <c r="A86" s="744"/>
      <c r="B86" s="739"/>
      <c r="C86" s="697"/>
      <c r="D86" s="698"/>
      <c r="E86" s="701"/>
      <c r="F86" s="701"/>
      <c r="G86" s="472"/>
      <c r="H86" s="374"/>
      <c r="I86" s="375"/>
      <c r="J86" s="49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6" x14ac:dyDescent="0.3">
      <c r="A87" s="744"/>
      <c r="B87" s="739"/>
      <c r="C87" s="699"/>
      <c r="D87" s="700"/>
      <c r="E87" s="702"/>
      <c r="F87" s="702"/>
      <c r="G87" s="472"/>
      <c r="H87" s="374"/>
      <c r="I87" s="375"/>
      <c r="J87" s="49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6" x14ac:dyDescent="0.3">
      <c r="A88" s="744"/>
      <c r="B88" s="739"/>
      <c r="C88" s="473"/>
      <c r="D88" s="474"/>
      <c r="E88" s="475"/>
      <c r="F88" s="475"/>
      <c r="G88" s="475"/>
      <c r="H88" s="376"/>
      <c r="I88" s="377"/>
      <c r="J88" s="492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6" x14ac:dyDescent="0.3">
      <c r="A89" s="744"/>
      <c r="B89" s="739" t="s">
        <v>64</v>
      </c>
      <c r="C89" s="695"/>
      <c r="D89" s="696"/>
      <c r="E89" s="701"/>
      <c r="F89" s="701"/>
      <c r="G89" s="472" t="s">
        <v>65</v>
      </c>
      <c r="H89" s="372"/>
      <c r="I89" s="373"/>
      <c r="J89" s="491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6" x14ac:dyDescent="0.3">
      <c r="A90" s="744"/>
      <c r="B90" s="739"/>
      <c r="C90" s="697"/>
      <c r="D90" s="698"/>
      <c r="E90" s="701"/>
      <c r="F90" s="701"/>
      <c r="G90" s="472"/>
      <c r="H90" s="372"/>
      <c r="I90" s="375"/>
      <c r="J90" s="491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6" x14ac:dyDescent="0.3">
      <c r="A91" s="744"/>
      <c r="B91" s="739"/>
      <c r="C91" s="697"/>
      <c r="D91" s="698"/>
      <c r="E91" s="701"/>
      <c r="F91" s="701"/>
      <c r="G91" s="472"/>
      <c r="H91" s="374"/>
      <c r="I91" s="375"/>
      <c r="J91" s="49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6" x14ac:dyDescent="0.3">
      <c r="A92" s="744"/>
      <c r="B92" s="739"/>
      <c r="C92" s="697"/>
      <c r="D92" s="698"/>
      <c r="E92" s="701"/>
      <c r="F92" s="701"/>
      <c r="G92" s="476"/>
      <c r="H92" s="374"/>
      <c r="I92" s="375"/>
      <c r="J92" s="49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6" x14ac:dyDescent="0.3">
      <c r="A93" s="744"/>
      <c r="B93" s="739"/>
      <c r="C93" s="697"/>
      <c r="D93" s="698"/>
      <c r="E93" s="701"/>
      <c r="F93" s="701"/>
      <c r="G93" s="472"/>
      <c r="H93" s="374"/>
      <c r="I93" s="375"/>
      <c r="J93" s="49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6" x14ac:dyDescent="0.3">
      <c r="A94" s="744"/>
      <c r="B94" s="739"/>
      <c r="C94" s="697"/>
      <c r="D94" s="698"/>
      <c r="E94" s="701"/>
      <c r="F94" s="701"/>
      <c r="G94" s="472"/>
      <c r="H94" s="374"/>
      <c r="I94" s="375"/>
      <c r="J94" s="49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6" x14ac:dyDescent="0.3">
      <c r="A95" s="744"/>
      <c r="B95" s="739"/>
      <c r="C95" s="697"/>
      <c r="D95" s="698"/>
      <c r="E95" s="701"/>
      <c r="F95" s="701"/>
      <c r="G95" s="472"/>
      <c r="H95" s="374"/>
      <c r="I95" s="375"/>
      <c r="J95" s="49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6" x14ac:dyDescent="0.3">
      <c r="A96" s="744"/>
      <c r="B96" s="739"/>
      <c r="C96" s="697"/>
      <c r="D96" s="698"/>
      <c r="E96" s="701"/>
      <c r="F96" s="701"/>
      <c r="G96" s="472"/>
      <c r="H96" s="374"/>
      <c r="I96" s="375"/>
      <c r="J96" s="49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6" x14ac:dyDescent="0.3">
      <c r="A97" s="744"/>
      <c r="B97" s="739"/>
      <c r="C97" s="697"/>
      <c r="D97" s="698"/>
      <c r="E97" s="701"/>
      <c r="F97" s="701"/>
      <c r="G97" s="472"/>
      <c r="H97" s="374"/>
      <c r="I97" s="375"/>
      <c r="J97" s="49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6" x14ac:dyDescent="0.3">
      <c r="A98" s="744"/>
      <c r="B98" s="739"/>
      <c r="C98" s="697"/>
      <c r="D98" s="698"/>
      <c r="E98" s="701"/>
      <c r="F98" s="701"/>
      <c r="G98" s="472"/>
      <c r="H98" s="374"/>
      <c r="I98" s="375"/>
      <c r="J98" s="49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6" x14ac:dyDescent="0.3">
      <c r="A99" s="744"/>
      <c r="B99" s="739"/>
      <c r="C99" s="697"/>
      <c r="D99" s="698"/>
      <c r="E99" s="701"/>
      <c r="F99" s="701"/>
      <c r="G99" s="472"/>
      <c r="H99" s="374"/>
      <c r="I99" s="375"/>
      <c r="J99" s="49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6" x14ac:dyDescent="0.3">
      <c r="A100" s="744"/>
      <c r="B100" s="739"/>
      <c r="C100" s="699"/>
      <c r="D100" s="700"/>
      <c r="E100" s="702"/>
      <c r="F100" s="702"/>
      <c r="G100" s="472"/>
      <c r="H100" s="374"/>
      <c r="I100" s="375"/>
      <c r="J100" s="49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6" x14ac:dyDescent="0.3">
      <c r="A101" s="744"/>
      <c r="B101" s="739"/>
      <c r="C101" s="473"/>
      <c r="D101" s="474"/>
      <c r="E101" s="475"/>
      <c r="F101" s="475"/>
      <c r="G101" s="475"/>
      <c r="H101" s="376"/>
      <c r="I101" s="377"/>
      <c r="J101" s="492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6" x14ac:dyDescent="0.3">
      <c r="A102" s="744"/>
      <c r="B102" s="739" t="s">
        <v>66</v>
      </c>
      <c r="C102" s="695"/>
      <c r="D102" s="696"/>
      <c r="E102" s="701"/>
      <c r="F102" s="701"/>
      <c r="G102" s="472" t="s">
        <v>67</v>
      </c>
      <c r="H102" s="372"/>
      <c r="I102" s="373"/>
      <c r="J102" s="491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6" x14ac:dyDescent="0.3">
      <c r="A103" s="744"/>
      <c r="B103" s="739"/>
      <c r="C103" s="697"/>
      <c r="D103" s="698"/>
      <c r="E103" s="701"/>
      <c r="F103" s="701"/>
      <c r="G103" s="472"/>
      <c r="H103" s="372"/>
      <c r="I103" s="375"/>
      <c r="J103" s="491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6" x14ac:dyDescent="0.3">
      <c r="A104" s="744"/>
      <c r="B104" s="739"/>
      <c r="C104" s="697"/>
      <c r="D104" s="698"/>
      <c r="E104" s="701"/>
      <c r="F104" s="701"/>
      <c r="G104" s="472"/>
      <c r="H104" s="374"/>
      <c r="I104" s="375"/>
      <c r="J104" s="49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6" x14ac:dyDescent="0.3">
      <c r="A105" s="744"/>
      <c r="B105" s="739"/>
      <c r="C105" s="697"/>
      <c r="D105" s="698"/>
      <c r="E105" s="701"/>
      <c r="F105" s="701"/>
      <c r="G105" s="476"/>
      <c r="H105" s="374"/>
      <c r="I105" s="375"/>
      <c r="J105" s="49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6" x14ac:dyDescent="0.3">
      <c r="A106" s="744"/>
      <c r="B106" s="739"/>
      <c r="C106" s="697"/>
      <c r="D106" s="698"/>
      <c r="E106" s="701"/>
      <c r="F106" s="701"/>
      <c r="G106" s="472"/>
      <c r="H106" s="374"/>
      <c r="I106" s="375"/>
      <c r="J106" s="49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6" x14ac:dyDescent="0.3">
      <c r="A107" s="744"/>
      <c r="B107" s="739"/>
      <c r="C107" s="697"/>
      <c r="D107" s="698"/>
      <c r="E107" s="701"/>
      <c r="F107" s="701"/>
      <c r="G107" s="472"/>
      <c r="H107" s="374"/>
      <c r="I107" s="375"/>
      <c r="J107" s="49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6" x14ac:dyDescent="0.3">
      <c r="A108" s="744"/>
      <c r="B108" s="739"/>
      <c r="C108" s="697"/>
      <c r="D108" s="698"/>
      <c r="E108" s="701"/>
      <c r="F108" s="701"/>
      <c r="G108" s="472"/>
      <c r="H108" s="374"/>
      <c r="I108" s="375"/>
      <c r="J108" s="49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6" x14ac:dyDescent="0.3">
      <c r="A109" s="744"/>
      <c r="B109" s="739"/>
      <c r="C109" s="697"/>
      <c r="D109" s="698"/>
      <c r="E109" s="701"/>
      <c r="F109" s="701"/>
      <c r="G109" s="476"/>
      <c r="H109" s="374"/>
      <c r="I109" s="375"/>
      <c r="J109" s="49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6" x14ac:dyDescent="0.3">
      <c r="A110" s="744"/>
      <c r="B110" s="739"/>
      <c r="C110" s="697"/>
      <c r="D110" s="698"/>
      <c r="E110" s="701"/>
      <c r="F110" s="701"/>
      <c r="G110" s="472"/>
      <c r="H110" s="374"/>
      <c r="I110" s="375"/>
      <c r="J110" s="49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6" x14ac:dyDescent="0.3">
      <c r="A111" s="744"/>
      <c r="B111" s="739"/>
      <c r="C111" s="697"/>
      <c r="D111" s="698"/>
      <c r="E111" s="701"/>
      <c r="F111" s="701"/>
      <c r="G111" s="472"/>
      <c r="H111" s="374"/>
      <c r="I111" s="375"/>
      <c r="J111" s="49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6" x14ac:dyDescent="0.3">
      <c r="A112" s="744"/>
      <c r="B112" s="739"/>
      <c r="C112" s="697"/>
      <c r="D112" s="698"/>
      <c r="E112" s="701"/>
      <c r="F112" s="701"/>
      <c r="G112" s="472"/>
      <c r="H112" s="374"/>
      <c r="I112" s="375"/>
      <c r="J112" s="49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6" x14ac:dyDescent="0.3">
      <c r="A113" s="744"/>
      <c r="B113" s="739"/>
      <c r="C113" s="699"/>
      <c r="D113" s="700"/>
      <c r="E113" s="702"/>
      <c r="F113" s="702"/>
      <c r="G113" s="472"/>
      <c r="H113" s="374"/>
      <c r="I113" s="375"/>
      <c r="J113" s="49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6" x14ac:dyDescent="0.3">
      <c r="A114" s="744"/>
      <c r="B114" s="739"/>
      <c r="C114" s="473"/>
      <c r="D114" s="474"/>
      <c r="E114" s="475"/>
      <c r="F114" s="475"/>
      <c r="G114" s="475"/>
      <c r="H114" s="376"/>
      <c r="I114" s="377"/>
      <c r="J114" s="492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6" x14ac:dyDescent="0.3">
      <c r="A115" s="744"/>
      <c r="B115" s="739" t="s">
        <v>68</v>
      </c>
      <c r="C115" s="695"/>
      <c r="D115" s="696"/>
      <c r="E115" s="701"/>
      <c r="F115" s="701"/>
      <c r="G115" s="472" t="s">
        <v>69</v>
      </c>
      <c r="H115" s="372"/>
      <c r="I115" s="373"/>
      <c r="J115" s="491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6" x14ac:dyDescent="0.3">
      <c r="A116" s="744"/>
      <c r="B116" s="739"/>
      <c r="C116" s="697"/>
      <c r="D116" s="698"/>
      <c r="E116" s="701"/>
      <c r="F116" s="701"/>
      <c r="G116" s="472"/>
      <c r="H116" s="372"/>
      <c r="I116" s="375"/>
      <c r="J116" s="491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6" x14ac:dyDescent="0.3">
      <c r="A117" s="744"/>
      <c r="B117" s="739"/>
      <c r="C117" s="697"/>
      <c r="D117" s="698"/>
      <c r="E117" s="701"/>
      <c r="F117" s="701"/>
      <c r="G117" s="472"/>
      <c r="H117" s="374"/>
      <c r="I117" s="375"/>
      <c r="J117" s="49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6" x14ac:dyDescent="0.3">
      <c r="A118" s="744"/>
      <c r="B118" s="739"/>
      <c r="C118" s="697"/>
      <c r="D118" s="698"/>
      <c r="E118" s="701"/>
      <c r="F118" s="701"/>
      <c r="G118" s="476"/>
      <c r="H118" s="374"/>
      <c r="I118" s="375"/>
      <c r="J118" s="49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6" x14ac:dyDescent="0.3">
      <c r="A119" s="744"/>
      <c r="B119" s="739"/>
      <c r="C119" s="697"/>
      <c r="D119" s="698"/>
      <c r="E119" s="701"/>
      <c r="F119" s="701"/>
      <c r="G119" s="472"/>
      <c r="H119" s="374"/>
      <c r="I119" s="375"/>
      <c r="J119" s="49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6" x14ac:dyDescent="0.3">
      <c r="A120" s="744"/>
      <c r="B120" s="739"/>
      <c r="C120" s="697"/>
      <c r="D120" s="698"/>
      <c r="E120" s="701"/>
      <c r="F120" s="701"/>
      <c r="G120" s="472"/>
      <c r="H120" s="374"/>
      <c r="I120" s="375"/>
      <c r="J120" s="49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6" x14ac:dyDescent="0.3">
      <c r="A121" s="744"/>
      <c r="B121" s="739"/>
      <c r="C121" s="697"/>
      <c r="D121" s="698"/>
      <c r="E121" s="701"/>
      <c r="F121" s="701"/>
      <c r="G121" s="472"/>
      <c r="H121" s="374"/>
      <c r="I121" s="375"/>
      <c r="J121" s="49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6" x14ac:dyDescent="0.3">
      <c r="A122" s="744"/>
      <c r="B122" s="739"/>
      <c r="C122" s="697"/>
      <c r="D122" s="698"/>
      <c r="E122" s="701"/>
      <c r="F122" s="701"/>
      <c r="G122" s="476"/>
      <c r="H122" s="374"/>
      <c r="I122" s="375"/>
      <c r="J122" s="49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6" x14ac:dyDescent="0.3">
      <c r="A123" s="744"/>
      <c r="B123" s="739"/>
      <c r="C123" s="697"/>
      <c r="D123" s="698"/>
      <c r="E123" s="701"/>
      <c r="F123" s="701"/>
      <c r="G123" s="472"/>
      <c r="H123" s="374"/>
      <c r="I123" s="375"/>
      <c r="J123" s="49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6" x14ac:dyDescent="0.3">
      <c r="A124" s="744"/>
      <c r="B124" s="739"/>
      <c r="C124" s="697"/>
      <c r="D124" s="698"/>
      <c r="E124" s="701"/>
      <c r="F124" s="701"/>
      <c r="G124" s="472"/>
      <c r="H124" s="374"/>
      <c r="I124" s="375"/>
      <c r="J124" s="49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6" x14ac:dyDescent="0.3">
      <c r="A125" s="744"/>
      <c r="B125" s="739"/>
      <c r="C125" s="697"/>
      <c r="D125" s="698"/>
      <c r="E125" s="701"/>
      <c r="F125" s="701"/>
      <c r="G125" s="472"/>
      <c r="H125" s="374"/>
      <c r="I125" s="375"/>
      <c r="J125" s="49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6" x14ac:dyDescent="0.3">
      <c r="A126" s="744"/>
      <c r="B126" s="739"/>
      <c r="C126" s="699"/>
      <c r="D126" s="700"/>
      <c r="E126" s="702"/>
      <c r="F126" s="702"/>
      <c r="G126" s="472"/>
      <c r="H126" s="374"/>
      <c r="I126" s="375"/>
      <c r="J126" s="49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6" x14ac:dyDescent="0.3">
      <c r="A127" s="744"/>
      <c r="B127" s="739"/>
      <c r="C127" s="473"/>
      <c r="D127" s="474"/>
      <c r="E127" s="475"/>
      <c r="F127" s="475"/>
      <c r="G127" s="475"/>
      <c r="H127" s="376"/>
      <c r="I127" s="377"/>
      <c r="J127" s="492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6" x14ac:dyDescent="0.3">
      <c r="A128" s="744"/>
      <c r="B128" s="739" t="s">
        <v>70</v>
      </c>
      <c r="C128" s="695"/>
      <c r="D128" s="696"/>
      <c r="E128" s="701"/>
      <c r="F128" s="701"/>
      <c r="G128" s="472" t="s">
        <v>71</v>
      </c>
      <c r="H128" s="372"/>
      <c r="I128" s="373"/>
      <c r="J128" s="491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6" x14ac:dyDescent="0.3">
      <c r="A129" s="744"/>
      <c r="B129" s="739"/>
      <c r="C129" s="697"/>
      <c r="D129" s="698"/>
      <c r="E129" s="701"/>
      <c r="F129" s="701"/>
      <c r="G129" s="472"/>
      <c r="H129" s="372"/>
      <c r="I129" s="375"/>
      <c r="J129" s="491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6" x14ac:dyDescent="0.3">
      <c r="A130" s="744"/>
      <c r="B130" s="739"/>
      <c r="C130" s="697"/>
      <c r="D130" s="698"/>
      <c r="E130" s="701"/>
      <c r="F130" s="701"/>
      <c r="G130" s="472"/>
      <c r="H130" s="374"/>
      <c r="I130" s="375"/>
      <c r="J130" s="49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6" x14ac:dyDescent="0.3">
      <c r="A131" s="744"/>
      <c r="B131" s="739"/>
      <c r="C131" s="697"/>
      <c r="D131" s="698"/>
      <c r="E131" s="701"/>
      <c r="F131" s="701"/>
      <c r="G131" s="476"/>
      <c r="H131" s="374"/>
      <c r="I131" s="375"/>
      <c r="J131" s="49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6" x14ac:dyDescent="0.3">
      <c r="A132" s="744"/>
      <c r="B132" s="739"/>
      <c r="C132" s="697"/>
      <c r="D132" s="698"/>
      <c r="E132" s="701"/>
      <c r="F132" s="701"/>
      <c r="G132" s="472"/>
      <c r="H132" s="374"/>
      <c r="I132" s="375"/>
      <c r="J132" s="49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6" x14ac:dyDescent="0.3">
      <c r="A133" s="744"/>
      <c r="B133" s="739"/>
      <c r="C133" s="697"/>
      <c r="D133" s="698"/>
      <c r="E133" s="701"/>
      <c r="F133" s="701"/>
      <c r="G133" s="472"/>
      <c r="H133" s="374"/>
      <c r="I133" s="375"/>
      <c r="J133" s="49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6" x14ac:dyDescent="0.3">
      <c r="A134" s="744"/>
      <c r="B134" s="739"/>
      <c r="C134" s="697"/>
      <c r="D134" s="698"/>
      <c r="E134" s="701"/>
      <c r="F134" s="701"/>
      <c r="G134" s="472"/>
      <c r="H134" s="374"/>
      <c r="I134" s="375"/>
      <c r="J134" s="49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6" x14ac:dyDescent="0.3">
      <c r="A135" s="744"/>
      <c r="B135" s="739"/>
      <c r="C135" s="697"/>
      <c r="D135" s="698"/>
      <c r="E135" s="701"/>
      <c r="F135" s="701"/>
      <c r="G135" s="476"/>
      <c r="H135" s="374"/>
      <c r="I135" s="375"/>
      <c r="J135" s="49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6" x14ac:dyDescent="0.3">
      <c r="A136" s="744"/>
      <c r="B136" s="739"/>
      <c r="C136" s="697"/>
      <c r="D136" s="698"/>
      <c r="E136" s="701"/>
      <c r="F136" s="701"/>
      <c r="G136" s="472"/>
      <c r="H136" s="374"/>
      <c r="I136" s="375"/>
      <c r="J136" s="49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6" x14ac:dyDescent="0.3">
      <c r="A137" s="744"/>
      <c r="B137" s="739"/>
      <c r="C137" s="697"/>
      <c r="D137" s="698"/>
      <c r="E137" s="701"/>
      <c r="F137" s="701"/>
      <c r="G137" s="472"/>
      <c r="H137" s="374"/>
      <c r="I137" s="375"/>
      <c r="J137" s="49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6" x14ac:dyDescent="0.3">
      <c r="A138" s="744"/>
      <c r="B138" s="739"/>
      <c r="C138" s="697"/>
      <c r="D138" s="698"/>
      <c r="E138" s="701"/>
      <c r="F138" s="701"/>
      <c r="G138" s="472"/>
      <c r="H138" s="374"/>
      <c r="I138" s="375"/>
      <c r="J138" s="49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6" x14ac:dyDescent="0.3">
      <c r="A139" s="744"/>
      <c r="B139" s="739"/>
      <c r="C139" s="699"/>
      <c r="D139" s="700"/>
      <c r="E139" s="702"/>
      <c r="F139" s="702"/>
      <c r="G139" s="472"/>
      <c r="H139" s="374"/>
      <c r="I139" s="375"/>
      <c r="J139" s="49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6.2" thickBot="1" x14ac:dyDescent="0.35">
      <c r="A140" s="744"/>
      <c r="B140" s="739"/>
      <c r="C140" s="473"/>
      <c r="D140" s="474"/>
      <c r="E140" s="475"/>
      <c r="F140" s="475"/>
      <c r="G140" s="475"/>
      <c r="H140" s="376"/>
      <c r="I140" s="377"/>
      <c r="J140" s="492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6.2" thickBot="1" x14ac:dyDescent="0.35">
      <c r="A141" s="745"/>
      <c r="B141" s="466"/>
      <c r="C141" s="378"/>
      <c r="D141" s="378"/>
      <c r="E141" s="537" t="e">
        <v>#VALUE!</v>
      </c>
      <c r="F141" s="537"/>
      <c r="G141" s="538"/>
      <c r="H141" s="539"/>
      <c r="I141" s="536"/>
      <c r="J141" s="536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72" x14ac:dyDescent="0.3">
      <c r="A142" s="721"/>
      <c r="B142" s="739" t="s">
        <v>90</v>
      </c>
      <c r="C142" s="752" t="s">
        <v>1012</v>
      </c>
      <c r="D142" s="753"/>
      <c r="E142" s="758">
        <v>6</v>
      </c>
      <c r="F142" s="758" t="s">
        <v>23</v>
      </c>
      <c r="G142" s="524" t="s">
        <v>92</v>
      </c>
      <c r="H142" s="567" t="s">
        <v>177</v>
      </c>
      <c r="I142" s="567" t="s">
        <v>23</v>
      </c>
      <c r="J142" s="568" t="s">
        <v>33</v>
      </c>
      <c r="K142" s="493" t="s">
        <v>595</v>
      </c>
      <c r="L142" s="493" t="s">
        <v>565</v>
      </c>
      <c r="M142" s="493"/>
      <c r="N142" s="493"/>
      <c r="O142" s="493"/>
      <c r="P142" s="493"/>
      <c r="Q142" s="493"/>
      <c r="R142" s="493"/>
      <c r="S142" s="493"/>
    </row>
    <row r="143" spans="1:19" ht="72" x14ac:dyDescent="0.3">
      <c r="A143" s="722"/>
      <c r="B143" s="739"/>
      <c r="C143" s="754"/>
      <c r="D143" s="755"/>
      <c r="E143" s="758"/>
      <c r="F143" s="758"/>
      <c r="G143" s="559" t="s">
        <v>94</v>
      </c>
      <c r="H143" s="190" t="s">
        <v>187</v>
      </c>
      <c r="I143" s="569" t="s">
        <v>23</v>
      </c>
      <c r="J143" s="580" t="s">
        <v>33</v>
      </c>
      <c r="K143" s="493" t="s">
        <v>595</v>
      </c>
      <c r="L143" s="493" t="s">
        <v>565</v>
      </c>
      <c r="M143" s="493"/>
      <c r="N143" s="493"/>
      <c r="O143" s="493"/>
      <c r="P143" s="493"/>
      <c r="Q143" s="493"/>
      <c r="R143" s="493"/>
      <c r="S143" s="493"/>
    </row>
    <row r="144" spans="1:19" ht="72" x14ac:dyDescent="0.3">
      <c r="A144" s="722"/>
      <c r="B144" s="739"/>
      <c r="C144" s="754"/>
      <c r="D144" s="755"/>
      <c r="E144" s="758"/>
      <c r="F144" s="758"/>
      <c r="G144" s="559" t="s">
        <v>96</v>
      </c>
      <c r="H144" s="560" t="s">
        <v>1013</v>
      </c>
      <c r="I144" s="588" t="s">
        <v>1014</v>
      </c>
      <c r="J144" s="561" t="s">
        <v>33</v>
      </c>
      <c r="K144" s="493" t="s">
        <v>595</v>
      </c>
      <c r="L144" s="493" t="s">
        <v>565</v>
      </c>
      <c r="M144" s="493"/>
      <c r="N144" s="493"/>
      <c r="O144" s="493"/>
      <c r="P144" s="493"/>
      <c r="Q144" s="493"/>
      <c r="R144" s="493"/>
      <c r="S144" s="493"/>
    </row>
    <row r="145" spans="1:19" ht="72" x14ac:dyDescent="0.3">
      <c r="A145" s="722"/>
      <c r="B145" s="739"/>
      <c r="C145" s="754"/>
      <c r="D145" s="755"/>
      <c r="E145" s="758"/>
      <c r="F145" s="758"/>
      <c r="G145" s="559" t="s">
        <v>97</v>
      </c>
      <c r="H145" s="286" t="s">
        <v>35</v>
      </c>
      <c r="I145" s="588" t="s">
        <v>23</v>
      </c>
      <c r="J145" s="561" t="s">
        <v>33</v>
      </c>
      <c r="K145" s="493" t="s">
        <v>595</v>
      </c>
      <c r="L145" s="493" t="s">
        <v>565</v>
      </c>
      <c r="M145" s="493"/>
      <c r="N145" s="493"/>
      <c r="O145" s="493"/>
      <c r="P145" s="493"/>
      <c r="Q145" s="493"/>
      <c r="R145" s="493"/>
      <c r="S145" s="493"/>
    </row>
    <row r="146" spans="1:19" ht="15.6" x14ac:dyDescent="0.3">
      <c r="A146" s="722"/>
      <c r="B146" s="739"/>
      <c r="C146" s="754"/>
      <c r="D146" s="755"/>
      <c r="E146" s="758"/>
      <c r="F146" s="758"/>
      <c r="G146" s="559"/>
      <c r="H146" s="560"/>
      <c r="I146" s="588"/>
      <c r="J146" s="561"/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22"/>
      <c r="B147" s="739"/>
      <c r="C147" s="754"/>
      <c r="D147" s="755"/>
      <c r="E147" s="758"/>
      <c r="F147" s="758"/>
      <c r="G147" s="559"/>
      <c r="H147" s="560"/>
      <c r="I147" s="588"/>
      <c r="J147" s="561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6" x14ac:dyDescent="0.3">
      <c r="A148" s="722"/>
      <c r="B148" s="739"/>
      <c r="C148" s="754"/>
      <c r="D148" s="755"/>
      <c r="E148" s="758"/>
      <c r="F148" s="758"/>
      <c r="G148" s="559"/>
      <c r="H148" s="560"/>
      <c r="I148" s="588"/>
      <c r="J148" s="561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2"/>
      <c r="B149" s="739"/>
      <c r="C149" s="754"/>
      <c r="D149" s="755"/>
      <c r="E149" s="758"/>
      <c r="F149" s="758"/>
      <c r="G149" s="559"/>
      <c r="H149" s="560"/>
      <c r="I149" s="588"/>
      <c r="J149" s="561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22"/>
      <c r="B150" s="739"/>
      <c r="C150" s="754"/>
      <c r="D150" s="755"/>
      <c r="E150" s="758"/>
      <c r="F150" s="758"/>
      <c r="G150" s="559"/>
      <c r="H150" s="560"/>
      <c r="I150" s="588"/>
      <c r="J150" s="561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22"/>
      <c r="B151" s="739"/>
      <c r="C151" s="754"/>
      <c r="D151" s="755"/>
      <c r="E151" s="758"/>
      <c r="F151" s="758"/>
      <c r="G151" s="559"/>
      <c r="H151" s="560"/>
      <c r="I151" s="588"/>
      <c r="J151" s="561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2"/>
      <c r="B152" s="739"/>
      <c r="C152" s="754"/>
      <c r="D152" s="755"/>
      <c r="E152" s="758"/>
      <c r="F152" s="758"/>
      <c r="G152" s="559"/>
      <c r="H152" s="560"/>
      <c r="I152" s="588"/>
      <c r="J152" s="561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2"/>
      <c r="B153" s="739"/>
      <c r="C153" s="756"/>
      <c r="D153" s="757"/>
      <c r="E153" s="758"/>
      <c r="F153" s="758"/>
      <c r="G153" s="559"/>
      <c r="H153" s="560"/>
      <c r="I153" s="588"/>
      <c r="J153" s="561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22"/>
      <c r="B154" s="739"/>
      <c r="C154" s="478"/>
      <c r="D154" s="556"/>
      <c r="E154" s="480"/>
      <c r="F154" s="480"/>
      <c r="G154" s="480"/>
      <c r="H154" s="546"/>
      <c r="I154" s="547"/>
      <c r="J154" s="203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87.2" x14ac:dyDescent="0.3">
      <c r="A155" s="722"/>
      <c r="B155" s="739" t="s">
        <v>98</v>
      </c>
      <c r="C155" s="695" t="s">
        <v>1015</v>
      </c>
      <c r="D155" s="759"/>
      <c r="E155" s="724">
        <v>9</v>
      </c>
      <c r="F155" s="724" t="s">
        <v>23</v>
      </c>
      <c r="G155" s="544" t="s">
        <v>100</v>
      </c>
      <c r="H155" s="582" t="s">
        <v>1016</v>
      </c>
      <c r="I155" s="589" t="s">
        <v>23</v>
      </c>
      <c r="J155" s="583" t="s">
        <v>26</v>
      </c>
      <c r="K155" s="493" t="s">
        <v>595</v>
      </c>
      <c r="L155" s="493" t="s">
        <v>568</v>
      </c>
      <c r="M155" s="493"/>
      <c r="N155" s="493"/>
      <c r="O155" s="493"/>
      <c r="P155" s="493"/>
      <c r="Q155" s="493"/>
      <c r="R155" s="493"/>
      <c r="S155" s="493"/>
    </row>
    <row r="156" spans="1:19" ht="140.4" x14ac:dyDescent="0.3">
      <c r="A156" s="722"/>
      <c r="B156" s="739"/>
      <c r="C156" s="697"/>
      <c r="D156" s="760"/>
      <c r="E156" s="724"/>
      <c r="F156" s="724"/>
      <c r="G156" s="544" t="s">
        <v>101</v>
      </c>
      <c r="H156" s="582" t="s">
        <v>1017</v>
      </c>
      <c r="I156" s="589" t="s">
        <v>23</v>
      </c>
      <c r="J156" s="583" t="s">
        <v>26</v>
      </c>
      <c r="K156" s="493" t="s">
        <v>595</v>
      </c>
      <c r="L156" s="493" t="s">
        <v>568</v>
      </c>
      <c r="M156" s="493"/>
      <c r="N156" s="493"/>
      <c r="O156" s="493"/>
      <c r="P156" s="493"/>
      <c r="Q156" s="493"/>
      <c r="R156" s="493"/>
      <c r="S156" s="493"/>
    </row>
    <row r="157" spans="1:19" ht="72" x14ac:dyDescent="0.3">
      <c r="A157" s="722"/>
      <c r="B157" s="739"/>
      <c r="C157" s="697"/>
      <c r="D157" s="760"/>
      <c r="E157" s="724"/>
      <c r="F157" s="724"/>
      <c r="G157" s="583" t="s">
        <v>109</v>
      </c>
      <c r="H157" s="590" t="s">
        <v>1018</v>
      </c>
      <c r="I157" s="589" t="s">
        <v>1014</v>
      </c>
      <c r="J157" s="583" t="s">
        <v>33</v>
      </c>
      <c r="K157" s="493" t="s">
        <v>595</v>
      </c>
      <c r="L157" s="493" t="s">
        <v>568</v>
      </c>
      <c r="M157" s="493"/>
      <c r="N157" s="493"/>
      <c r="O157" s="493"/>
      <c r="P157" s="493"/>
      <c r="Q157" s="493"/>
      <c r="R157" s="493"/>
      <c r="S157" s="493"/>
    </row>
    <row r="158" spans="1:19" ht="72" x14ac:dyDescent="0.3">
      <c r="A158" s="722"/>
      <c r="B158" s="739"/>
      <c r="C158" s="697"/>
      <c r="D158" s="760"/>
      <c r="E158" s="724"/>
      <c r="F158" s="724"/>
      <c r="G158" s="544" t="s">
        <v>103</v>
      </c>
      <c r="H158" s="582" t="s">
        <v>1019</v>
      </c>
      <c r="I158" s="589" t="s">
        <v>1014</v>
      </c>
      <c r="J158" s="583" t="s">
        <v>33</v>
      </c>
      <c r="K158" s="493" t="s">
        <v>595</v>
      </c>
      <c r="L158" s="493" t="s">
        <v>568</v>
      </c>
      <c r="M158" s="493"/>
      <c r="N158" s="493"/>
      <c r="O158" s="493"/>
      <c r="P158" s="493"/>
      <c r="Q158" s="493"/>
      <c r="R158" s="493"/>
      <c r="S158" s="493"/>
    </row>
    <row r="159" spans="1:19" ht="15.6" x14ac:dyDescent="0.3">
      <c r="A159" s="722"/>
      <c r="B159" s="739"/>
      <c r="C159" s="697"/>
      <c r="D159" s="760"/>
      <c r="E159" s="724"/>
      <c r="F159" s="724"/>
      <c r="G159" s="472"/>
      <c r="H159" s="286"/>
      <c r="I159" s="545"/>
      <c r="J159" s="351"/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15.6" x14ac:dyDescent="0.3">
      <c r="A160" s="722"/>
      <c r="B160" s="739"/>
      <c r="C160" s="697"/>
      <c r="D160" s="760"/>
      <c r="E160" s="724"/>
      <c r="F160" s="724"/>
      <c r="G160" s="472"/>
      <c r="H160" s="286"/>
      <c r="I160" s="545"/>
      <c r="J160" s="351"/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22"/>
      <c r="B161" s="739"/>
      <c r="C161" s="697"/>
      <c r="D161" s="760"/>
      <c r="E161" s="724"/>
      <c r="F161" s="724"/>
      <c r="G161" s="472"/>
      <c r="H161" s="286"/>
      <c r="I161" s="545"/>
      <c r="J161" s="351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22"/>
      <c r="B162" s="739"/>
      <c r="C162" s="697"/>
      <c r="D162" s="760"/>
      <c r="E162" s="724"/>
      <c r="F162" s="724"/>
      <c r="G162" s="472"/>
      <c r="H162" s="286"/>
      <c r="I162" s="545"/>
      <c r="J162" s="351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22"/>
      <c r="B163" s="739"/>
      <c r="C163" s="697"/>
      <c r="D163" s="760"/>
      <c r="E163" s="724"/>
      <c r="F163" s="724"/>
      <c r="G163" s="472"/>
      <c r="H163" s="286"/>
      <c r="I163" s="545"/>
      <c r="J163" s="351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22"/>
      <c r="B164" s="739"/>
      <c r="C164" s="697"/>
      <c r="D164" s="760"/>
      <c r="E164" s="724"/>
      <c r="F164" s="724"/>
      <c r="G164" s="472"/>
      <c r="H164" s="286"/>
      <c r="I164" s="545"/>
      <c r="J164" s="351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22"/>
      <c r="B165" s="739"/>
      <c r="C165" s="697"/>
      <c r="D165" s="760"/>
      <c r="E165" s="724"/>
      <c r="F165" s="724"/>
      <c r="G165" s="472"/>
      <c r="H165" s="286"/>
      <c r="I165" s="545"/>
      <c r="J165" s="351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6" x14ac:dyDescent="0.3">
      <c r="A166" s="722"/>
      <c r="B166" s="739"/>
      <c r="C166" s="699"/>
      <c r="D166" s="761"/>
      <c r="E166" s="724"/>
      <c r="F166" s="724"/>
      <c r="G166" s="472"/>
      <c r="H166" s="286"/>
      <c r="I166" s="545"/>
      <c r="J166" s="351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22"/>
      <c r="B167" s="739"/>
      <c r="C167" s="478"/>
      <c r="D167" s="556"/>
      <c r="E167" s="480"/>
      <c r="F167" s="480"/>
      <c r="G167" s="480"/>
      <c r="H167" s="546"/>
      <c r="I167" s="547"/>
      <c r="J167" s="203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93.6" x14ac:dyDescent="0.3">
      <c r="A168" s="722"/>
      <c r="B168" s="739" t="s">
        <v>104</v>
      </c>
      <c r="C168" s="695" t="s">
        <v>1020</v>
      </c>
      <c r="D168" s="759"/>
      <c r="E168" s="724">
        <v>9</v>
      </c>
      <c r="F168" s="724" t="s">
        <v>23</v>
      </c>
      <c r="G168" s="544" t="s">
        <v>106</v>
      </c>
      <c r="H168" s="582" t="s">
        <v>1021</v>
      </c>
      <c r="I168" s="591" t="s">
        <v>23</v>
      </c>
      <c r="J168" s="583" t="s">
        <v>26</v>
      </c>
      <c r="K168" s="493" t="s">
        <v>595</v>
      </c>
      <c r="L168" s="493" t="s">
        <v>574</v>
      </c>
      <c r="M168" s="493"/>
      <c r="N168" s="493"/>
      <c r="O168" s="493"/>
      <c r="P168" s="493"/>
      <c r="Q168" s="493"/>
      <c r="R168" s="493"/>
      <c r="S168" s="493"/>
    </row>
    <row r="169" spans="1:19" ht="124.8" x14ac:dyDescent="0.3">
      <c r="A169" s="722"/>
      <c r="B169" s="739"/>
      <c r="C169" s="697"/>
      <c r="D169" s="760"/>
      <c r="E169" s="724"/>
      <c r="F169" s="724"/>
      <c r="G169" s="544" t="s">
        <v>108</v>
      </c>
      <c r="H169" s="582" t="s">
        <v>1022</v>
      </c>
      <c r="I169" s="589" t="s">
        <v>23</v>
      </c>
      <c r="J169" s="583" t="s">
        <v>26</v>
      </c>
      <c r="K169" s="493" t="s">
        <v>595</v>
      </c>
      <c r="L169" s="493" t="s">
        <v>574</v>
      </c>
      <c r="M169" s="493"/>
      <c r="N169" s="493"/>
      <c r="O169" s="493"/>
      <c r="P169" s="493"/>
      <c r="Q169" s="493"/>
      <c r="R169" s="493"/>
      <c r="S169" s="493"/>
    </row>
    <row r="170" spans="1:19" ht="72" x14ac:dyDescent="0.3">
      <c r="A170" s="722"/>
      <c r="B170" s="739"/>
      <c r="C170" s="697"/>
      <c r="D170" s="760"/>
      <c r="E170" s="724"/>
      <c r="F170" s="724"/>
      <c r="G170" s="592" t="s">
        <v>109</v>
      </c>
      <c r="H170" s="593" t="s">
        <v>1023</v>
      </c>
      <c r="I170" s="584" t="s">
        <v>23</v>
      </c>
      <c r="J170" s="592" t="s">
        <v>33</v>
      </c>
      <c r="K170" s="493" t="s">
        <v>595</v>
      </c>
      <c r="L170" s="493" t="s">
        <v>574</v>
      </c>
      <c r="M170" s="493"/>
      <c r="N170" s="493"/>
      <c r="O170" s="493"/>
      <c r="P170" s="493"/>
      <c r="Q170" s="493"/>
      <c r="R170" s="493"/>
      <c r="S170" s="493"/>
    </row>
    <row r="171" spans="1:19" ht="72" x14ac:dyDescent="0.3">
      <c r="A171" s="722"/>
      <c r="B171" s="739"/>
      <c r="C171" s="697"/>
      <c r="D171" s="760"/>
      <c r="E171" s="724"/>
      <c r="F171" s="724"/>
      <c r="G171" s="592" t="s">
        <v>110</v>
      </c>
      <c r="H171" s="590" t="s">
        <v>1024</v>
      </c>
      <c r="I171" s="584" t="s">
        <v>23</v>
      </c>
      <c r="J171" s="592" t="s">
        <v>33</v>
      </c>
      <c r="K171" s="493" t="s">
        <v>595</v>
      </c>
      <c r="L171" s="493" t="s">
        <v>574</v>
      </c>
      <c r="M171" s="493"/>
      <c r="N171" s="493"/>
      <c r="O171" s="493"/>
      <c r="P171" s="493"/>
      <c r="Q171" s="493"/>
      <c r="R171" s="493"/>
      <c r="S171" s="493"/>
    </row>
    <row r="172" spans="1:19" ht="15.6" x14ac:dyDescent="0.3">
      <c r="A172" s="722"/>
      <c r="B172" s="739"/>
      <c r="C172" s="697"/>
      <c r="D172" s="760"/>
      <c r="E172" s="724"/>
      <c r="F172" s="724"/>
      <c r="G172" s="472"/>
      <c r="H172" s="585"/>
      <c r="I172" s="545"/>
      <c r="J172" s="351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2"/>
      <c r="B173" s="739"/>
      <c r="C173" s="697"/>
      <c r="D173" s="760"/>
      <c r="E173" s="724"/>
      <c r="F173" s="724"/>
      <c r="G173" s="472"/>
      <c r="H173" s="286"/>
      <c r="I173" s="545"/>
      <c r="J173" s="351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2"/>
      <c r="B174" s="739"/>
      <c r="C174" s="697"/>
      <c r="D174" s="760"/>
      <c r="E174" s="724"/>
      <c r="F174" s="724"/>
      <c r="G174" s="472"/>
      <c r="H174" s="286"/>
      <c r="I174" s="545"/>
      <c r="J174" s="351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22"/>
      <c r="B175" s="739"/>
      <c r="C175" s="697"/>
      <c r="D175" s="760"/>
      <c r="E175" s="724"/>
      <c r="F175" s="724"/>
      <c r="G175" s="472"/>
      <c r="H175" s="286"/>
      <c r="I175" s="545"/>
      <c r="J175" s="351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2"/>
      <c r="B176" s="739"/>
      <c r="C176" s="697"/>
      <c r="D176" s="760"/>
      <c r="E176" s="724"/>
      <c r="F176" s="724"/>
      <c r="G176" s="472"/>
      <c r="H176" s="286"/>
      <c r="I176" s="545"/>
      <c r="J176" s="351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2"/>
      <c r="B177" s="739"/>
      <c r="C177" s="697"/>
      <c r="D177" s="760"/>
      <c r="E177" s="724"/>
      <c r="F177" s="724"/>
      <c r="G177" s="472"/>
      <c r="H177" s="286"/>
      <c r="I177" s="545"/>
      <c r="J177" s="351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22"/>
      <c r="B178" s="739"/>
      <c r="C178" s="697"/>
      <c r="D178" s="760"/>
      <c r="E178" s="724"/>
      <c r="F178" s="724"/>
      <c r="G178" s="472"/>
      <c r="H178" s="286"/>
      <c r="I178" s="545"/>
      <c r="J178" s="351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2"/>
      <c r="B179" s="739"/>
      <c r="C179" s="699"/>
      <c r="D179" s="761"/>
      <c r="E179" s="724"/>
      <c r="F179" s="724"/>
      <c r="G179" s="472"/>
      <c r="H179" s="286"/>
      <c r="I179" s="545"/>
      <c r="J179" s="351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2"/>
      <c r="B180" s="739"/>
      <c r="C180" s="478"/>
      <c r="D180" s="556"/>
      <c r="E180" s="480"/>
      <c r="F180" s="480"/>
      <c r="G180" s="480"/>
      <c r="H180" s="546"/>
      <c r="I180" s="547"/>
      <c r="J180" s="203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72" x14ac:dyDescent="0.3">
      <c r="A181" s="722"/>
      <c r="B181" s="739" t="s">
        <v>111</v>
      </c>
      <c r="C181" s="695" t="s">
        <v>120</v>
      </c>
      <c r="D181" s="759"/>
      <c r="E181" s="724">
        <v>6</v>
      </c>
      <c r="F181" s="724" t="s">
        <v>23</v>
      </c>
      <c r="G181" s="544" t="s">
        <v>113</v>
      </c>
      <c r="H181" s="586" t="s">
        <v>1025</v>
      </c>
      <c r="I181" s="567" t="s">
        <v>23</v>
      </c>
      <c r="J181" s="568" t="s">
        <v>33</v>
      </c>
      <c r="K181" s="493" t="s">
        <v>595</v>
      </c>
      <c r="L181" s="493" t="s">
        <v>593</v>
      </c>
      <c r="M181" s="493"/>
      <c r="N181" s="493"/>
      <c r="O181" s="493"/>
      <c r="P181" s="493"/>
      <c r="Q181" s="493"/>
      <c r="R181" s="493"/>
      <c r="S181" s="493"/>
    </row>
    <row r="182" spans="1:19" ht="72" x14ac:dyDescent="0.3">
      <c r="A182" s="722"/>
      <c r="B182" s="739"/>
      <c r="C182" s="697"/>
      <c r="D182" s="760"/>
      <c r="E182" s="724"/>
      <c r="F182" s="724"/>
      <c r="G182" s="544" t="s">
        <v>115</v>
      </c>
      <c r="H182" s="594" t="s">
        <v>124</v>
      </c>
      <c r="I182" s="595" t="s">
        <v>1026</v>
      </c>
      <c r="J182" s="524"/>
      <c r="K182" s="493" t="s">
        <v>595</v>
      </c>
      <c r="L182" s="493" t="s">
        <v>593</v>
      </c>
      <c r="M182" s="493"/>
      <c r="N182" s="493"/>
      <c r="O182" s="493"/>
      <c r="P182" s="493"/>
      <c r="Q182" s="493"/>
      <c r="R182" s="493"/>
      <c r="S182" s="493"/>
    </row>
    <row r="183" spans="1:19" ht="15.6" x14ac:dyDescent="0.3">
      <c r="A183" s="722"/>
      <c r="B183" s="739"/>
      <c r="C183" s="697"/>
      <c r="D183" s="760"/>
      <c r="E183" s="724"/>
      <c r="F183" s="724"/>
      <c r="G183" s="544"/>
      <c r="H183" s="582"/>
      <c r="I183" s="543"/>
      <c r="J183" s="544"/>
      <c r="K183" s="493"/>
      <c r="L183" s="493"/>
      <c r="M183" s="493"/>
      <c r="N183" s="493"/>
      <c r="O183" s="493"/>
      <c r="P183" s="493"/>
      <c r="Q183" s="493"/>
      <c r="R183" s="493"/>
      <c r="S183" s="493"/>
    </row>
    <row r="184" spans="1:19" ht="15.6" x14ac:dyDescent="0.3">
      <c r="A184" s="722"/>
      <c r="B184" s="739"/>
      <c r="C184" s="697"/>
      <c r="D184" s="760"/>
      <c r="E184" s="724"/>
      <c r="F184" s="724"/>
      <c r="G184" s="596"/>
      <c r="H184" s="590"/>
      <c r="I184" s="597"/>
      <c r="J184" s="592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2"/>
      <c r="B185" s="739"/>
      <c r="C185" s="697"/>
      <c r="D185" s="760"/>
      <c r="E185" s="724"/>
      <c r="F185" s="724"/>
      <c r="G185" s="596"/>
      <c r="H185" s="590"/>
      <c r="I185" s="597"/>
      <c r="J185" s="592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2"/>
      <c r="B186" s="739"/>
      <c r="C186" s="697"/>
      <c r="D186" s="760"/>
      <c r="E186" s="724"/>
      <c r="F186" s="724"/>
      <c r="G186" s="472"/>
      <c r="H186" s="286"/>
      <c r="I186" s="545"/>
      <c r="J186" s="351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22"/>
      <c r="B187" s="739"/>
      <c r="C187" s="697"/>
      <c r="D187" s="760"/>
      <c r="E187" s="724"/>
      <c r="F187" s="724"/>
      <c r="G187" s="472"/>
      <c r="H187" s="286"/>
      <c r="I187" s="545"/>
      <c r="J187" s="351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2"/>
      <c r="B188" s="739"/>
      <c r="C188" s="697"/>
      <c r="D188" s="760"/>
      <c r="E188" s="724"/>
      <c r="F188" s="724"/>
      <c r="G188" s="472"/>
      <c r="H188" s="286"/>
      <c r="I188" s="545"/>
      <c r="J188" s="351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2"/>
      <c r="B189" s="739"/>
      <c r="C189" s="697"/>
      <c r="D189" s="760"/>
      <c r="E189" s="724"/>
      <c r="F189" s="724"/>
      <c r="G189" s="472"/>
      <c r="H189" s="286"/>
      <c r="I189" s="545"/>
      <c r="J189" s="351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22"/>
      <c r="B190" s="739"/>
      <c r="C190" s="697"/>
      <c r="D190" s="760"/>
      <c r="E190" s="724"/>
      <c r="F190" s="724"/>
      <c r="G190" s="472"/>
      <c r="H190" s="286"/>
      <c r="I190" s="545"/>
      <c r="J190" s="351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2"/>
      <c r="B191" s="739"/>
      <c r="C191" s="697"/>
      <c r="D191" s="760"/>
      <c r="E191" s="724"/>
      <c r="F191" s="724"/>
      <c r="G191" s="472"/>
      <c r="H191" s="286"/>
      <c r="I191" s="545"/>
      <c r="J191" s="351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2"/>
      <c r="B192" s="739"/>
      <c r="C192" s="699"/>
      <c r="D192" s="761"/>
      <c r="E192" s="724"/>
      <c r="F192" s="724"/>
      <c r="G192" s="472"/>
      <c r="H192" s="286"/>
      <c r="I192" s="545"/>
      <c r="J192" s="351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22"/>
      <c r="B193" s="739"/>
      <c r="C193" s="478"/>
      <c r="D193" s="556"/>
      <c r="E193" s="480"/>
      <c r="F193" s="480"/>
      <c r="G193" s="480"/>
      <c r="H193" s="546"/>
      <c r="I193" s="547"/>
      <c r="J193" s="203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22"/>
      <c r="B194" s="739" t="s">
        <v>119</v>
      </c>
      <c r="C194" s="695"/>
      <c r="D194" s="759"/>
      <c r="E194" s="724"/>
      <c r="F194" s="724"/>
      <c r="G194" s="544" t="s">
        <v>134</v>
      </c>
      <c r="H194" s="522"/>
      <c r="I194" s="522"/>
      <c r="J194" s="522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.6" x14ac:dyDescent="0.3">
      <c r="A195" s="722"/>
      <c r="B195" s="739"/>
      <c r="C195" s="697"/>
      <c r="D195" s="760"/>
      <c r="E195" s="724"/>
      <c r="F195" s="724"/>
      <c r="G195" s="544" t="s">
        <v>129</v>
      </c>
      <c r="H195" s="522"/>
      <c r="I195" s="522"/>
      <c r="J195" s="522"/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15.6" x14ac:dyDescent="0.3">
      <c r="A196" s="722"/>
      <c r="B196" s="739"/>
      <c r="C196" s="697"/>
      <c r="D196" s="760"/>
      <c r="E196" s="724"/>
      <c r="F196" s="724"/>
      <c r="G196" s="472" t="s">
        <v>126</v>
      </c>
      <c r="H196" s="286"/>
      <c r="I196" s="545"/>
      <c r="J196" s="351"/>
      <c r="K196" s="493"/>
      <c r="L196" s="493"/>
      <c r="M196" s="493"/>
      <c r="N196" s="493"/>
      <c r="O196" s="493"/>
      <c r="P196" s="493"/>
      <c r="Q196" s="493"/>
      <c r="R196" s="493"/>
      <c r="S196" s="493"/>
    </row>
    <row r="197" spans="1:19" ht="15.6" x14ac:dyDescent="0.3">
      <c r="A197" s="722"/>
      <c r="B197" s="739"/>
      <c r="C197" s="697"/>
      <c r="D197" s="760"/>
      <c r="E197" s="724"/>
      <c r="F197" s="724"/>
      <c r="G197" s="472" t="s">
        <v>127</v>
      </c>
      <c r="H197" s="286"/>
      <c r="I197" s="545"/>
      <c r="J197" s="351"/>
      <c r="K197" s="493"/>
      <c r="L197" s="493"/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22"/>
      <c r="B198" s="739"/>
      <c r="C198" s="697"/>
      <c r="D198" s="760"/>
      <c r="E198" s="724"/>
      <c r="F198" s="724"/>
      <c r="G198" s="472"/>
      <c r="H198" s="286"/>
      <c r="I198" s="545"/>
      <c r="J198" s="351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22"/>
      <c r="B199" s="739"/>
      <c r="C199" s="697"/>
      <c r="D199" s="760"/>
      <c r="E199" s="724"/>
      <c r="F199" s="724"/>
      <c r="G199" s="472"/>
      <c r="H199" s="286"/>
      <c r="I199" s="545"/>
      <c r="J199" s="351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2"/>
      <c r="B200" s="739"/>
      <c r="C200" s="697"/>
      <c r="D200" s="760"/>
      <c r="E200" s="724"/>
      <c r="F200" s="724"/>
      <c r="G200" s="472"/>
      <c r="H200" s="286"/>
      <c r="I200" s="545"/>
      <c r="J200" s="351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2"/>
      <c r="B201" s="739"/>
      <c r="C201" s="697"/>
      <c r="D201" s="760"/>
      <c r="E201" s="724"/>
      <c r="F201" s="724"/>
      <c r="G201" s="472"/>
      <c r="H201" s="286"/>
      <c r="I201" s="545"/>
      <c r="J201" s="351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22"/>
      <c r="B202" s="739"/>
      <c r="C202" s="697"/>
      <c r="D202" s="760"/>
      <c r="E202" s="724"/>
      <c r="F202" s="724"/>
      <c r="G202" s="472"/>
      <c r="H202" s="286"/>
      <c r="I202" s="545"/>
      <c r="J202" s="351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2"/>
      <c r="B203" s="739"/>
      <c r="C203" s="697"/>
      <c r="D203" s="760"/>
      <c r="E203" s="724"/>
      <c r="F203" s="724"/>
      <c r="G203" s="472"/>
      <c r="H203" s="286"/>
      <c r="I203" s="545"/>
      <c r="J203" s="351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2"/>
      <c r="B204" s="739"/>
      <c r="C204" s="697"/>
      <c r="D204" s="760"/>
      <c r="E204" s="724"/>
      <c r="F204" s="724"/>
      <c r="G204" s="472"/>
      <c r="H204" s="286"/>
      <c r="I204" s="545"/>
      <c r="J204" s="351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22"/>
      <c r="B205" s="739"/>
      <c r="C205" s="699"/>
      <c r="D205" s="761"/>
      <c r="E205" s="724"/>
      <c r="F205" s="724"/>
      <c r="G205" s="472"/>
      <c r="H205" s="286"/>
      <c r="I205" s="545"/>
      <c r="J205" s="351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2"/>
      <c r="B206" s="739"/>
      <c r="C206" s="478"/>
      <c r="D206" s="556"/>
      <c r="E206" s="480"/>
      <c r="F206" s="480"/>
      <c r="G206" s="480"/>
      <c r="H206" s="546"/>
      <c r="I206" s="547"/>
      <c r="J206" s="203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2"/>
      <c r="B207" s="739" t="s">
        <v>128</v>
      </c>
      <c r="C207" s="695"/>
      <c r="D207" s="759"/>
      <c r="E207" s="724"/>
      <c r="F207" s="724"/>
      <c r="G207" s="472" t="s">
        <v>129</v>
      </c>
      <c r="H207" s="286"/>
      <c r="I207" s="545"/>
      <c r="J207" s="351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22"/>
      <c r="B208" s="739"/>
      <c r="C208" s="697"/>
      <c r="D208" s="760"/>
      <c r="E208" s="724"/>
      <c r="F208" s="724"/>
      <c r="G208" s="472" t="s">
        <v>130</v>
      </c>
      <c r="H208" s="286"/>
      <c r="I208" s="545"/>
      <c r="J208" s="351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2"/>
      <c r="B209" s="739"/>
      <c r="C209" s="697"/>
      <c r="D209" s="760"/>
      <c r="E209" s="724"/>
      <c r="F209" s="724"/>
      <c r="G209" s="472" t="s">
        <v>131</v>
      </c>
      <c r="H209" s="286"/>
      <c r="I209" s="545"/>
      <c r="J209" s="351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2"/>
      <c r="B210" s="739"/>
      <c r="C210" s="697"/>
      <c r="D210" s="760"/>
      <c r="E210" s="724"/>
      <c r="F210" s="724"/>
      <c r="G210" s="472" t="s">
        <v>132</v>
      </c>
      <c r="H210" s="286"/>
      <c r="I210" s="545"/>
      <c r="J210" s="351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22"/>
      <c r="B211" s="739"/>
      <c r="C211" s="697"/>
      <c r="D211" s="760"/>
      <c r="E211" s="724"/>
      <c r="F211" s="724"/>
      <c r="G211" s="472"/>
      <c r="H211" s="286"/>
      <c r="I211" s="545"/>
      <c r="J211" s="351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2"/>
      <c r="B212" s="739"/>
      <c r="C212" s="697"/>
      <c r="D212" s="760"/>
      <c r="E212" s="724"/>
      <c r="F212" s="724"/>
      <c r="G212" s="472"/>
      <c r="H212" s="286"/>
      <c r="I212" s="545"/>
      <c r="J212" s="351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2"/>
      <c r="B213" s="739"/>
      <c r="C213" s="697"/>
      <c r="D213" s="760"/>
      <c r="E213" s="724"/>
      <c r="F213" s="724"/>
      <c r="G213" s="472"/>
      <c r="H213" s="286"/>
      <c r="I213" s="545"/>
      <c r="J213" s="351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22"/>
      <c r="B214" s="739"/>
      <c r="C214" s="697"/>
      <c r="D214" s="760"/>
      <c r="E214" s="724"/>
      <c r="F214" s="724"/>
      <c r="G214" s="472"/>
      <c r="H214" s="286"/>
      <c r="I214" s="545"/>
      <c r="J214" s="351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2"/>
      <c r="B215" s="739"/>
      <c r="C215" s="697"/>
      <c r="D215" s="760"/>
      <c r="E215" s="724"/>
      <c r="F215" s="724"/>
      <c r="G215" s="472"/>
      <c r="H215" s="286"/>
      <c r="I215" s="545"/>
      <c r="J215" s="351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2"/>
      <c r="B216" s="739"/>
      <c r="C216" s="697"/>
      <c r="D216" s="760"/>
      <c r="E216" s="724"/>
      <c r="F216" s="724"/>
      <c r="G216" s="472"/>
      <c r="H216" s="286"/>
      <c r="I216" s="545"/>
      <c r="J216" s="351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22"/>
      <c r="B217" s="739"/>
      <c r="C217" s="697"/>
      <c r="D217" s="760"/>
      <c r="E217" s="724"/>
      <c r="F217" s="724"/>
      <c r="G217" s="472"/>
      <c r="H217" s="286"/>
      <c r="I217" s="545"/>
      <c r="J217" s="351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2"/>
      <c r="B218" s="739"/>
      <c r="C218" s="699"/>
      <c r="D218" s="761"/>
      <c r="E218" s="724"/>
      <c r="F218" s="724"/>
      <c r="G218" s="472"/>
      <c r="H218" s="286"/>
      <c r="I218" s="545"/>
      <c r="J218" s="351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2"/>
      <c r="B219" s="739"/>
      <c r="C219" s="478"/>
      <c r="D219" s="556"/>
      <c r="E219" s="480"/>
      <c r="F219" s="480"/>
      <c r="G219" s="480"/>
      <c r="H219" s="546"/>
      <c r="I219" s="547"/>
      <c r="J219" s="203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22"/>
      <c r="B220" s="739" t="s">
        <v>133</v>
      </c>
      <c r="C220" s="695"/>
      <c r="D220" s="759"/>
      <c r="E220" s="724"/>
      <c r="F220" s="724"/>
      <c r="G220" s="472" t="s">
        <v>134</v>
      </c>
      <c r="H220" s="286"/>
      <c r="I220" s="545"/>
      <c r="J220" s="351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2"/>
      <c r="B221" s="739"/>
      <c r="C221" s="697"/>
      <c r="D221" s="760"/>
      <c r="E221" s="724"/>
      <c r="F221" s="724"/>
      <c r="G221" s="472"/>
      <c r="H221" s="286"/>
      <c r="I221" s="545"/>
      <c r="J221" s="351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2"/>
      <c r="B222" s="739"/>
      <c r="C222" s="697"/>
      <c r="D222" s="760"/>
      <c r="E222" s="724"/>
      <c r="F222" s="724"/>
      <c r="G222" s="472"/>
      <c r="H222" s="286"/>
      <c r="I222" s="545"/>
      <c r="J222" s="351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22"/>
      <c r="B223" s="739"/>
      <c r="C223" s="697"/>
      <c r="D223" s="760"/>
      <c r="E223" s="724"/>
      <c r="F223" s="724"/>
      <c r="G223" s="472"/>
      <c r="H223" s="286"/>
      <c r="I223" s="545"/>
      <c r="J223" s="351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2"/>
      <c r="B224" s="739"/>
      <c r="C224" s="697"/>
      <c r="D224" s="760"/>
      <c r="E224" s="724"/>
      <c r="F224" s="724"/>
      <c r="G224" s="472"/>
      <c r="H224" s="286"/>
      <c r="I224" s="545"/>
      <c r="J224" s="351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2"/>
      <c r="B225" s="739"/>
      <c r="C225" s="697"/>
      <c r="D225" s="760"/>
      <c r="E225" s="724"/>
      <c r="F225" s="724"/>
      <c r="G225" s="472"/>
      <c r="H225" s="286"/>
      <c r="I225" s="545"/>
      <c r="J225" s="351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22"/>
      <c r="B226" s="739"/>
      <c r="C226" s="697"/>
      <c r="D226" s="760"/>
      <c r="E226" s="724"/>
      <c r="F226" s="724"/>
      <c r="G226" s="472"/>
      <c r="H226" s="286"/>
      <c r="I226" s="545"/>
      <c r="J226" s="351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2"/>
      <c r="B227" s="739"/>
      <c r="C227" s="697"/>
      <c r="D227" s="760"/>
      <c r="E227" s="724"/>
      <c r="F227" s="724"/>
      <c r="G227" s="472"/>
      <c r="H227" s="286"/>
      <c r="I227" s="545"/>
      <c r="J227" s="351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2"/>
      <c r="B228" s="739"/>
      <c r="C228" s="697"/>
      <c r="D228" s="760"/>
      <c r="E228" s="724"/>
      <c r="F228" s="724"/>
      <c r="G228" s="472"/>
      <c r="H228" s="286"/>
      <c r="I228" s="545"/>
      <c r="J228" s="351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22"/>
      <c r="B229" s="739"/>
      <c r="C229" s="697"/>
      <c r="D229" s="760"/>
      <c r="E229" s="724"/>
      <c r="F229" s="724"/>
      <c r="G229" s="472"/>
      <c r="H229" s="286"/>
      <c r="I229" s="545"/>
      <c r="J229" s="351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2"/>
      <c r="B230" s="739"/>
      <c r="C230" s="697"/>
      <c r="D230" s="760"/>
      <c r="E230" s="724"/>
      <c r="F230" s="724"/>
      <c r="G230" s="472"/>
      <c r="H230" s="286"/>
      <c r="I230" s="545"/>
      <c r="J230" s="351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2"/>
      <c r="B231" s="739"/>
      <c r="C231" s="699"/>
      <c r="D231" s="761"/>
      <c r="E231" s="724"/>
      <c r="F231" s="724"/>
      <c r="G231" s="472"/>
      <c r="H231" s="286"/>
      <c r="I231" s="545"/>
      <c r="J231" s="351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22"/>
      <c r="B232" s="739"/>
      <c r="C232" s="478"/>
      <c r="D232" s="556"/>
      <c r="E232" s="480"/>
      <c r="F232" s="480"/>
      <c r="G232" s="480"/>
      <c r="H232" s="546"/>
      <c r="I232" s="547"/>
      <c r="J232" s="203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2"/>
      <c r="B233" s="739" t="s">
        <v>135</v>
      </c>
      <c r="C233" s="695"/>
      <c r="D233" s="759"/>
      <c r="E233" s="724"/>
      <c r="F233" s="724"/>
      <c r="G233" s="472" t="s">
        <v>136</v>
      </c>
      <c r="H233" s="286"/>
      <c r="I233" s="545"/>
      <c r="J233" s="351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2"/>
      <c r="B234" s="739"/>
      <c r="C234" s="697"/>
      <c r="D234" s="760"/>
      <c r="E234" s="724"/>
      <c r="F234" s="724"/>
      <c r="G234" s="472"/>
      <c r="H234" s="286"/>
      <c r="I234" s="545"/>
      <c r="J234" s="351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22"/>
      <c r="B235" s="739"/>
      <c r="C235" s="697"/>
      <c r="D235" s="760"/>
      <c r="E235" s="724"/>
      <c r="F235" s="724"/>
      <c r="G235" s="472"/>
      <c r="H235" s="286"/>
      <c r="I235" s="545"/>
      <c r="J235" s="351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2"/>
      <c r="B236" s="739"/>
      <c r="C236" s="697"/>
      <c r="D236" s="760"/>
      <c r="E236" s="724"/>
      <c r="F236" s="724"/>
      <c r="G236" s="472"/>
      <c r="H236" s="286"/>
      <c r="I236" s="545"/>
      <c r="J236" s="351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2"/>
      <c r="B237" s="739"/>
      <c r="C237" s="697"/>
      <c r="D237" s="760"/>
      <c r="E237" s="724"/>
      <c r="F237" s="724"/>
      <c r="G237" s="472"/>
      <c r="H237" s="286"/>
      <c r="I237" s="545"/>
      <c r="J237" s="351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22"/>
      <c r="B238" s="739"/>
      <c r="C238" s="697"/>
      <c r="D238" s="760"/>
      <c r="E238" s="724"/>
      <c r="F238" s="724"/>
      <c r="G238" s="472"/>
      <c r="H238" s="286"/>
      <c r="I238" s="545"/>
      <c r="J238" s="351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2"/>
      <c r="B239" s="739"/>
      <c r="C239" s="697"/>
      <c r="D239" s="760"/>
      <c r="E239" s="724"/>
      <c r="F239" s="724"/>
      <c r="G239" s="472"/>
      <c r="H239" s="286"/>
      <c r="I239" s="545"/>
      <c r="J239" s="351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2"/>
      <c r="B240" s="739"/>
      <c r="C240" s="697"/>
      <c r="D240" s="760"/>
      <c r="E240" s="724"/>
      <c r="F240" s="724"/>
      <c r="G240" s="472"/>
      <c r="H240" s="286"/>
      <c r="I240" s="545"/>
      <c r="J240" s="351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22"/>
      <c r="B241" s="739"/>
      <c r="C241" s="697"/>
      <c r="D241" s="760"/>
      <c r="E241" s="724"/>
      <c r="F241" s="724"/>
      <c r="G241" s="472"/>
      <c r="H241" s="286"/>
      <c r="I241" s="545"/>
      <c r="J241" s="351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2"/>
      <c r="B242" s="739"/>
      <c r="C242" s="697"/>
      <c r="D242" s="760"/>
      <c r="E242" s="724"/>
      <c r="F242" s="724"/>
      <c r="G242" s="472"/>
      <c r="H242" s="286"/>
      <c r="I242" s="545"/>
      <c r="J242" s="351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2"/>
      <c r="B243" s="739"/>
      <c r="C243" s="697"/>
      <c r="D243" s="760"/>
      <c r="E243" s="724"/>
      <c r="F243" s="724"/>
      <c r="G243" s="472"/>
      <c r="H243" s="286"/>
      <c r="I243" s="545"/>
      <c r="J243" s="351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22"/>
      <c r="B244" s="739"/>
      <c r="C244" s="699"/>
      <c r="D244" s="761"/>
      <c r="E244" s="724"/>
      <c r="F244" s="724"/>
      <c r="G244" s="472"/>
      <c r="H244" s="286"/>
      <c r="I244" s="545"/>
      <c r="J244" s="351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2"/>
      <c r="B245" s="739"/>
      <c r="C245" s="478"/>
      <c r="D245" s="556"/>
      <c r="E245" s="480"/>
      <c r="F245" s="480"/>
      <c r="G245" s="480"/>
      <c r="H245" s="546"/>
      <c r="I245" s="547"/>
      <c r="J245" s="203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2"/>
      <c r="B246" s="739" t="s">
        <v>137</v>
      </c>
      <c r="C246" s="695"/>
      <c r="D246" s="759"/>
      <c r="E246" s="724"/>
      <c r="F246" s="724"/>
      <c r="G246" s="472" t="s">
        <v>138</v>
      </c>
      <c r="H246" s="286"/>
      <c r="I246" s="545"/>
      <c r="J246" s="351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22"/>
      <c r="B247" s="739"/>
      <c r="C247" s="697"/>
      <c r="D247" s="760"/>
      <c r="E247" s="724"/>
      <c r="F247" s="724"/>
      <c r="G247" s="472"/>
      <c r="H247" s="286"/>
      <c r="I247" s="545"/>
      <c r="J247" s="351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2"/>
      <c r="B248" s="739"/>
      <c r="C248" s="697"/>
      <c r="D248" s="760"/>
      <c r="E248" s="724"/>
      <c r="F248" s="724"/>
      <c r="G248" s="472"/>
      <c r="H248" s="286"/>
      <c r="I248" s="545"/>
      <c r="J248" s="351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2"/>
      <c r="B249" s="739"/>
      <c r="C249" s="697"/>
      <c r="D249" s="760"/>
      <c r="E249" s="724"/>
      <c r="F249" s="724"/>
      <c r="G249" s="472"/>
      <c r="H249" s="286"/>
      <c r="I249" s="545"/>
      <c r="J249" s="351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22"/>
      <c r="B250" s="739"/>
      <c r="C250" s="697"/>
      <c r="D250" s="760"/>
      <c r="E250" s="724"/>
      <c r="F250" s="724"/>
      <c r="G250" s="472"/>
      <c r="H250" s="286"/>
      <c r="I250" s="545"/>
      <c r="J250" s="351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2"/>
      <c r="B251" s="739"/>
      <c r="C251" s="697"/>
      <c r="D251" s="760"/>
      <c r="E251" s="724"/>
      <c r="F251" s="724"/>
      <c r="G251" s="472"/>
      <c r="H251" s="286"/>
      <c r="I251" s="545"/>
      <c r="J251" s="351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2"/>
      <c r="B252" s="739"/>
      <c r="C252" s="697"/>
      <c r="D252" s="760"/>
      <c r="E252" s="724"/>
      <c r="F252" s="724"/>
      <c r="G252" s="472"/>
      <c r="H252" s="286"/>
      <c r="I252" s="545"/>
      <c r="J252" s="351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22"/>
      <c r="B253" s="739"/>
      <c r="C253" s="697"/>
      <c r="D253" s="760"/>
      <c r="E253" s="724"/>
      <c r="F253" s="724"/>
      <c r="G253" s="472"/>
      <c r="H253" s="286"/>
      <c r="I253" s="545"/>
      <c r="J253" s="351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2"/>
      <c r="B254" s="739"/>
      <c r="C254" s="697"/>
      <c r="D254" s="760"/>
      <c r="E254" s="724"/>
      <c r="F254" s="724"/>
      <c r="G254" s="472"/>
      <c r="H254" s="286"/>
      <c r="I254" s="545"/>
      <c r="J254" s="351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2"/>
      <c r="B255" s="739"/>
      <c r="C255" s="697"/>
      <c r="D255" s="760"/>
      <c r="E255" s="724"/>
      <c r="F255" s="724"/>
      <c r="G255" s="472"/>
      <c r="H255" s="286"/>
      <c r="I255" s="545"/>
      <c r="J255" s="351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22"/>
      <c r="B256" s="739"/>
      <c r="C256" s="697"/>
      <c r="D256" s="760"/>
      <c r="E256" s="724"/>
      <c r="F256" s="724"/>
      <c r="G256" s="472"/>
      <c r="H256" s="286"/>
      <c r="I256" s="545"/>
      <c r="J256" s="351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2"/>
      <c r="B257" s="739"/>
      <c r="C257" s="699"/>
      <c r="D257" s="761"/>
      <c r="E257" s="724"/>
      <c r="F257" s="724"/>
      <c r="G257" s="472"/>
      <c r="H257" s="286"/>
      <c r="I257" s="545"/>
      <c r="J257" s="351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2"/>
      <c r="B258" s="739"/>
      <c r="C258" s="478"/>
      <c r="D258" s="556"/>
      <c r="E258" s="480"/>
      <c r="F258" s="480"/>
      <c r="G258" s="480"/>
      <c r="H258" s="546"/>
      <c r="I258" s="547"/>
      <c r="J258" s="203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22"/>
      <c r="B259" s="739" t="s">
        <v>139</v>
      </c>
      <c r="C259" s="695"/>
      <c r="D259" s="759"/>
      <c r="E259" s="724"/>
      <c r="F259" s="724"/>
      <c r="G259" s="472" t="s">
        <v>140</v>
      </c>
      <c r="H259" s="286"/>
      <c r="I259" s="545"/>
      <c r="J259" s="351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2"/>
      <c r="B260" s="739"/>
      <c r="C260" s="697"/>
      <c r="D260" s="760"/>
      <c r="E260" s="724"/>
      <c r="F260" s="724"/>
      <c r="G260" s="472"/>
      <c r="H260" s="286"/>
      <c r="I260" s="545"/>
      <c r="J260" s="351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2"/>
      <c r="B261" s="739"/>
      <c r="C261" s="697"/>
      <c r="D261" s="760"/>
      <c r="E261" s="724"/>
      <c r="F261" s="724"/>
      <c r="G261" s="472"/>
      <c r="H261" s="286"/>
      <c r="I261" s="545"/>
      <c r="J261" s="351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22"/>
      <c r="B262" s="739"/>
      <c r="C262" s="697"/>
      <c r="D262" s="760"/>
      <c r="E262" s="724"/>
      <c r="F262" s="724"/>
      <c r="G262" s="472"/>
      <c r="H262" s="286"/>
      <c r="I262" s="545"/>
      <c r="J262" s="351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22"/>
      <c r="B263" s="739"/>
      <c r="C263" s="697"/>
      <c r="D263" s="760"/>
      <c r="E263" s="724"/>
      <c r="F263" s="724"/>
      <c r="G263" s="472"/>
      <c r="H263" s="286"/>
      <c r="I263" s="545"/>
      <c r="J263" s="351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22"/>
      <c r="B264" s="739"/>
      <c r="C264" s="697"/>
      <c r="D264" s="760"/>
      <c r="E264" s="724"/>
      <c r="F264" s="724"/>
      <c r="G264" s="472"/>
      <c r="H264" s="286"/>
      <c r="I264" s="545"/>
      <c r="J264" s="351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22"/>
      <c r="B265" s="739"/>
      <c r="C265" s="697"/>
      <c r="D265" s="760"/>
      <c r="E265" s="724"/>
      <c r="F265" s="724"/>
      <c r="G265" s="472"/>
      <c r="H265" s="286"/>
      <c r="I265" s="545"/>
      <c r="J265" s="351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22"/>
      <c r="B266" s="739"/>
      <c r="C266" s="697"/>
      <c r="D266" s="760"/>
      <c r="E266" s="724"/>
      <c r="F266" s="724"/>
      <c r="G266" s="472"/>
      <c r="H266" s="286"/>
      <c r="I266" s="545"/>
      <c r="J266" s="351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22"/>
      <c r="B267" s="739"/>
      <c r="C267" s="697"/>
      <c r="D267" s="760"/>
      <c r="E267" s="724"/>
      <c r="F267" s="724"/>
      <c r="G267" s="472"/>
      <c r="H267" s="286"/>
      <c r="I267" s="545"/>
      <c r="J267" s="351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22"/>
      <c r="B268" s="739"/>
      <c r="C268" s="697"/>
      <c r="D268" s="760"/>
      <c r="E268" s="724"/>
      <c r="F268" s="724"/>
      <c r="G268" s="472"/>
      <c r="H268" s="286"/>
      <c r="I268" s="545"/>
      <c r="J268" s="351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22"/>
      <c r="B269" s="739"/>
      <c r="C269" s="697"/>
      <c r="D269" s="760"/>
      <c r="E269" s="724"/>
      <c r="F269" s="724"/>
      <c r="G269" s="472"/>
      <c r="H269" s="286"/>
      <c r="I269" s="545"/>
      <c r="J269" s="351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5.6" x14ac:dyDescent="0.3">
      <c r="A270" s="722"/>
      <c r="B270" s="739"/>
      <c r="C270" s="699"/>
      <c r="D270" s="761"/>
      <c r="E270" s="724"/>
      <c r="F270" s="724"/>
      <c r="G270" s="472"/>
      <c r="H270" s="286"/>
      <c r="I270" s="545"/>
      <c r="J270" s="351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6.2" thickBot="1" x14ac:dyDescent="0.35">
      <c r="A271" s="722"/>
      <c r="B271" s="739"/>
      <c r="C271" s="478"/>
      <c r="D271" s="556"/>
      <c r="E271" s="480"/>
      <c r="F271" s="480"/>
      <c r="G271" s="480"/>
      <c r="H271" s="546"/>
      <c r="I271" s="547"/>
      <c r="J271" s="203"/>
      <c r="K271" s="493"/>
      <c r="L271" s="493"/>
      <c r="M271" s="493"/>
      <c r="N271" s="493"/>
      <c r="O271" s="493"/>
      <c r="P271" s="493"/>
      <c r="Q271" s="493"/>
      <c r="R271" s="493"/>
      <c r="S271" s="493"/>
    </row>
    <row r="272" spans="1:19" ht="16.2" thickBot="1" x14ac:dyDescent="0.35">
      <c r="A272" s="722"/>
      <c r="B272" s="587"/>
      <c r="C272" s="527"/>
      <c r="D272" s="527"/>
      <c r="E272" s="571">
        <f>E142+E155+E168+E181+E194+E220+E233</f>
        <v>30</v>
      </c>
      <c r="F272" s="571"/>
      <c r="G272" s="570"/>
      <c r="H272" s="572"/>
      <c r="I272" s="570"/>
      <c r="J272" s="570"/>
      <c r="K272" s="493"/>
      <c r="L272" s="493"/>
      <c r="M272" s="493"/>
      <c r="N272" s="493"/>
      <c r="O272" s="493"/>
      <c r="P272" s="493"/>
      <c r="Q272" s="493"/>
      <c r="R272" s="493"/>
      <c r="S272" s="493"/>
    </row>
    <row r="273" spans="1:19" ht="16.2" thickBot="1" x14ac:dyDescent="0.35">
      <c r="A273" s="533" t="s">
        <v>141</v>
      </c>
      <c r="B273" s="534"/>
      <c r="C273" s="534"/>
      <c r="D273" s="534"/>
      <c r="E273" s="573"/>
      <c r="F273" s="573"/>
      <c r="G273" s="573"/>
      <c r="H273" s="574"/>
      <c r="I273" s="573"/>
      <c r="J273" s="575"/>
      <c r="K273" s="493"/>
      <c r="L273" s="493"/>
      <c r="M273" s="493"/>
      <c r="N273" s="493"/>
      <c r="O273" s="493"/>
      <c r="P273" s="493"/>
      <c r="Q273" s="493"/>
      <c r="R273" s="493"/>
      <c r="S273" s="493"/>
    </row>
    <row r="274" spans="1:19" x14ac:dyDescent="0.3">
      <c r="K274" s="493"/>
      <c r="L274" s="493"/>
      <c r="M274" s="493"/>
      <c r="N274" s="493"/>
      <c r="O274" s="493"/>
      <c r="P274" s="493"/>
      <c r="Q274" s="493"/>
      <c r="R274" s="493"/>
      <c r="S274" s="493"/>
    </row>
  </sheetData>
  <mergeCells count="105">
    <mergeCell ref="B1:E1"/>
    <mergeCell ref="F181:F192"/>
    <mergeCell ref="B194:B206"/>
    <mergeCell ref="C194:D205"/>
    <mergeCell ref="E194:E205"/>
    <mergeCell ref="F194:F205"/>
    <mergeCell ref="B259:B271"/>
    <mergeCell ref="C259:D270"/>
    <mergeCell ref="E259:E270"/>
    <mergeCell ref="F259:F270"/>
    <mergeCell ref="B233:B245"/>
    <mergeCell ref="C233:D244"/>
    <mergeCell ref="E233:E244"/>
    <mergeCell ref="F233:F244"/>
    <mergeCell ref="B246:B258"/>
    <mergeCell ref="C246:D257"/>
    <mergeCell ref="E246:E257"/>
    <mergeCell ref="F246:F257"/>
    <mergeCell ref="A142:A272"/>
    <mergeCell ref="B142:B154"/>
    <mergeCell ref="C142:D153"/>
    <mergeCell ref="E142:E153"/>
    <mergeCell ref="F142:F153"/>
    <mergeCell ref="B155:B167"/>
    <mergeCell ref="C155:D166"/>
    <mergeCell ref="E155:E166"/>
    <mergeCell ref="F155:F166"/>
    <mergeCell ref="B168:B180"/>
    <mergeCell ref="C168:D179"/>
    <mergeCell ref="E168:E179"/>
    <mergeCell ref="F168:F179"/>
    <mergeCell ref="B181:B193"/>
    <mergeCell ref="C181:D192"/>
    <mergeCell ref="E181:E192"/>
    <mergeCell ref="B207:B219"/>
    <mergeCell ref="C207:D218"/>
    <mergeCell ref="E207:E218"/>
    <mergeCell ref="F207:F218"/>
    <mergeCell ref="B220:B232"/>
    <mergeCell ref="C220:D231"/>
    <mergeCell ref="E220:E231"/>
    <mergeCell ref="F220:F231"/>
    <mergeCell ref="A12:A141"/>
    <mergeCell ref="B12:B24"/>
    <mergeCell ref="C12:D23"/>
    <mergeCell ref="B5:C6"/>
    <mergeCell ref="F5:H5"/>
    <mergeCell ref="F6:H6"/>
    <mergeCell ref="F7:H7"/>
    <mergeCell ref="B10:F10"/>
    <mergeCell ref="G10:G11"/>
    <mergeCell ref="H10:H11"/>
    <mergeCell ref="B37:B49"/>
    <mergeCell ref="C37:D48"/>
    <mergeCell ref="E37:E48"/>
    <mergeCell ref="F37:F48"/>
    <mergeCell ref="B50:B62"/>
    <mergeCell ref="C50:D61"/>
    <mergeCell ref="B115:B127"/>
    <mergeCell ref="C115:D126"/>
    <mergeCell ref="E115:E126"/>
    <mergeCell ref="B3:C4"/>
    <mergeCell ref="F3:H3"/>
    <mergeCell ref="F4:H4"/>
    <mergeCell ref="C11:D11"/>
    <mergeCell ref="E13:E23"/>
    <mergeCell ref="F13:F23"/>
    <mergeCell ref="E50:E61"/>
    <mergeCell ref="F50:F61"/>
    <mergeCell ref="B63:B75"/>
    <mergeCell ref="C63:D74"/>
    <mergeCell ref="E63:E74"/>
    <mergeCell ref="K10:K11"/>
    <mergeCell ref="L10:L11"/>
    <mergeCell ref="M10:M11"/>
    <mergeCell ref="J10:J11"/>
    <mergeCell ref="B25:B36"/>
    <mergeCell ref="C25:D35"/>
    <mergeCell ref="E25:E35"/>
    <mergeCell ref="F25:F35"/>
    <mergeCell ref="I10:I11"/>
    <mergeCell ref="N10:N11"/>
    <mergeCell ref="O10:O11"/>
    <mergeCell ref="S10:S11"/>
    <mergeCell ref="F115:F126"/>
    <mergeCell ref="B128:B140"/>
    <mergeCell ref="C128:D139"/>
    <mergeCell ref="E128:E139"/>
    <mergeCell ref="F128:F139"/>
    <mergeCell ref="P10:P11"/>
    <mergeCell ref="Q10:Q11"/>
    <mergeCell ref="R10:R11"/>
    <mergeCell ref="B102:B114"/>
    <mergeCell ref="C102:D113"/>
    <mergeCell ref="E102:E113"/>
    <mergeCell ref="F102:F113"/>
    <mergeCell ref="F63:F74"/>
    <mergeCell ref="B76:B88"/>
    <mergeCell ref="C76:D87"/>
    <mergeCell ref="E76:E87"/>
    <mergeCell ref="F76:F87"/>
    <mergeCell ref="B89:B101"/>
    <mergeCell ref="C89:D100"/>
    <mergeCell ref="E89:E100"/>
    <mergeCell ref="F89:F100"/>
  </mergeCells>
  <dataValidations count="3">
    <dataValidation type="list" allowBlank="1" showInputMessage="1" showErrorMessage="1" sqref="F259:F270 F246:F257 F142:F153 F155:F166 F168:F179 F181:F192 F194:F205 F207:F218 F220:F231 F233:F244" xr:uid="{00000000-0002-0000-0600-000000000000}">
      <formula1>"Obligatoire,Optionnelle,Facultative"</formula1>
    </dataValidation>
    <dataValidation type="list" allowBlank="1" showInputMessage="1" showErrorMessage="1" sqref="J219 J271 J258 J245 J232 J206" xr:uid="{00000000-0002-0000-0600-000001000000}">
      <formula1>#REF!</formula1>
    </dataValidation>
    <dataValidation type="list" allowBlank="1" showInputMessage="1" showErrorMessage="1" sqref="I196:I271 I142:I193" xr:uid="{00000000-0002-0000-0600-000002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67">
        <x14:dataValidation type="list" allowBlank="1" showInputMessage="1" showErrorMessage="1" xr:uid="{00000000-0002-0000-0600-000003000000}">
          <x14:formula1>
            <xm:f>Feuil19!$R$2:$R$3</xm:f>
          </x14:formula1>
          <xm:sqref>M12:M273 P12:P273 S12:S273</xm:sqref>
        </x14:dataValidation>
        <x14:dataValidation type="list" allowBlank="1" showInputMessage="1" showErrorMessage="1" xr:uid="{00000000-0002-0000-0600-000004000000}">
          <x14:formula1>
            <xm:f>'C:\Users\mpiperin\Desktop\dir%20des%20études\[VF%20Outil%20maquette%20master%20SDE-%2020210512%20.xlsx]Paramétrage'!#REF!</xm:f>
          </x14:formula1>
          <xm:sqref>J207:J218 H194:I194 J196:J205 J233:J244 J246:J257 J259:J270 J220:J231 H195:J195</xm:sqref>
        </x14:dataValidation>
        <x14:dataValidation type="list" allowBlank="1" showInputMessage="1" showErrorMessage="1" xr:uid="{00000000-0002-0000-0600-000005000000}">
          <x14:formula1>
            <xm:f>'C:\Users\mapierro\Desktop\maquettes votées\ISPEF\[MASTER SCIENCES DE L''EDUCATION ET DE LA FORMATION.xlsx]Paramétrage'!#REF!</xm:f>
          </x14:formula1>
          <xm:sqref>J142:J194</xm:sqref>
        </x14:dataValidation>
        <x14:dataValidation type="list" allowBlank="1" showInputMessage="1" showErrorMessage="1" xr:uid="{00000000-0002-0000-0600-000006000000}">
          <x14:formula1>
            <xm:f>OFFSET(Feuil19!$C$1,1,MATCH($K$274,Feuil19!$C$1:$F$1,0)-1,COUNTA(OFFSET(Feuil19!$C$1,1,MATCH($K$274,Feuil19!$C$1:$F$1,0)-1,1048575,1)),1)</xm:f>
          </x14:formula1>
          <xm:sqref>L273 R273 O273</xm:sqref>
        </x14:dataValidation>
        <x14:dataValidation type="list" allowBlank="1" showInputMessage="1" showErrorMessage="1" xr:uid="{00000000-0002-0000-0600-000007000000}">
          <x14:formula1>
            <xm:f>OFFSET(Feuil19!$C$1,1,MATCH($K$273,Feuil19!$C$1:$F$1,0)-1,COUNTA(OFFSET(Feuil19!$C$1,1,MATCH($K$273,Feuil19!$C$1:$F$1,0)-1,1048575,1)),1)</xm:f>
          </x14:formula1>
          <xm:sqref>L272 R272 O272</xm:sqref>
        </x14:dataValidation>
        <x14:dataValidation type="list" allowBlank="1" showInputMessage="1" showErrorMessage="1" xr:uid="{00000000-0002-0000-0600-000008000000}">
          <x14:formula1>
            <xm:f>OFFSET(Feuil19!$C$1,1,MATCH($K$272,Feuil19!$C$1:$F$1,0)-1,COUNTA(OFFSET(Feuil19!$C$1,1,MATCH($K$272,Feuil19!$C$1:$F$1,0)-1,1048575,1)),1)</xm:f>
          </x14:formula1>
          <xm:sqref>L271 R271 O271</xm:sqref>
        </x14:dataValidation>
        <x14:dataValidation type="list" allowBlank="1" showInputMessage="1" showErrorMessage="1" xr:uid="{00000000-0002-0000-0600-000009000000}">
          <x14:formula1>
            <xm:f>OFFSET(Feuil19!$C$1,1,MATCH($K$271,Feuil19!$C$1:$F$1,0)-1,COUNTA(OFFSET(Feuil19!$C$1,1,MATCH($K$271,Feuil19!$C$1:$F$1,0)-1,1048575,1)),1)</xm:f>
          </x14:formula1>
          <xm:sqref>L270 R270 O270</xm:sqref>
        </x14:dataValidation>
        <x14:dataValidation type="list" allowBlank="1" showInputMessage="1" showErrorMessage="1" xr:uid="{00000000-0002-0000-0600-00000A000000}">
          <x14:formula1>
            <xm:f>OFFSET(Feuil19!$C$1,1,MATCH($K$270,Feuil19!$C$1:$F$1,0)-1,COUNTA(OFFSET(Feuil19!$C$1,1,MATCH($K$270,Feuil19!$C$1:$F$1,0)-1,1048575,1)),1)</xm:f>
          </x14:formula1>
          <xm:sqref>L269 R269 O269</xm:sqref>
        </x14:dataValidation>
        <x14:dataValidation type="list" allowBlank="1" showInputMessage="1" showErrorMessage="1" xr:uid="{00000000-0002-0000-0600-00000B000000}">
          <x14:formula1>
            <xm:f>OFFSET(Feuil19!$C$1,1,MATCH($K$269,Feuil19!$C$1:$F$1,0)-1,COUNTA(OFFSET(Feuil19!$C$1,1,MATCH($K$269,Feuil19!$C$1:$F$1,0)-1,1048575,1)),1)</xm:f>
          </x14:formula1>
          <xm:sqref>L268 R268 O268</xm:sqref>
        </x14:dataValidation>
        <x14:dataValidation type="list" allowBlank="1" showInputMessage="1" showErrorMessage="1" xr:uid="{00000000-0002-0000-0600-00000C000000}">
          <x14:formula1>
            <xm:f>OFFSET(Feuil19!$C$1,1,MATCH($K$268,Feuil19!$C$1:$F$1,0)-1,COUNTA(OFFSET(Feuil19!$C$1,1,MATCH($K$268,Feuil19!$C$1:$F$1,0)-1,1048575,1)),1)</xm:f>
          </x14:formula1>
          <xm:sqref>L267 R267 O267</xm:sqref>
        </x14:dataValidation>
        <x14:dataValidation type="list" allowBlank="1" showInputMessage="1" showErrorMessage="1" xr:uid="{00000000-0002-0000-0600-00000D000000}">
          <x14:formula1>
            <xm:f>OFFSET(Feuil19!$C$1,1,MATCH($K$267,Feuil19!$C$1:$F$1,0)-1,COUNTA(OFFSET(Feuil19!$C$1,1,MATCH($K$267,Feuil19!$C$1:$F$1,0)-1,1048575,1)),1)</xm:f>
          </x14:formula1>
          <xm:sqref>L266 R266 O266</xm:sqref>
        </x14:dataValidation>
        <x14:dataValidation type="list" allowBlank="1" showInputMessage="1" showErrorMessage="1" xr:uid="{00000000-0002-0000-0600-00000E000000}">
          <x14:formula1>
            <xm:f>OFFSET(Feuil19!$C$1,1,MATCH($K$266,Feuil19!$C$1:$F$1,0)-1,COUNTA(OFFSET(Feuil19!$C$1,1,MATCH($K$266,Feuil19!$C$1:$F$1,0)-1,1048575,1)),1)</xm:f>
          </x14:formula1>
          <xm:sqref>L265 R265 O265</xm:sqref>
        </x14:dataValidation>
        <x14:dataValidation type="list" allowBlank="1" showInputMessage="1" showErrorMessage="1" xr:uid="{00000000-0002-0000-0600-00000F000000}">
          <x14:formula1>
            <xm:f>OFFSET(Feuil19!$C$1,1,MATCH($K$265,Feuil19!$C$1:$F$1,0)-1,COUNTA(OFFSET(Feuil19!$C$1,1,MATCH($K$265,Feuil19!$C$1:$F$1,0)-1,1048575,1)),1)</xm:f>
          </x14:formula1>
          <xm:sqref>L264 R264 O264</xm:sqref>
        </x14:dataValidation>
        <x14:dataValidation type="list" allowBlank="1" showInputMessage="1" showErrorMessage="1" xr:uid="{00000000-0002-0000-0600-000010000000}">
          <x14:formula1>
            <xm:f>OFFSET(Feuil19!$C$1,1,MATCH($K$264,Feuil19!$C$1:$F$1,0)-1,COUNTA(OFFSET(Feuil19!$C$1,1,MATCH($K$264,Feuil19!$C$1:$F$1,0)-1,1048575,1)),1)</xm:f>
          </x14:formula1>
          <xm:sqref>L263 R263 O263</xm:sqref>
        </x14:dataValidation>
        <x14:dataValidation type="list" allowBlank="1" showInputMessage="1" showErrorMessage="1" xr:uid="{00000000-0002-0000-0600-000011000000}">
          <x14:formula1>
            <xm:f>OFFSET(Feuil19!$C$1,1,MATCH($K$263,Feuil19!$C$1:$F$1,0)-1,COUNTA(OFFSET(Feuil19!$C$1,1,MATCH($K$263,Feuil19!$C$1:$F$1,0)-1,1048575,1)),1)</xm:f>
          </x14:formula1>
          <xm:sqref>L262 R262 O262</xm:sqref>
        </x14:dataValidation>
        <x14:dataValidation type="list" allowBlank="1" showInputMessage="1" showErrorMessage="1" xr:uid="{00000000-0002-0000-0600-000012000000}">
          <x14:formula1>
            <xm:f>OFFSET(Feuil19!$C$1,1,MATCH($K$262,Feuil19!$C$1:$F$1,0)-1,COUNTA(OFFSET(Feuil19!$C$1,1,MATCH($K$262,Feuil19!$C$1:$F$1,0)-1,1048575,1)),1)</xm:f>
          </x14:formula1>
          <xm:sqref>L261 R261 O261</xm:sqref>
        </x14:dataValidation>
        <x14:dataValidation type="list" allowBlank="1" showInputMessage="1" showErrorMessage="1" xr:uid="{00000000-0002-0000-0600-000013000000}">
          <x14:formula1>
            <xm:f>OFFSET(Feuil19!$C$1,1,MATCH($K$261,Feuil19!$C$1:$F$1,0)-1,COUNTA(OFFSET(Feuil19!$C$1,1,MATCH($K$261,Feuil19!$C$1:$F$1,0)-1,1048575,1)),1)</xm:f>
          </x14:formula1>
          <xm:sqref>L260 R260 O260</xm:sqref>
        </x14:dataValidation>
        <x14:dataValidation type="list" allowBlank="1" showInputMessage="1" showErrorMessage="1" xr:uid="{00000000-0002-0000-0600-000014000000}">
          <x14:formula1>
            <xm:f>OFFSET(Feuil19!$C$1,1,MATCH($K$260,Feuil19!$C$1:$F$1,0)-1,COUNTA(OFFSET(Feuil19!$C$1,1,MATCH($K$260,Feuil19!$C$1:$F$1,0)-1,1048575,1)),1)</xm:f>
          </x14:formula1>
          <xm:sqref>L259 R259 O259</xm:sqref>
        </x14:dataValidation>
        <x14:dataValidation type="list" allowBlank="1" showInputMessage="1" showErrorMessage="1" xr:uid="{00000000-0002-0000-0600-000015000000}">
          <x14:formula1>
            <xm:f>OFFSET(Feuil19!$C$1,1,MATCH($K$259,Feuil19!$C$1:$F$1,0)-1,COUNTA(OFFSET(Feuil19!$C$1,1,MATCH($K$259,Feuil19!$C$1:$F$1,0)-1,1048575,1)),1)</xm:f>
          </x14:formula1>
          <xm:sqref>L258 R258 O258</xm:sqref>
        </x14:dataValidation>
        <x14:dataValidation type="list" allowBlank="1" showInputMessage="1" showErrorMessage="1" xr:uid="{00000000-0002-0000-0600-000016000000}">
          <x14:formula1>
            <xm:f>OFFSET(Feuil19!$C$1,1,MATCH($K$258,Feuil19!$C$1:$F$1,0)-1,COUNTA(OFFSET(Feuil19!$C$1,1,MATCH($K$258,Feuil19!$C$1:$F$1,0)-1,1048575,1)),1)</xm:f>
          </x14:formula1>
          <xm:sqref>L257 R257 O257</xm:sqref>
        </x14:dataValidation>
        <x14:dataValidation type="list" allowBlank="1" showInputMessage="1" showErrorMessage="1" xr:uid="{00000000-0002-0000-0600-000017000000}">
          <x14:formula1>
            <xm:f>OFFSET(Feuil19!$C$1,1,MATCH($K$257,Feuil19!$C$1:$F$1,0)-1,COUNTA(OFFSET(Feuil19!$C$1,1,MATCH($K$257,Feuil19!$C$1:$F$1,0)-1,1048575,1)),1)</xm:f>
          </x14:formula1>
          <xm:sqref>L256 R256 O256</xm:sqref>
        </x14:dataValidation>
        <x14:dataValidation type="list" allowBlank="1" showInputMessage="1" showErrorMessage="1" xr:uid="{00000000-0002-0000-0600-000018000000}">
          <x14:formula1>
            <xm:f>OFFSET(Feuil19!$C$1,1,MATCH($K$256,Feuil19!$C$1:$F$1,0)-1,COUNTA(OFFSET(Feuil19!$C$1,1,MATCH($K$256,Feuil19!$C$1:$F$1,0)-1,1048575,1)),1)</xm:f>
          </x14:formula1>
          <xm:sqref>L255 R255 O255</xm:sqref>
        </x14:dataValidation>
        <x14:dataValidation type="list" allowBlank="1" showInputMessage="1" showErrorMessage="1" xr:uid="{00000000-0002-0000-0600-000019000000}">
          <x14:formula1>
            <xm:f>OFFSET(Feuil19!$C$1,1,MATCH($K$255,Feuil19!$C$1:$F$1,0)-1,COUNTA(OFFSET(Feuil19!$C$1,1,MATCH($K$255,Feuil19!$C$1:$F$1,0)-1,1048575,1)),1)</xm:f>
          </x14:formula1>
          <xm:sqref>L254 R254 O254</xm:sqref>
        </x14:dataValidation>
        <x14:dataValidation type="list" allowBlank="1" showInputMessage="1" showErrorMessage="1" xr:uid="{00000000-0002-0000-0600-00001A000000}">
          <x14:formula1>
            <xm:f>OFFSET(Feuil19!$C$1,1,MATCH($K$254,Feuil19!$C$1:$F$1,0)-1,COUNTA(OFFSET(Feuil19!$C$1,1,MATCH($K$254,Feuil19!$C$1:$F$1,0)-1,1048575,1)),1)</xm:f>
          </x14:formula1>
          <xm:sqref>L253 R253 O253</xm:sqref>
        </x14:dataValidation>
        <x14:dataValidation type="list" allowBlank="1" showInputMessage="1" showErrorMessage="1" xr:uid="{00000000-0002-0000-0600-00001B000000}">
          <x14:formula1>
            <xm:f>OFFSET(Feuil19!$C$1,1,MATCH($K$253,Feuil19!$C$1:$F$1,0)-1,COUNTA(OFFSET(Feuil19!$C$1,1,MATCH($K$253,Feuil19!$C$1:$F$1,0)-1,1048575,1)),1)</xm:f>
          </x14:formula1>
          <xm:sqref>L252 R252 O252</xm:sqref>
        </x14:dataValidation>
        <x14:dataValidation type="list" allowBlank="1" showInputMessage="1" showErrorMessage="1" xr:uid="{00000000-0002-0000-0600-00001C000000}">
          <x14:formula1>
            <xm:f>OFFSET(Feuil19!$C$1,1,MATCH($K$252,Feuil19!$C$1:$F$1,0)-1,COUNTA(OFFSET(Feuil19!$C$1,1,MATCH($K$252,Feuil19!$C$1:$F$1,0)-1,1048575,1)),1)</xm:f>
          </x14:formula1>
          <xm:sqref>L251 R251 O251</xm:sqref>
        </x14:dataValidation>
        <x14:dataValidation type="list" allowBlank="1" showInputMessage="1" showErrorMessage="1" xr:uid="{00000000-0002-0000-0600-00001D000000}">
          <x14:formula1>
            <xm:f>OFFSET(Feuil19!$C$1,1,MATCH($K$251,Feuil19!$C$1:$F$1,0)-1,COUNTA(OFFSET(Feuil19!$C$1,1,MATCH($K$251,Feuil19!$C$1:$F$1,0)-1,1048575,1)),1)</xm:f>
          </x14:formula1>
          <xm:sqref>L250 R250 O250</xm:sqref>
        </x14:dataValidation>
        <x14:dataValidation type="list" allowBlank="1" showInputMessage="1" showErrorMessage="1" xr:uid="{00000000-0002-0000-0600-00001E000000}">
          <x14:formula1>
            <xm:f>OFFSET(Feuil19!$C$1,1,MATCH($K$250,Feuil19!$C$1:$F$1,0)-1,COUNTA(OFFSET(Feuil19!$C$1,1,MATCH($K$250,Feuil19!$C$1:$F$1,0)-1,1048575,1)),1)</xm:f>
          </x14:formula1>
          <xm:sqref>L249 R249 O249</xm:sqref>
        </x14:dataValidation>
        <x14:dataValidation type="list" allowBlank="1" showInputMessage="1" showErrorMessage="1" xr:uid="{00000000-0002-0000-0600-00001F000000}">
          <x14:formula1>
            <xm:f>OFFSET(Feuil19!$C$1,1,MATCH($K$249,Feuil19!$C$1:$F$1,0)-1,COUNTA(OFFSET(Feuil19!$C$1,1,MATCH($K$249,Feuil19!$C$1:$F$1,0)-1,1048575,1)),1)</xm:f>
          </x14:formula1>
          <xm:sqref>L248 R248 O248</xm:sqref>
        </x14:dataValidation>
        <x14:dataValidation type="list" allowBlank="1" showInputMessage="1" showErrorMessage="1" xr:uid="{00000000-0002-0000-0600-000020000000}">
          <x14:formula1>
            <xm:f>OFFSET(Feuil19!$C$1,1,MATCH($K$248,Feuil19!$C$1:$F$1,0)-1,COUNTA(OFFSET(Feuil19!$C$1,1,MATCH($K$248,Feuil19!$C$1:$F$1,0)-1,1048575,1)),1)</xm:f>
          </x14:formula1>
          <xm:sqref>L247 R247 O247</xm:sqref>
        </x14:dataValidation>
        <x14:dataValidation type="list" allowBlank="1" showInputMessage="1" showErrorMessage="1" xr:uid="{00000000-0002-0000-0600-000021000000}">
          <x14:formula1>
            <xm:f>OFFSET(Feuil19!$C$1,1,MATCH($K$247,Feuil19!$C$1:$F$1,0)-1,COUNTA(OFFSET(Feuil19!$C$1,1,MATCH($K$247,Feuil19!$C$1:$F$1,0)-1,1048575,1)),1)</xm:f>
          </x14:formula1>
          <xm:sqref>L246 R246 O246</xm:sqref>
        </x14:dataValidation>
        <x14:dataValidation type="list" allowBlank="1" showInputMessage="1" showErrorMessage="1" xr:uid="{00000000-0002-0000-0600-000022000000}">
          <x14:formula1>
            <xm:f>OFFSET(Feuil19!$C$1,1,MATCH($K$246,Feuil19!$C$1:$F$1,0)-1,COUNTA(OFFSET(Feuil19!$C$1,1,MATCH($K$246,Feuil19!$C$1:$F$1,0)-1,1048575,1)),1)</xm:f>
          </x14:formula1>
          <xm:sqref>L245 R245 O245</xm:sqref>
        </x14:dataValidation>
        <x14:dataValidation type="list" allowBlank="1" showInputMessage="1" showErrorMessage="1" xr:uid="{00000000-0002-0000-0600-000023000000}">
          <x14:formula1>
            <xm:f>OFFSET(Feuil19!$C$1,1,MATCH($K$245,Feuil19!$C$1:$F$1,0)-1,COUNTA(OFFSET(Feuil19!$C$1,1,MATCH($K$245,Feuil19!$C$1:$F$1,0)-1,1048575,1)),1)</xm:f>
          </x14:formula1>
          <xm:sqref>L244 R244 O244</xm:sqref>
        </x14:dataValidation>
        <x14:dataValidation type="list" allowBlank="1" showInputMessage="1" showErrorMessage="1" xr:uid="{00000000-0002-0000-0600-000024000000}">
          <x14:formula1>
            <xm:f>OFFSET(Feuil19!$C$1,1,MATCH($K$244,Feuil19!$C$1:$F$1,0)-1,COUNTA(OFFSET(Feuil19!$C$1,1,MATCH($K$244,Feuil19!$C$1:$F$1,0)-1,1048575,1)),1)</xm:f>
          </x14:formula1>
          <xm:sqref>L243 R243 O243</xm:sqref>
        </x14:dataValidation>
        <x14:dataValidation type="list" allowBlank="1" showInputMessage="1" showErrorMessage="1" xr:uid="{00000000-0002-0000-0600-000025000000}">
          <x14:formula1>
            <xm:f>OFFSET(Feuil19!$C$1,1,MATCH($K$243,Feuil19!$C$1:$F$1,0)-1,COUNTA(OFFSET(Feuil19!$C$1,1,MATCH($K$243,Feuil19!$C$1:$F$1,0)-1,1048575,1)),1)</xm:f>
          </x14:formula1>
          <xm:sqref>L242 R242 O242</xm:sqref>
        </x14:dataValidation>
        <x14:dataValidation type="list" allowBlank="1" showInputMessage="1" showErrorMessage="1" xr:uid="{00000000-0002-0000-0600-000026000000}">
          <x14:formula1>
            <xm:f>OFFSET(Feuil19!$C$1,1,MATCH($K$242,Feuil19!$C$1:$F$1,0)-1,COUNTA(OFFSET(Feuil19!$C$1,1,MATCH($K$242,Feuil19!$C$1:$F$1,0)-1,1048575,1)),1)</xm:f>
          </x14:formula1>
          <xm:sqref>L241 R241 O241</xm:sqref>
        </x14:dataValidation>
        <x14:dataValidation type="list" allowBlank="1" showInputMessage="1" showErrorMessage="1" xr:uid="{00000000-0002-0000-0600-000027000000}">
          <x14:formula1>
            <xm:f>OFFSET(Feuil19!$C$1,1,MATCH($K$241,Feuil19!$C$1:$F$1,0)-1,COUNTA(OFFSET(Feuil19!$C$1,1,MATCH($K$241,Feuil19!$C$1:$F$1,0)-1,1048575,1)),1)</xm:f>
          </x14:formula1>
          <xm:sqref>L240 R240 O240</xm:sqref>
        </x14:dataValidation>
        <x14:dataValidation type="list" allowBlank="1" showInputMessage="1" showErrorMessage="1" xr:uid="{00000000-0002-0000-0600-000028000000}">
          <x14:formula1>
            <xm:f>OFFSET(Feuil19!$C$1,1,MATCH($K$240,Feuil19!$C$1:$F$1,0)-1,COUNTA(OFFSET(Feuil19!$C$1,1,MATCH($K$240,Feuil19!$C$1:$F$1,0)-1,1048575,1)),1)</xm:f>
          </x14:formula1>
          <xm:sqref>L239 R239 O239</xm:sqref>
        </x14:dataValidation>
        <x14:dataValidation type="list" allowBlank="1" showInputMessage="1" showErrorMessage="1" xr:uid="{00000000-0002-0000-0600-000029000000}">
          <x14:formula1>
            <xm:f>OFFSET(Feuil19!$C$1,1,MATCH($K$239,Feuil19!$C$1:$F$1,0)-1,COUNTA(OFFSET(Feuil19!$C$1,1,MATCH($K$239,Feuil19!$C$1:$F$1,0)-1,1048575,1)),1)</xm:f>
          </x14:formula1>
          <xm:sqref>L238 R238 O238</xm:sqref>
        </x14:dataValidation>
        <x14:dataValidation type="list" allowBlank="1" showInputMessage="1" showErrorMessage="1" xr:uid="{00000000-0002-0000-0600-00002A000000}">
          <x14:formula1>
            <xm:f>OFFSET(Feuil19!$C$1,1,MATCH($K$238,Feuil19!$C$1:$F$1,0)-1,COUNTA(OFFSET(Feuil19!$C$1,1,MATCH($K$238,Feuil19!$C$1:$F$1,0)-1,1048575,1)),1)</xm:f>
          </x14:formula1>
          <xm:sqref>L237 R237 O237</xm:sqref>
        </x14:dataValidation>
        <x14:dataValidation type="list" allowBlank="1" showInputMessage="1" showErrorMessage="1" xr:uid="{00000000-0002-0000-0600-00002B000000}">
          <x14:formula1>
            <xm:f>OFFSET(Feuil19!$C$1,1,MATCH($K$237,Feuil19!$C$1:$F$1,0)-1,COUNTA(OFFSET(Feuil19!$C$1,1,MATCH($K$237,Feuil19!$C$1:$F$1,0)-1,1048575,1)),1)</xm:f>
          </x14:formula1>
          <xm:sqref>L236 R236 O236</xm:sqref>
        </x14:dataValidation>
        <x14:dataValidation type="list" allowBlank="1" showInputMessage="1" showErrorMessage="1" xr:uid="{00000000-0002-0000-0600-00002C000000}">
          <x14:formula1>
            <xm:f>OFFSET(Feuil19!$C$1,1,MATCH($K$236,Feuil19!$C$1:$F$1,0)-1,COUNTA(OFFSET(Feuil19!$C$1,1,MATCH($K$236,Feuil19!$C$1:$F$1,0)-1,1048575,1)),1)</xm:f>
          </x14:formula1>
          <xm:sqref>L235 R235 O235</xm:sqref>
        </x14:dataValidation>
        <x14:dataValidation type="list" allowBlank="1" showInputMessage="1" showErrorMessage="1" xr:uid="{00000000-0002-0000-0600-00002D000000}">
          <x14:formula1>
            <xm:f>OFFSET(Feuil19!$C$1,1,MATCH($K$235,Feuil19!$C$1:$F$1,0)-1,COUNTA(OFFSET(Feuil19!$C$1,1,MATCH($K$235,Feuil19!$C$1:$F$1,0)-1,1048575,1)),1)</xm:f>
          </x14:formula1>
          <xm:sqref>L234 R234 O234</xm:sqref>
        </x14:dataValidation>
        <x14:dataValidation type="list" allowBlank="1" showInputMessage="1" showErrorMessage="1" xr:uid="{00000000-0002-0000-0600-00002E000000}">
          <x14:formula1>
            <xm:f>OFFSET(Feuil19!$C$1,1,MATCH($K$234,Feuil19!$C$1:$F$1,0)-1,COUNTA(OFFSET(Feuil19!$C$1,1,MATCH($K$234,Feuil19!$C$1:$F$1,0)-1,1048575,1)),1)</xm:f>
          </x14:formula1>
          <xm:sqref>L233 R233 O233</xm:sqref>
        </x14:dataValidation>
        <x14:dataValidation type="list" allowBlank="1" showInputMessage="1" showErrorMessage="1" xr:uid="{00000000-0002-0000-0600-00002F000000}">
          <x14:formula1>
            <xm:f>OFFSET(Feuil19!$C$1,1,MATCH($K$233,Feuil19!$C$1:$F$1,0)-1,COUNTA(OFFSET(Feuil19!$C$1,1,MATCH($K$233,Feuil19!$C$1:$F$1,0)-1,1048575,1)),1)</xm:f>
          </x14:formula1>
          <xm:sqref>L232 R232 O232</xm:sqref>
        </x14:dataValidation>
        <x14:dataValidation type="list" allowBlank="1" showInputMessage="1" showErrorMessage="1" xr:uid="{00000000-0002-0000-0600-000030000000}">
          <x14:formula1>
            <xm:f>OFFSET(Feuil19!$C$1,1,MATCH($K$232,Feuil19!$C$1:$F$1,0)-1,COUNTA(OFFSET(Feuil19!$C$1,1,MATCH($K$232,Feuil19!$C$1:$F$1,0)-1,1048575,1)),1)</xm:f>
          </x14:formula1>
          <xm:sqref>L231 R231 O231</xm:sqref>
        </x14:dataValidation>
        <x14:dataValidation type="list" allowBlank="1" showInputMessage="1" showErrorMessage="1" xr:uid="{00000000-0002-0000-0600-000031000000}">
          <x14:formula1>
            <xm:f>OFFSET(Feuil19!$C$1,1,MATCH($K$231,Feuil19!$C$1:$F$1,0)-1,COUNTA(OFFSET(Feuil19!$C$1,1,MATCH($K$231,Feuil19!$C$1:$F$1,0)-1,1048575,1)),1)</xm:f>
          </x14:formula1>
          <xm:sqref>L230 R230 O230</xm:sqref>
        </x14:dataValidation>
        <x14:dataValidation type="list" allowBlank="1" showInputMessage="1" showErrorMessage="1" xr:uid="{00000000-0002-0000-0600-000032000000}">
          <x14:formula1>
            <xm:f>OFFSET(Feuil19!$C$1,1,MATCH($K$230,Feuil19!$C$1:$F$1,0)-1,COUNTA(OFFSET(Feuil19!$C$1,1,MATCH($K$230,Feuil19!$C$1:$F$1,0)-1,1048575,1)),1)</xm:f>
          </x14:formula1>
          <xm:sqref>L229 R229 O229</xm:sqref>
        </x14:dataValidation>
        <x14:dataValidation type="list" allowBlank="1" showInputMessage="1" showErrorMessage="1" xr:uid="{00000000-0002-0000-0600-000033000000}">
          <x14:formula1>
            <xm:f>OFFSET(Feuil19!$C$1,1,MATCH($K$229,Feuil19!$C$1:$F$1,0)-1,COUNTA(OFFSET(Feuil19!$C$1,1,MATCH($K$229,Feuil19!$C$1:$F$1,0)-1,1048575,1)),1)</xm:f>
          </x14:formula1>
          <xm:sqref>L228 R228 O228</xm:sqref>
        </x14:dataValidation>
        <x14:dataValidation type="list" allowBlank="1" showInputMessage="1" showErrorMessage="1" xr:uid="{00000000-0002-0000-0600-000034000000}">
          <x14:formula1>
            <xm:f>OFFSET(Feuil19!$C$1,1,MATCH($K$228,Feuil19!$C$1:$F$1,0)-1,COUNTA(OFFSET(Feuil19!$C$1,1,MATCH($K$228,Feuil19!$C$1:$F$1,0)-1,1048575,1)),1)</xm:f>
          </x14:formula1>
          <xm:sqref>L227 R227 O227</xm:sqref>
        </x14:dataValidation>
        <x14:dataValidation type="list" allowBlank="1" showInputMessage="1" showErrorMessage="1" xr:uid="{00000000-0002-0000-0600-000035000000}">
          <x14:formula1>
            <xm:f>OFFSET(Feuil19!$C$1,1,MATCH($K$227,Feuil19!$C$1:$F$1,0)-1,COUNTA(OFFSET(Feuil19!$C$1,1,MATCH($K$227,Feuil19!$C$1:$F$1,0)-1,1048575,1)),1)</xm:f>
          </x14:formula1>
          <xm:sqref>L226 R226 O226</xm:sqref>
        </x14:dataValidation>
        <x14:dataValidation type="list" allowBlank="1" showInputMessage="1" showErrorMessage="1" xr:uid="{00000000-0002-0000-0600-000036000000}">
          <x14:formula1>
            <xm:f>OFFSET(Feuil19!$C$1,1,MATCH($K$226,Feuil19!$C$1:$F$1,0)-1,COUNTA(OFFSET(Feuil19!$C$1,1,MATCH($K$226,Feuil19!$C$1:$F$1,0)-1,1048575,1)),1)</xm:f>
          </x14:formula1>
          <xm:sqref>L225 R225 O225</xm:sqref>
        </x14:dataValidation>
        <x14:dataValidation type="list" allowBlank="1" showInputMessage="1" showErrorMessage="1" xr:uid="{00000000-0002-0000-0600-000037000000}">
          <x14:formula1>
            <xm:f>OFFSET(Feuil19!$C$1,1,MATCH($K$225,Feuil19!$C$1:$F$1,0)-1,COUNTA(OFFSET(Feuil19!$C$1,1,MATCH($K$225,Feuil19!$C$1:$F$1,0)-1,1048575,1)),1)</xm:f>
          </x14:formula1>
          <xm:sqref>L224 R224 O224</xm:sqref>
        </x14:dataValidation>
        <x14:dataValidation type="list" allowBlank="1" showInputMessage="1" showErrorMessage="1" xr:uid="{00000000-0002-0000-0600-000038000000}">
          <x14:formula1>
            <xm:f>OFFSET(Feuil19!$C$1,1,MATCH($K$224,Feuil19!$C$1:$F$1,0)-1,COUNTA(OFFSET(Feuil19!$C$1,1,MATCH($K$224,Feuil19!$C$1:$F$1,0)-1,1048575,1)),1)</xm:f>
          </x14:formula1>
          <xm:sqref>L223 R223 O223</xm:sqref>
        </x14:dataValidation>
        <x14:dataValidation type="list" allowBlank="1" showInputMessage="1" showErrorMessage="1" xr:uid="{00000000-0002-0000-0600-000039000000}">
          <x14:formula1>
            <xm:f>OFFSET(Feuil19!$C$1,1,MATCH($K$223,Feuil19!$C$1:$F$1,0)-1,COUNTA(OFFSET(Feuil19!$C$1,1,MATCH($K$223,Feuil19!$C$1:$F$1,0)-1,1048575,1)),1)</xm:f>
          </x14:formula1>
          <xm:sqref>L222 R222 O222</xm:sqref>
        </x14:dataValidation>
        <x14:dataValidation type="list" allowBlank="1" showInputMessage="1" showErrorMessage="1" xr:uid="{00000000-0002-0000-0600-00003A000000}">
          <x14:formula1>
            <xm:f>OFFSET(Feuil19!$C$1,1,MATCH($K$222,Feuil19!$C$1:$F$1,0)-1,COUNTA(OFFSET(Feuil19!$C$1,1,MATCH($K$222,Feuil19!$C$1:$F$1,0)-1,1048575,1)),1)</xm:f>
          </x14:formula1>
          <xm:sqref>L221 R221 O221</xm:sqref>
        </x14:dataValidation>
        <x14:dataValidation type="list" allowBlank="1" showInputMessage="1" showErrorMessage="1" xr:uid="{00000000-0002-0000-0600-00003B000000}">
          <x14:formula1>
            <xm:f>OFFSET(Feuil19!$C$1,1,MATCH($K$221,Feuil19!$C$1:$F$1,0)-1,COUNTA(OFFSET(Feuil19!$C$1,1,MATCH($K$221,Feuil19!$C$1:$F$1,0)-1,1048575,1)),1)</xm:f>
          </x14:formula1>
          <xm:sqref>L220 R220 O220</xm:sqref>
        </x14:dataValidation>
        <x14:dataValidation type="list" allowBlank="1" showInputMessage="1" showErrorMessage="1" xr:uid="{00000000-0002-0000-0600-00003C000000}">
          <x14:formula1>
            <xm:f>OFFSET(Feuil19!$C$1,1,MATCH($K$220,Feuil19!$C$1:$F$1,0)-1,COUNTA(OFFSET(Feuil19!$C$1,1,MATCH($K$220,Feuil19!$C$1:$F$1,0)-1,1048575,1)),1)</xm:f>
          </x14:formula1>
          <xm:sqref>L219 R219 O219</xm:sqref>
        </x14:dataValidation>
        <x14:dataValidation type="list" allowBlank="1" showInputMessage="1" showErrorMessage="1" xr:uid="{00000000-0002-0000-0600-00003D000000}">
          <x14:formula1>
            <xm:f>OFFSET(Feuil19!$C$1,1,MATCH($K$219,Feuil19!$C$1:$F$1,0)-1,COUNTA(OFFSET(Feuil19!$C$1,1,MATCH($K$219,Feuil19!$C$1:$F$1,0)-1,1048575,1)),1)</xm:f>
          </x14:formula1>
          <xm:sqref>L218 R218 O218</xm:sqref>
        </x14:dataValidation>
        <x14:dataValidation type="list" allowBlank="1" showInputMessage="1" showErrorMessage="1" xr:uid="{00000000-0002-0000-0600-00003E000000}">
          <x14:formula1>
            <xm:f>OFFSET(Feuil19!$C$1,1,MATCH($K$218,Feuil19!$C$1:$F$1,0)-1,COUNTA(OFFSET(Feuil19!$C$1,1,MATCH($K$218,Feuil19!$C$1:$F$1,0)-1,1048575,1)),1)</xm:f>
          </x14:formula1>
          <xm:sqref>L217 R217 O217</xm:sqref>
        </x14:dataValidation>
        <x14:dataValidation type="list" allowBlank="1" showInputMessage="1" showErrorMessage="1" xr:uid="{00000000-0002-0000-0600-00003F000000}">
          <x14:formula1>
            <xm:f>OFFSET(Feuil19!$C$1,1,MATCH($K$217,Feuil19!$C$1:$F$1,0)-1,COUNTA(OFFSET(Feuil19!$C$1,1,MATCH($K$217,Feuil19!$C$1:$F$1,0)-1,1048575,1)),1)</xm:f>
          </x14:formula1>
          <xm:sqref>L216 R216 O216</xm:sqref>
        </x14:dataValidation>
        <x14:dataValidation type="list" allowBlank="1" showInputMessage="1" showErrorMessage="1" xr:uid="{00000000-0002-0000-0600-000040000000}">
          <x14:formula1>
            <xm:f>OFFSET(Feuil19!$C$1,1,MATCH($K$216,Feuil19!$C$1:$F$1,0)-1,COUNTA(OFFSET(Feuil19!$C$1,1,MATCH($K$216,Feuil19!$C$1:$F$1,0)-1,1048575,1)),1)</xm:f>
          </x14:formula1>
          <xm:sqref>L215 R215 O215</xm:sqref>
        </x14:dataValidation>
        <x14:dataValidation type="list" allowBlank="1" showInputMessage="1" showErrorMessage="1" xr:uid="{00000000-0002-0000-0600-000041000000}">
          <x14:formula1>
            <xm:f>OFFSET(Feuil19!$C$1,1,MATCH($K$215,Feuil19!$C$1:$F$1,0)-1,COUNTA(OFFSET(Feuil19!$C$1,1,MATCH($K$215,Feuil19!$C$1:$F$1,0)-1,1048575,1)),1)</xm:f>
          </x14:formula1>
          <xm:sqref>L214 R214 O214</xm:sqref>
        </x14:dataValidation>
        <x14:dataValidation type="list" allowBlank="1" showInputMessage="1" showErrorMessage="1" xr:uid="{00000000-0002-0000-0600-000042000000}">
          <x14:formula1>
            <xm:f>OFFSET(Feuil19!$C$1,1,MATCH($K$214,Feuil19!$C$1:$F$1,0)-1,COUNTA(OFFSET(Feuil19!$C$1,1,MATCH($K$214,Feuil19!$C$1:$F$1,0)-1,1048575,1)),1)</xm:f>
          </x14:formula1>
          <xm:sqref>L213 R213 O213</xm:sqref>
        </x14:dataValidation>
        <x14:dataValidation type="list" allowBlank="1" showInputMessage="1" showErrorMessage="1" xr:uid="{00000000-0002-0000-0600-000043000000}">
          <x14:formula1>
            <xm:f>OFFSET(Feuil19!$C$1,1,MATCH($K$213,Feuil19!$C$1:$F$1,0)-1,COUNTA(OFFSET(Feuil19!$C$1,1,MATCH($K$213,Feuil19!$C$1:$F$1,0)-1,1048575,1)),1)</xm:f>
          </x14:formula1>
          <xm:sqref>L212 R212 O212</xm:sqref>
        </x14:dataValidation>
        <x14:dataValidation type="list" allowBlank="1" showInputMessage="1" showErrorMessage="1" xr:uid="{00000000-0002-0000-0600-000044000000}">
          <x14:formula1>
            <xm:f>OFFSET(Feuil19!$C$1,1,MATCH($K$212,Feuil19!$C$1:$F$1,0)-1,COUNTA(OFFSET(Feuil19!$C$1,1,MATCH($K$212,Feuil19!$C$1:$F$1,0)-1,1048575,1)),1)</xm:f>
          </x14:formula1>
          <xm:sqref>L211 R211 O211</xm:sqref>
        </x14:dataValidation>
        <x14:dataValidation type="list" allowBlank="1" showInputMessage="1" showErrorMessage="1" xr:uid="{00000000-0002-0000-0600-000045000000}">
          <x14:formula1>
            <xm:f>OFFSET(Feuil19!$C$1,1,MATCH($K$211,Feuil19!$C$1:$F$1,0)-1,COUNTA(OFFSET(Feuil19!$C$1,1,MATCH($K$211,Feuil19!$C$1:$F$1,0)-1,1048575,1)),1)</xm:f>
          </x14:formula1>
          <xm:sqref>L210 R210 O210</xm:sqref>
        </x14:dataValidation>
        <x14:dataValidation type="list" allowBlank="1" showInputMessage="1" showErrorMessage="1" xr:uid="{00000000-0002-0000-0600-000046000000}">
          <x14:formula1>
            <xm:f>OFFSET(Feuil19!$C$1,1,MATCH($K$210,Feuil19!$C$1:$F$1,0)-1,COUNTA(OFFSET(Feuil19!$C$1,1,MATCH($K$210,Feuil19!$C$1:$F$1,0)-1,1048575,1)),1)</xm:f>
          </x14:formula1>
          <xm:sqref>L209 R209 O209</xm:sqref>
        </x14:dataValidation>
        <x14:dataValidation type="list" allowBlank="1" showInputMessage="1" showErrorMessage="1" xr:uid="{00000000-0002-0000-0600-000047000000}">
          <x14:formula1>
            <xm:f>OFFSET(Feuil19!$C$1,1,MATCH($K$209,Feuil19!$C$1:$F$1,0)-1,COUNTA(OFFSET(Feuil19!$C$1,1,MATCH($K$209,Feuil19!$C$1:$F$1,0)-1,1048575,1)),1)</xm:f>
          </x14:formula1>
          <xm:sqref>L208 R208 O208</xm:sqref>
        </x14:dataValidation>
        <x14:dataValidation type="list" allowBlank="1" showInputMessage="1" showErrorMessage="1" xr:uid="{00000000-0002-0000-0600-000048000000}">
          <x14:formula1>
            <xm:f>OFFSET(Feuil19!$C$1,1,MATCH($K$208,Feuil19!$C$1:$F$1,0)-1,COUNTA(OFFSET(Feuil19!$C$1,1,MATCH($K$208,Feuil19!$C$1:$F$1,0)-1,1048575,1)),1)</xm:f>
          </x14:formula1>
          <xm:sqref>L207 R207 O207</xm:sqref>
        </x14:dataValidation>
        <x14:dataValidation type="list" allowBlank="1" showInputMessage="1" showErrorMessage="1" xr:uid="{00000000-0002-0000-0600-000049000000}">
          <x14:formula1>
            <xm:f>OFFSET(Feuil19!$C$1,1,MATCH($K$207,Feuil19!$C$1:$F$1,0)-1,COUNTA(OFFSET(Feuil19!$C$1,1,MATCH($K$207,Feuil19!$C$1:$F$1,0)-1,1048575,1)),1)</xm:f>
          </x14:formula1>
          <xm:sqref>L206 R206 O206</xm:sqref>
        </x14:dataValidation>
        <x14:dataValidation type="list" allowBlank="1" showInputMessage="1" showErrorMessage="1" xr:uid="{00000000-0002-0000-0600-00004A000000}">
          <x14:formula1>
            <xm:f>OFFSET(Feuil19!$C$1,1,MATCH($K$206,Feuil19!$C$1:$F$1,0)-1,COUNTA(OFFSET(Feuil19!$C$1,1,MATCH($K$206,Feuil19!$C$1:$F$1,0)-1,1048575,1)),1)</xm:f>
          </x14:formula1>
          <xm:sqref>L205 R205 O205</xm:sqref>
        </x14:dataValidation>
        <x14:dataValidation type="list" allowBlank="1" showInputMessage="1" showErrorMessage="1" xr:uid="{00000000-0002-0000-0600-00004B000000}">
          <x14:formula1>
            <xm:f>OFFSET(Feuil19!$C$1,1,MATCH($K$205,Feuil19!$C$1:$F$1,0)-1,COUNTA(OFFSET(Feuil19!$C$1,1,MATCH($K$205,Feuil19!$C$1:$F$1,0)-1,1048575,1)),1)</xm:f>
          </x14:formula1>
          <xm:sqref>L204 R204 O204</xm:sqref>
        </x14:dataValidation>
        <x14:dataValidation type="list" allowBlank="1" showInputMessage="1" showErrorMessage="1" xr:uid="{00000000-0002-0000-0600-00004C000000}">
          <x14:formula1>
            <xm:f>OFFSET(Feuil19!$C$1,1,MATCH($K$204,Feuil19!$C$1:$F$1,0)-1,COUNTA(OFFSET(Feuil19!$C$1,1,MATCH($K$204,Feuil19!$C$1:$F$1,0)-1,1048575,1)),1)</xm:f>
          </x14:formula1>
          <xm:sqref>L203 R203 O203</xm:sqref>
        </x14:dataValidation>
        <x14:dataValidation type="list" allowBlank="1" showInputMessage="1" showErrorMessage="1" xr:uid="{00000000-0002-0000-0600-00004D000000}">
          <x14:formula1>
            <xm:f>OFFSET(Feuil19!$C$1,1,MATCH($K$203,Feuil19!$C$1:$F$1,0)-1,COUNTA(OFFSET(Feuil19!$C$1,1,MATCH($K$203,Feuil19!$C$1:$F$1,0)-1,1048575,1)),1)</xm:f>
          </x14:formula1>
          <xm:sqref>L202 R202 O202</xm:sqref>
        </x14:dataValidation>
        <x14:dataValidation type="list" allowBlank="1" showInputMessage="1" showErrorMessage="1" xr:uid="{00000000-0002-0000-0600-00004E000000}">
          <x14:formula1>
            <xm:f>OFFSET(Feuil19!$C$1,1,MATCH($K$202,Feuil19!$C$1:$F$1,0)-1,COUNTA(OFFSET(Feuil19!$C$1,1,MATCH($K$202,Feuil19!$C$1:$F$1,0)-1,1048575,1)),1)</xm:f>
          </x14:formula1>
          <xm:sqref>L201 R201 O201</xm:sqref>
        </x14:dataValidation>
        <x14:dataValidation type="list" allowBlank="1" showInputMessage="1" showErrorMessage="1" xr:uid="{00000000-0002-0000-0600-00004F000000}">
          <x14:formula1>
            <xm:f>OFFSET(Feuil19!$C$1,1,MATCH($K$201,Feuil19!$C$1:$F$1,0)-1,COUNTA(OFFSET(Feuil19!$C$1,1,MATCH($K$201,Feuil19!$C$1:$F$1,0)-1,1048575,1)),1)</xm:f>
          </x14:formula1>
          <xm:sqref>L200 R200 O200</xm:sqref>
        </x14:dataValidation>
        <x14:dataValidation type="list" allowBlank="1" showInputMessage="1" showErrorMessage="1" xr:uid="{00000000-0002-0000-0600-000050000000}">
          <x14:formula1>
            <xm:f>OFFSET(Feuil19!$C$1,1,MATCH($K$200,Feuil19!$C$1:$F$1,0)-1,COUNTA(OFFSET(Feuil19!$C$1,1,MATCH($K$200,Feuil19!$C$1:$F$1,0)-1,1048575,1)),1)</xm:f>
          </x14:formula1>
          <xm:sqref>L199 R199 O199</xm:sqref>
        </x14:dataValidation>
        <x14:dataValidation type="list" allowBlank="1" showInputMessage="1" showErrorMessage="1" xr:uid="{00000000-0002-0000-0600-000051000000}">
          <x14:formula1>
            <xm:f>OFFSET(Feuil19!$C$1,1,MATCH($K$199,Feuil19!$C$1:$F$1,0)-1,COUNTA(OFFSET(Feuil19!$C$1,1,MATCH($K$199,Feuil19!$C$1:$F$1,0)-1,1048575,1)),1)</xm:f>
          </x14:formula1>
          <xm:sqref>L198 R198 O198</xm:sqref>
        </x14:dataValidation>
        <x14:dataValidation type="list" allowBlank="1" showInputMessage="1" showErrorMessage="1" xr:uid="{00000000-0002-0000-0600-000052000000}">
          <x14:formula1>
            <xm:f>OFFSET(Feuil19!$C$1,1,MATCH($K$198,Feuil19!$C$1:$F$1,0)-1,COUNTA(OFFSET(Feuil19!$C$1,1,MATCH($K$198,Feuil19!$C$1:$F$1,0)-1,1048575,1)),1)</xm:f>
          </x14:formula1>
          <xm:sqref>L197 R197 O197</xm:sqref>
        </x14:dataValidation>
        <x14:dataValidation type="list" allowBlank="1" showInputMessage="1" showErrorMessage="1" xr:uid="{00000000-0002-0000-0600-000053000000}">
          <x14:formula1>
            <xm:f>OFFSET(Feuil19!$C$1,1,MATCH($K$197,Feuil19!$C$1:$F$1,0)-1,COUNTA(OFFSET(Feuil19!$C$1,1,MATCH($K$197,Feuil19!$C$1:$F$1,0)-1,1048575,1)),1)</xm:f>
          </x14:formula1>
          <xm:sqref>L196 R196 O196</xm:sqref>
        </x14:dataValidation>
        <x14:dataValidation type="list" allowBlank="1" showInputMessage="1" showErrorMessage="1" xr:uid="{00000000-0002-0000-0600-000054000000}">
          <x14:formula1>
            <xm:f>OFFSET(Feuil19!$C$1,1,MATCH($K$196,Feuil19!$C$1:$F$1,0)-1,COUNTA(OFFSET(Feuil19!$C$1,1,MATCH($K$196,Feuil19!$C$1:$F$1,0)-1,1048575,1)),1)</xm:f>
          </x14:formula1>
          <xm:sqref>L195 R195 O195</xm:sqref>
        </x14:dataValidation>
        <x14:dataValidation type="list" allowBlank="1" showInputMessage="1" showErrorMessage="1" xr:uid="{00000000-0002-0000-0600-000055000000}">
          <x14:formula1>
            <xm:f>OFFSET(Feuil19!$C$1,1,MATCH($K$195,Feuil19!$C$1:$F$1,0)-1,COUNTA(OFFSET(Feuil19!$C$1,1,MATCH($K$195,Feuil19!$C$1:$F$1,0)-1,1048575,1)),1)</xm:f>
          </x14:formula1>
          <xm:sqref>L194 R194 O194</xm:sqref>
        </x14:dataValidation>
        <x14:dataValidation type="list" allowBlank="1" showInputMessage="1" showErrorMessage="1" xr:uid="{00000000-0002-0000-0600-000056000000}">
          <x14:formula1>
            <xm:f>OFFSET(Feuil19!$C$1,1,MATCH($K$194,Feuil19!$C$1:$F$1,0)-1,COUNTA(OFFSET(Feuil19!$C$1,1,MATCH($K$194,Feuil19!$C$1:$F$1,0)-1,1048575,1)),1)</xm:f>
          </x14:formula1>
          <xm:sqref>L193 R193 O193</xm:sqref>
        </x14:dataValidation>
        <x14:dataValidation type="list" allowBlank="1" showInputMessage="1" showErrorMessage="1" xr:uid="{00000000-0002-0000-0600-000057000000}">
          <x14:formula1>
            <xm:f>OFFSET(Feuil19!$C$1,1,MATCH($K$193,Feuil19!$C$1:$F$1,0)-1,COUNTA(OFFSET(Feuil19!$C$1,1,MATCH($K$193,Feuil19!$C$1:$F$1,0)-1,1048575,1)),1)</xm:f>
          </x14:formula1>
          <xm:sqref>L192 R192 O192</xm:sqref>
        </x14:dataValidation>
        <x14:dataValidation type="list" allowBlank="1" showInputMessage="1" showErrorMessage="1" xr:uid="{00000000-0002-0000-0600-000058000000}">
          <x14:formula1>
            <xm:f>OFFSET(Feuil19!$C$1,1,MATCH($K$192,Feuil19!$C$1:$F$1,0)-1,COUNTA(OFFSET(Feuil19!$C$1,1,MATCH($K$192,Feuil19!$C$1:$F$1,0)-1,1048575,1)),1)</xm:f>
          </x14:formula1>
          <xm:sqref>L191 R191 O191</xm:sqref>
        </x14:dataValidation>
        <x14:dataValidation type="list" allowBlank="1" showInputMessage="1" showErrorMessage="1" xr:uid="{00000000-0002-0000-0600-000059000000}">
          <x14:formula1>
            <xm:f>OFFSET(Feuil19!$C$1,1,MATCH($K$191,Feuil19!$C$1:$F$1,0)-1,COUNTA(OFFSET(Feuil19!$C$1,1,MATCH($K$191,Feuil19!$C$1:$F$1,0)-1,1048575,1)),1)</xm:f>
          </x14:formula1>
          <xm:sqref>L190 R190 O190</xm:sqref>
        </x14:dataValidation>
        <x14:dataValidation type="list" allowBlank="1" showInputMessage="1" showErrorMessage="1" xr:uid="{00000000-0002-0000-0600-00005A000000}">
          <x14:formula1>
            <xm:f>OFFSET(Feuil19!$C$1,1,MATCH($K$190,Feuil19!$C$1:$F$1,0)-1,COUNTA(OFFSET(Feuil19!$C$1,1,MATCH($K$190,Feuil19!$C$1:$F$1,0)-1,1048575,1)),1)</xm:f>
          </x14:formula1>
          <xm:sqref>L189 R189 O189</xm:sqref>
        </x14:dataValidation>
        <x14:dataValidation type="list" allowBlank="1" showInputMessage="1" showErrorMessage="1" xr:uid="{00000000-0002-0000-0600-00005B000000}">
          <x14:formula1>
            <xm:f>OFFSET(Feuil19!$C$1,1,MATCH($K$189,Feuil19!$C$1:$F$1,0)-1,COUNTA(OFFSET(Feuil19!$C$1,1,MATCH($K$189,Feuil19!$C$1:$F$1,0)-1,1048575,1)),1)</xm:f>
          </x14:formula1>
          <xm:sqref>L188 R188 O188</xm:sqref>
        </x14:dataValidation>
        <x14:dataValidation type="list" allowBlank="1" showInputMessage="1" showErrorMessage="1" xr:uid="{00000000-0002-0000-0600-00005C000000}">
          <x14:formula1>
            <xm:f>OFFSET(Feuil19!$C$1,1,MATCH($K$188,Feuil19!$C$1:$F$1,0)-1,COUNTA(OFFSET(Feuil19!$C$1,1,MATCH($K$188,Feuil19!$C$1:$F$1,0)-1,1048575,1)),1)</xm:f>
          </x14:formula1>
          <xm:sqref>L187 R187 O187</xm:sqref>
        </x14:dataValidation>
        <x14:dataValidation type="list" allowBlank="1" showInputMessage="1" showErrorMessage="1" xr:uid="{00000000-0002-0000-0600-00005D000000}">
          <x14:formula1>
            <xm:f>OFFSET(Feuil19!$C$1,1,MATCH($K$187,Feuil19!$C$1:$F$1,0)-1,COUNTA(OFFSET(Feuil19!$C$1,1,MATCH($K$187,Feuil19!$C$1:$F$1,0)-1,1048575,1)),1)</xm:f>
          </x14:formula1>
          <xm:sqref>L186 R186 O186</xm:sqref>
        </x14:dataValidation>
        <x14:dataValidation type="list" allowBlank="1" showInputMessage="1" showErrorMessage="1" xr:uid="{00000000-0002-0000-0600-00005E000000}">
          <x14:formula1>
            <xm:f>OFFSET(Feuil19!$C$1,1,MATCH($K$186,Feuil19!$C$1:$F$1,0)-1,COUNTA(OFFSET(Feuil19!$C$1,1,MATCH($K$186,Feuil19!$C$1:$F$1,0)-1,1048575,1)),1)</xm:f>
          </x14:formula1>
          <xm:sqref>L185 R185 O185</xm:sqref>
        </x14:dataValidation>
        <x14:dataValidation type="list" allowBlank="1" showInputMessage="1" showErrorMessage="1" xr:uid="{00000000-0002-0000-0600-00005F000000}">
          <x14:formula1>
            <xm:f>OFFSET(Feuil19!$C$1,1,MATCH($K$185,Feuil19!$C$1:$F$1,0)-1,COUNTA(OFFSET(Feuil19!$C$1,1,MATCH($K$185,Feuil19!$C$1:$F$1,0)-1,1048575,1)),1)</xm:f>
          </x14:formula1>
          <xm:sqref>L184 R184 O184</xm:sqref>
        </x14:dataValidation>
        <x14:dataValidation type="list" allowBlank="1" showInputMessage="1" showErrorMessage="1" xr:uid="{00000000-0002-0000-0600-000060000000}">
          <x14:formula1>
            <xm:f>OFFSET(Feuil19!$C$1,1,MATCH($K$184,Feuil19!$C$1:$F$1,0)-1,COUNTA(OFFSET(Feuil19!$C$1,1,MATCH($K$184,Feuil19!$C$1:$F$1,0)-1,1048575,1)),1)</xm:f>
          </x14:formula1>
          <xm:sqref>L183 R183 O183</xm:sqref>
        </x14:dataValidation>
        <x14:dataValidation type="list" allowBlank="1" showInputMessage="1" showErrorMessage="1" xr:uid="{00000000-0002-0000-0600-000061000000}">
          <x14:formula1>
            <xm:f>OFFSET(Feuil19!$C$1,1,MATCH($K$183,Feuil19!$C$1:$F$1,0)-1,COUNTA(OFFSET(Feuil19!$C$1,1,MATCH($K$183,Feuil19!$C$1:$F$1,0)-1,1048575,1)),1)</xm:f>
          </x14:formula1>
          <xm:sqref>R182 O182</xm:sqref>
        </x14:dataValidation>
        <x14:dataValidation type="list" allowBlank="1" showInputMessage="1" showErrorMessage="1" xr:uid="{00000000-0002-0000-0600-000062000000}">
          <x14:formula1>
            <xm:f>OFFSET(Feuil19!$C$1,1,MATCH($K$182,Feuil19!$C$1:$F$1,0)-1,COUNTA(OFFSET(Feuil19!$C$1,1,MATCH($K$182,Feuil19!$C$1:$F$1,0)-1,1048575,1)),1)</xm:f>
          </x14:formula1>
          <xm:sqref>R181 O181</xm:sqref>
        </x14:dataValidation>
        <x14:dataValidation type="list" allowBlank="1" showInputMessage="1" showErrorMessage="1" xr:uid="{00000000-0002-0000-0600-000063000000}">
          <x14:formula1>
            <xm:f>OFFSET(Feuil19!$C$1,1,MATCH($K$181,Feuil19!$C$1:$F$1,0)-1,COUNTA(OFFSET(Feuil19!$C$1,1,MATCH($K$181,Feuil19!$C$1:$F$1,0)-1,1048575,1)),1)</xm:f>
          </x14:formula1>
          <xm:sqref>R180 O180</xm:sqref>
        </x14:dataValidation>
        <x14:dataValidation type="list" allowBlank="1" showInputMessage="1" showErrorMessage="1" xr:uid="{00000000-0002-0000-0600-000064000000}">
          <x14:formula1>
            <xm:f>OFFSET(Feuil19!$C$1,1,MATCH($K$180,Feuil19!$C$1:$F$1,0)-1,COUNTA(OFFSET(Feuil19!$C$1,1,MATCH($K$180,Feuil19!$C$1:$F$1,0)-1,1048575,1)),1)</xm:f>
          </x14:formula1>
          <xm:sqref>R179 O179</xm:sqref>
        </x14:dataValidation>
        <x14:dataValidation type="list" allowBlank="1" showInputMessage="1" showErrorMessage="1" xr:uid="{00000000-0002-0000-0600-000065000000}">
          <x14:formula1>
            <xm:f>OFFSET(Feuil19!$C$1,1,MATCH($K$179,Feuil19!$C$1:$F$1,0)-1,COUNTA(OFFSET(Feuil19!$C$1,1,MATCH($K$179,Feuil19!$C$1:$F$1,0)-1,1048575,1)),1)</xm:f>
          </x14:formula1>
          <xm:sqref>R178 O178</xm:sqref>
        </x14:dataValidation>
        <x14:dataValidation type="list" allowBlank="1" showInputMessage="1" showErrorMessage="1" xr:uid="{00000000-0002-0000-0600-000066000000}">
          <x14:formula1>
            <xm:f>OFFSET(Feuil19!$C$1,1,MATCH($K$178,Feuil19!$C$1:$F$1,0)-1,COUNTA(OFFSET(Feuil19!$C$1,1,MATCH($K$178,Feuil19!$C$1:$F$1,0)-1,1048575,1)),1)</xm:f>
          </x14:formula1>
          <xm:sqref>R177 O177</xm:sqref>
        </x14:dataValidation>
        <x14:dataValidation type="list" allowBlank="1" showInputMessage="1" showErrorMessage="1" xr:uid="{00000000-0002-0000-0600-000067000000}">
          <x14:formula1>
            <xm:f>OFFSET(Feuil19!$C$1,1,MATCH($K$177,Feuil19!$C$1:$F$1,0)-1,COUNTA(OFFSET(Feuil19!$C$1,1,MATCH($K$177,Feuil19!$C$1:$F$1,0)-1,1048575,1)),1)</xm:f>
          </x14:formula1>
          <xm:sqref>R176 O176</xm:sqref>
        </x14:dataValidation>
        <x14:dataValidation type="list" allowBlank="1" showInputMessage="1" showErrorMessage="1" xr:uid="{00000000-0002-0000-0600-000068000000}">
          <x14:formula1>
            <xm:f>OFFSET(Feuil19!$C$1,1,MATCH($K$176,Feuil19!$C$1:$F$1,0)-1,COUNTA(OFFSET(Feuil19!$C$1,1,MATCH($K$176,Feuil19!$C$1:$F$1,0)-1,1048575,1)),1)</xm:f>
          </x14:formula1>
          <xm:sqref>R175 O175</xm:sqref>
        </x14:dataValidation>
        <x14:dataValidation type="list" allowBlank="1" showInputMessage="1" showErrorMessage="1" xr:uid="{00000000-0002-0000-0600-000069000000}">
          <x14:formula1>
            <xm:f>OFFSET(Feuil19!$C$1,1,MATCH($K$175,Feuil19!$C$1:$F$1,0)-1,COUNTA(OFFSET(Feuil19!$C$1,1,MATCH($K$175,Feuil19!$C$1:$F$1,0)-1,1048575,1)),1)</xm:f>
          </x14:formula1>
          <xm:sqref>R174 O174</xm:sqref>
        </x14:dataValidation>
        <x14:dataValidation type="list" allowBlank="1" showInputMessage="1" showErrorMessage="1" xr:uid="{00000000-0002-0000-0600-00006A000000}">
          <x14:formula1>
            <xm:f>OFFSET(Feuil19!$C$1,1,MATCH($K$174,Feuil19!$C$1:$F$1,0)-1,COUNTA(OFFSET(Feuil19!$C$1,1,MATCH($K$174,Feuil19!$C$1:$F$1,0)-1,1048575,1)),1)</xm:f>
          </x14:formula1>
          <xm:sqref>R173 O173</xm:sqref>
        </x14:dataValidation>
        <x14:dataValidation type="list" allowBlank="1" showInputMessage="1" showErrorMessage="1" xr:uid="{00000000-0002-0000-0600-00006B000000}">
          <x14:formula1>
            <xm:f>OFFSET(Feuil19!$C$1,1,MATCH($K$173,Feuil19!$C$1:$F$1,0)-1,COUNTA(OFFSET(Feuil19!$C$1,1,MATCH($K$173,Feuil19!$C$1:$F$1,0)-1,1048575,1)),1)</xm:f>
          </x14:formula1>
          <xm:sqref>R172 O172</xm:sqref>
        </x14:dataValidation>
        <x14:dataValidation type="list" allowBlank="1" showInputMessage="1" showErrorMessage="1" xr:uid="{00000000-0002-0000-0600-00006C000000}">
          <x14:formula1>
            <xm:f>OFFSET(Feuil19!$C$1,1,MATCH($K$172,Feuil19!$C$1:$F$1,0)-1,COUNTA(OFFSET(Feuil19!$C$1,1,MATCH($K$172,Feuil19!$C$1:$F$1,0)-1,1048575,1)),1)</xm:f>
          </x14:formula1>
          <xm:sqref>R171 O171</xm:sqref>
        </x14:dataValidation>
        <x14:dataValidation type="list" allowBlank="1" showInputMessage="1" showErrorMessage="1" xr:uid="{00000000-0002-0000-0600-00006D000000}">
          <x14:formula1>
            <xm:f>OFFSET(Feuil19!$C$1,1,MATCH($K$171,Feuil19!$C$1:$F$1,0)-1,COUNTA(OFFSET(Feuil19!$C$1,1,MATCH($K$171,Feuil19!$C$1:$F$1,0)-1,1048575,1)),1)</xm:f>
          </x14:formula1>
          <xm:sqref>R170 O170</xm:sqref>
        </x14:dataValidation>
        <x14:dataValidation type="list" allowBlank="1" showInputMessage="1" showErrorMessage="1" xr:uid="{00000000-0002-0000-0600-00006E000000}">
          <x14:formula1>
            <xm:f>OFFSET(Feuil19!$C$1,1,MATCH($K$170,Feuil19!$C$1:$F$1,0)-1,COUNTA(OFFSET(Feuil19!$C$1,1,MATCH($K$170,Feuil19!$C$1:$F$1,0)-1,1048575,1)),1)</xm:f>
          </x14:formula1>
          <xm:sqref>R169 O169</xm:sqref>
        </x14:dataValidation>
        <x14:dataValidation type="list" allowBlank="1" showInputMessage="1" showErrorMessage="1" xr:uid="{00000000-0002-0000-0600-00006F000000}">
          <x14:formula1>
            <xm:f>OFFSET(Feuil19!$C$1,1,MATCH($K$169,Feuil19!$C$1:$F$1,0)-1,COUNTA(OFFSET(Feuil19!$C$1,1,MATCH($K$169,Feuil19!$C$1:$F$1,0)-1,1048575,1)),1)</xm:f>
          </x14:formula1>
          <xm:sqref>R168 O168</xm:sqref>
        </x14:dataValidation>
        <x14:dataValidation type="list" allowBlank="1" showInputMessage="1" showErrorMessage="1" xr:uid="{00000000-0002-0000-0600-000070000000}">
          <x14:formula1>
            <xm:f>OFFSET(Feuil19!$C$1,1,MATCH($K$168,Feuil19!$C$1:$F$1,0)-1,COUNTA(OFFSET(Feuil19!$C$1,1,MATCH($K$168,Feuil19!$C$1:$F$1,0)-1,1048575,1)),1)</xm:f>
          </x14:formula1>
          <xm:sqref>R167 O167</xm:sqref>
        </x14:dataValidation>
        <x14:dataValidation type="list" allowBlank="1" showInputMessage="1" showErrorMessage="1" xr:uid="{00000000-0002-0000-0600-000071000000}">
          <x14:formula1>
            <xm:f>OFFSET(Feuil19!$C$1,1,MATCH($K$167,Feuil19!$C$1:$F$1,0)-1,COUNTA(OFFSET(Feuil19!$C$1,1,MATCH($K$167,Feuil19!$C$1:$F$1,0)-1,1048575,1)),1)</xm:f>
          </x14:formula1>
          <xm:sqref>R166 O166</xm:sqref>
        </x14:dataValidation>
        <x14:dataValidation type="list" allowBlank="1" showInputMessage="1" showErrorMessage="1" xr:uid="{00000000-0002-0000-0600-000072000000}">
          <x14:formula1>
            <xm:f>OFFSET(Feuil19!$C$1,1,MATCH($K$166,Feuil19!$C$1:$F$1,0)-1,COUNTA(OFFSET(Feuil19!$C$1,1,MATCH($K$166,Feuil19!$C$1:$F$1,0)-1,1048575,1)),1)</xm:f>
          </x14:formula1>
          <xm:sqref>R165 O165</xm:sqref>
        </x14:dataValidation>
        <x14:dataValidation type="list" allowBlank="1" showInputMessage="1" showErrorMessage="1" xr:uid="{00000000-0002-0000-0600-000073000000}">
          <x14:formula1>
            <xm:f>OFFSET(Feuil19!$C$1,1,MATCH($K$165,Feuil19!$C$1:$F$1,0)-1,COUNTA(OFFSET(Feuil19!$C$1,1,MATCH($K$165,Feuil19!$C$1:$F$1,0)-1,1048575,1)),1)</xm:f>
          </x14:formula1>
          <xm:sqref>R164 O164</xm:sqref>
        </x14:dataValidation>
        <x14:dataValidation type="list" allowBlank="1" showInputMessage="1" showErrorMessage="1" xr:uid="{00000000-0002-0000-0600-000074000000}">
          <x14:formula1>
            <xm:f>OFFSET(Feuil19!$C$1,1,MATCH($K$164,Feuil19!$C$1:$F$1,0)-1,COUNTA(OFFSET(Feuil19!$C$1,1,MATCH($K$164,Feuil19!$C$1:$F$1,0)-1,1048575,1)),1)</xm:f>
          </x14:formula1>
          <xm:sqref>R163 O163</xm:sqref>
        </x14:dataValidation>
        <x14:dataValidation type="list" allowBlank="1" showInputMessage="1" showErrorMessage="1" xr:uid="{00000000-0002-0000-0600-000075000000}">
          <x14:formula1>
            <xm:f>OFFSET(Feuil19!$C$1,1,MATCH($K$163,Feuil19!$C$1:$F$1,0)-1,COUNTA(OFFSET(Feuil19!$C$1,1,MATCH($K$163,Feuil19!$C$1:$F$1,0)-1,1048575,1)),1)</xm:f>
          </x14:formula1>
          <xm:sqref>R162 O162</xm:sqref>
        </x14:dataValidation>
        <x14:dataValidation type="list" allowBlank="1" showInputMessage="1" showErrorMessage="1" xr:uid="{00000000-0002-0000-0600-000076000000}">
          <x14:formula1>
            <xm:f>OFFSET(Feuil19!$C$1,1,MATCH($K$162,Feuil19!$C$1:$F$1,0)-1,COUNTA(OFFSET(Feuil19!$C$1,1,MATCH($K$162,Feuil19!$C$1:$F$1,0)-1,1048575,1)),1)</xm:f>
          </x14:formula1>
          <xm:sqref>R161 O161</xm:sqref>
        </x14:dataValidation>
        <x14:dataValidation type="list" allowBlank="1" showInputMessage="1" showErrorMessage="1" xr:uid="{00000000-0002-0000-0600-000077000000}">
          <x14:formula1>
            <xm:f>OFFSET(Feuil19!$C$1,1,MATCH($K$161,Feuil19!$C$1:$F$1,0)-1,COUNTA(OFFSET(Feuil19!$C$1,1,MATCH($K$161,Feuil19!$C$1:$F$1,0)-1,1048575,1)),1)</xm:f>
          </x14:formula1>
          <xm:sqref>R160 O160</xm:sqref>
        </x14:dataValidation>
        <x14:dataValidation type="list" allowBlank="1" showInputMessage="1" showErrorMessage="1" xr:uid="{00000000-0002-0000-0600-000078000000}">
          <x14:formula1>
            <xm:f>OFFSET(Feuil19!$C$1,1,MATCH($K$160,Feuil19!$C$1:$F$1,0)-1,COUNTA(OFFSET(Feuil19!$C$1,1,MATCH($K$160,Feuil19!$C$1:$F$1,0)-1,1048575,1)),1)</xm:f>
          </x14:formula1>
          <xm:sqref>R159 O159</xm:sqref>
        </x14:dataValidation>
        <x14:dataValidation type="list" allowBlank="1" showInputMessage="1" showErrorMessage="1" xr:uid="{00000000-0002-0000-0600-000079000000}">
          <x14:formula1>
            <xm:f>OFFSET(Feuil19!$C$1,1,MATCH($K$159,Feuil19!$C$1:$F$1,0)-1,COUNTA(OFFSET(Feuil19!$C$1,1,MATCH($K$159,Feuil19!$C$1:$F$1,0)-1,1048575,1)),1)</xm:f>
          </x14:formula1>
          <xm:sqref>R158 O158</xm:sqref>
        </x14:dataValidation>
        <x14:dataValidation type="list" allowBlank="1" showInputMessage="1" showErrorMessage="1" xr:uid="{00000000-0002-0000-0600-00007A000000}">
          <x14:formula1>
            <xm:f>OFFSET(Feuil19!$C$1,1,MATCH($K$158,Feuil19!$C$1:$F$1,0)-1,COUNTA(OFFSET(Feuil19!$C$1,1,MATCH($K$158,Feuil19!$C$1:$F$1,0)-1,1048575,1)),1)</xm:f>
          </x14:formula1>
          <xm:sqref>R157 O157</xm:sqref>
        </x14:dataValidation>
        <x14:dataValidation type="list" allowBlank="1" showInputMessage="1" showErrorMessage="1" xr:uid="{00000000-0002-0000-0600-00007B000000}">
          <x14:formula1>
            <xm:f>OFFSET(Feuil19!$C$1,1,MATCH($K$157,Feuil19!$C$1:$F$1,0)-1,COUNTA(OFFSET(Feuil19!$C$1,1,MATCH($K$157,Feuil19!$C$1:$F$1,0)-1,1048575,1)),1)</xm:f>
          </x14:formula1>
          <xm:sqref>R156 O156</xm:sqref>
        </x14:dataValidation>
        <x14:dataValidation type="list" allowBlank="1" showInputMessage="1" showErrorMessage="1" xr:uid="{00000000-0002-0000-0600-00007C000000}">
          <x14:formula1>
            <xm:f>OFFSET(Feuil19!$C$1,1,MATCH($K$156,Feuil19!$C$1:$F$1,0)-1,COUNTA(OFFSET(Feuil19!$C$1,1,MATCH($K$156,Feuil19!$C$1:$F$1,0)-1,1048575,1)),1)</xm:f>
          </x14:formula1>
          <xm:sqref>R155 O155</xm:sqref>
        </x14:dataValidation>
        <x14:dataValidation type="list" allowBlank="1" showInputMessage="1" showErrorMessage="1" xr:uid="{00000000-0002-0000-0600-00007D000000}">
          <x14:formula1>
            <xm:f>OFFSET(Feuil19!$C$1,1,MATCH($K$155,Feuil19!$C$1:$F$1,0)-1,COUNTA(OFFSET(Feuil19!$C$1,1,MATCH($K$155,Feuil19!$C$1:$F$1,0)-1,1048575,1)),1)</xm:f>
          </x14:formula1>
          <xm:sqref>R154 O154</xm:sqref>
        </x14:dataValidation>
        <x14:dataValidation type="list" allowBlank="1" showInputMessage="1" showErrorMessage="1" xr:uid="{00000000-0002-0000-0600-00007E000000}">
          <x14:formula1>
            <xm:f>OFFSET(Feuil19!$C$1,1,MATCH($K$154,Feuil19!$C$1:$F$1,0)-1,COUNTA(OFFSET(Feuil19!$C$1,1,MATCH($K$154,Feuil19!$C$1:$F$1,0)-1,1048575,1)),1)</xm:f>
          </x14:formula1>
          <xm:sqref>R153 O153</xm:sqref>
        </x14:dataValidation>
        <x14:dataValidation type="list" allowBlank="1" showInputMessage="1" showErrorMessage="1" xr:uid="{00000000-0002-0000-0600-00007F000000}">
          <x14:formula1>
            <xm:f>OFFSET(Feuil19!$C$1,1,MATCH($K$153,Feuil19!$C$1:$F$1,0)-1,COUNTA(OFFSET(Feuil19!$C$1,1,MATCH($K$153,Feuil19!$C$1:$F$1,0)-1,1048575,1)),1)</xm:f>
          </x14:formula1>
          <xm:sqref>R152 O152</xm:sqref>
        </x14:dataValidation>
        <x14:dataValidation type="list" allowBlank="1" showInputMessage="1" showErrorMessage="1" xr:uid="{00000000-0002-0000-0600-000080000000}">
          <x14:formula1>
            <xm:f>OFFSET(Feuil19!$C$1,1,MATCH($K$152,Feuil19!$C$1:$F$1,0)-1,COUNTA(OFFSET(Feuil19!$C$1,1,MATCH($K$152,Feuil19!$C$1:$F$1,0)-1,1048575,1)),1)</xm:f>
          </x14:formula1>
          <xm:sqref>R151 O151</xm:sqref>
        </x14:dataValidation>
        <x14:dataValidation type="list" allowBlank="1" showInputMessage="1" showErrorMessage="1" xr:uid="{00000000-0002-0000-0600-000081000000}">
          <x14:formula1>
            <xm:f>OFFSET(Feuil19!$C$1,1,MATCH($K$151,Feuil19!$C$1:$F$1,0)-1,COUNTA(OFFSET(Feuil19!$C$1,1,MATCH($K$151,Feuil19!$C$1:$F$1,0)-1,1048575,1)),1)</xm:f>
          </x14:formula1>
          <xm:sqref>R150 O150</xm:sqref>
        </x14:dataValidation>
        <x14:dataValidation type="list" allowBlank="1" showInputMessage="1" showErrorMessage="1" xr:uid="{00000000-0002-0000-0600-000082000000}">
          <x14:formula1>
            <xm:f>OFFSET(Feuil19!$C$1,1,MATCH($K$150,Feuil19!$C$1:$F$1,0)-1,COUNTA(OFFSET(Feuil19!$C$1,1,MATCH($K$150,Feuil19!$C$1:$F$1,0)-1,1048575,1)),1)</xm:f>
          </x14:formula1>
          <xm:sqref>R149 O149</xm:sqref>
        </x14:dataValidation>
        <x14:dataValidation type="list" allowBlank="1" showInputMessage="1" showErrorMessage="1" xr:uid="{00000000-0002-0000-0600-000083000000}">
          <x14:formula1>
            <xm:f>OFFSET(Feuil19!$C$1,1,MATCH($K$149,Feuil19!$C$1:$F$1,0)-1,COUNTA(OFFSET(Feuil19!$C$1,1,MATCH($K$149,Feuil19!$C$1:$F$1,0)-1,1048575,1)),1)</xm:f>
          </x14:formula1>
          <xm:sqref>R148 O148</xm:sqref>
        </x14:dataValidation>
        <x14:dataValidation type="list" allowBlank="1" showInputMessage="1" showErrorMessage="1" xr:uid="{00000000-0002-0000-0600-000084000000}">
          <x14:formula1>
            <xm:f>OFFSET(Feuil19!$C$1,1,MATCH($K$148,Feuil19!$C$1:$F$1,0)-1,COUNTA(OFFSET(Feuil19!$C$1,1,MATCH($K$148,Feuil19!$C$1:$F$1,0)-1,1048575,1)),1)</xm:f>
          </x14:formula1>
          <xm:sqref>R147 O147</xm:sqref>
        </x14:dataValidation>
        <x14:dataValidation type="list" allowBlank="1" showInputMessage="1" showErrorMessage="1" xr:uid="{00000000-0002-0000-0600-000085000000}">
          <x14:formula1>
            <xm:f>OFFSET(Feuil19!$C$1,1,MATCH($K$147,Feuil19!$C$1:$F$1,0)-1,COUNTA(OFFSET(Feuil19!$C$1,1,MATCH($K$147,Feuil19!$C$1:$F$1,0)-1,1048575,1)),1)</xm:f>
          </x14:formula1>
          <xm:sqref>R146 O146</xm:sqref>
        </x14:dataValidation>
        <x14:dataValidation type="list" allowBlank="1" showInputMessage="1" showErrorMessage="1" xr:uid="{00000000-0002-0000-0600-000086000000}">
          <x14:formula1>
            <xm:f>OFFSET(Feuil19!$C$1,1,MATCH($K$146,Feuil19!$C$1:$F$1,0)-1,COUNTA(OFFSET(Feuil19!$C$1,1,MATCH($K$146,Feuil19!$C$1:$F$1,0)-1,1048575,1)),1)</xm:f>
          </x14:formula1>
          <xm:sqref>R145 O145</xm:sqref>
        </x14:dataValidation>
        <x14:dataValidation type="list" allowBlank="1" showInputMessage="1" showErrorMessage="1" xr:uid="{00000000-0002-0000-0600-000087000000}">
          <x14:formula1>
            <xm:f>OFFSET(Feuil19!$C$1,1,MATCH($K$145,Feuil19!$C$1:$F$1,0)-1,COUNTA(OFFSET(Feuil19!$C$1,1,MATCH($K$145,Feuil19!$C$1:$F$1,0)-1,1048575,1)),1)</xm:f>
          </x14:formula1>
          <xm:sqref>R144 O144</xm:sqref>
        </x14:dataValidation>
        <x14:dataValidation type="list" allowBlank="1" showInputMessage="1" showErrorMessage="1" xr:uid="{00000000-0002-0000-0600-000088000000}">
          <x14:formula1>
            <xm:f>OFFSET(Feuil19!$C$1,1,MATCH($K$144,Feuil19!$C$1:$F$1,0)-1,COUNTA(OFFSET(Feuil19!$C$1,1,MATCH($K$144,Feuil19!$C$1:$F$1,0)-1,1048575,1)),1)</xm:f>
          </x14:formula1>
          <xm:sqref>R143 O143</xm:sqref>
        </x14:dataValidation>
        <x14:dataValidation type="list" allowBlank="1" showInputMessage="1" showErrorMessage="1" xr:uid="{00000000-0002-0000-0600-000089000000}">
          <x14:formula1>
            <xm:f>OFFSET(Feuil19!$C$1,1,MATCH($K$143,Feuil19!$C$1:$F$1,0)-1,COUNTA(OFFSET(Feuil19!$C$1,1,MATCH($K$143,Feuil19!$C$1:$F$1,0)-1,1048575,1)),1)</xm:f>
          </x14:formula1>
          <xm:sqref>R142 O142</xm:sqref>
        </x14:dataValidation>
        <x14:dataValidation type="list" allowBlank="1" showInputMessage="1" showErrorMessage="1" xr:uid="{00000000-0002-0000-0600-00008A000000}">
          <x14:formula1>
            <xm:f>OFFSET(Feuil19!$C$1,1,MATCH($K$142,Feuil19!$C$1:$F$1,0)-1,COUNTA(OFFSET(Feuil19!$C$1,1,MATCH($K$142,Feuil19!$C$1:$F$1,0)-1,1048575,1)),1)</xm:f>
          </x14:formula1>
          <xm:sqref>R141 O141</xm:sqref>
        </x14:dataValidation>
        <x14:dataValidation type="list" allowBlank="1" showInputMessage="1" showErrorMessage="1" xr:uid="{00000000-0002-0000-0600-00008B000000}">
          <x14:formula1>
            <xm:f>OFFSET(Feuil19!$C$1,1,MATCH($K$141,Feuil19!$C$1:$F$1,0)-1,COUNTA(OFFSET(Feuil19!$C$1,1,MATCH($K$141,Feuil19!$C$1:$F$1,0)-1,1048575,1)),1)</xm:f>
          </x14:formula1>
          <xm:sqref>R140 O140</xm:sqref>
        </x14:dataValidation>
        <x14:dataValidation type="list" allowBlank="1" showInputMessage="1" showErrorMessage="1" xr:uid="{00000000-0002-0000-0600-00008C000000}">
          <x14:formula1>
            <xm:f>OFFSET(Feuil19!$C$1,1,MATCH($K$140,Feuil19!$C$1:$F$1,0)-1,COUNTA(OFFSET(Feuil19!$C$1,1,MATCH($K$140,Feuil19!$C$1:$F$1,0)-1,1048575,1)),1)</xm:f>
          </x14:formula1>
          <xm:sqref>R139 O139</xm:sqref>
        </x14:dataValidation>
        <x14:dataValidation type="list" allowBlank="1" showInputMessage="1" showErrorMessage="1" xr:uid="{00000000-0002-0000-0600-00008D000000}">
          <x14:formula1>
            <xm:f>OFFSET(Feuil19!$C$1,1,MATCH($K$139,Feuil19!$C$1:$F$1,0)-1,COUNTA(OFFSET(Feuil19!$C$1,1,MATCH($K$139,Feuil19!$C$1:$F$1,0)-1,1048575,1)),1)</xm:f>
          </x14:formula1>
          <xm:sqref>R138 O138</xm:sqref>
        </x14:dataValidation>
        <x14:dataValidation type="list" allowBlank="1" showInputMessage="1" showErrorMessage="1" xr:uid="{00000000-0002-0000-0600-00008E000000}">
          <x14:formula1>
            <xm:f>OFFSET(Feuil19!$C$1,1,MATCH($K$138,Feuil19!$C$1:$F$1,0)-1,COUNTA(OFFSET(Feuil19!$C$1,1,MATCH($K$138,Feuil19!$C$1:$F$1,0)-1,1048575,1)),1)</xm:f>
          </x14:formula1>
          <xm:sqref>R137 O137</xm:sqref>
        </x14:dataValidation>
        <x14:dataValidation type="list" allowBlank="1" showInputMessage="1" showErrorMessage="1" xr:uid="{00000000-0002-0000-0600-00008F000000}">
          <x14:formula1>
            <xm:f>OFFSET(Feuil19!$C$1,1,MATCH($K$137,Feuil19!$C$1:$F$1,0)-1,COUNTA(OFFSET(Feuil19!$C$1,1,MATCH($K$137,Feuil19!$C$1:$F$1,0)-1,1048575,1)),1)</xm:f>
          </x14:formula1>
          <xm:sqref>R136 O136</xm:sqref>
        </x14:dataValidation>
        <x14:dataValidation type="list" allowBlank="1" showInputMessage="1" showErrorMessage="1" xr:uid="{00000000-0002-0000-0600-000090000000}">
          <x14:formula1>
            <xm:f>OFFSET(Feuil19!$C$1,1,MATCH($K$136,Feuil19!$C$1:$F$1,0)-1,COUNTA(OFFSET(Feuil19!$C$1,1,MATCH($K$136,Feuil19!$C$1:$F$1,0)-1,1048575,1)),1)</xm:f>
          </x14:formula1>
          <xm:sqref>R135 O135</xm:sqref>
        </x14:dataValidation>
        <x14:dataValidation type="list" allowBlank="1" showInputMessage="1" showErrorMessage="1" xr:uid="{00000000-0002-0000-0600-000091000000}">
          <x14:formula1>
            <xm:f>OFFSET(Feuil19!$C$1,1,MATCH($K$135,Feuil19!$C$1:$F$1,0)-1,COUNTA(OFFSET(Feuil19!$C$1,1,MATCH($K$135,Feuil19!$C$1:$F$1,0)-1,1048575,1)),1)</xm:f>
          </x14:formula1>
          <xm:sqref>R134 O134</xm:sqref>
        </x14:dataValidation>
        <x14:dataValidation type="list" allowBlank="1" showInputMessage="1" showErrorMessage="1" xr:uid="{00000000-0002-0000-0600-000092000000}">
          <x14:formula1>
            <xm:f>OFFSET(Feuil19!$C$1,1,MATCH($K$134,Feuil19!$C$1:$F$1,0)-1,COUNTA(OFFSET(Feuil19!$C$1,1,MATCH($K$134,Feuil19!$C$1:$F$1,0)-1,1048575,1)),1)</xm:f>
          </x14:formula1>
          <xm:sqref>R133 O133</xm:sqref>
        </x14:dataValidation>
        <x14:dataValidation type="list" allowBlank="1" showInputMessage="1" showErrorMessage="1" xr:uid="{00000000-0002-0000-0600-000093000000}">
          <x14:formula1>
            <xm:f>OFFSET(Feuil19!$C$1,1,MATCH($K$133,Feuil19!$C$1:$F$1,0)-1,COUNTA(OFFSET(Feuil19!$C$1,1,MATCH($K$133,Feuil19!$C$1:$F$1,0)-1,1048575,1)),1)</xm:f>
          </x14:formula1>
          <xm:sqref>R132 O132</xm:sqref>
        </x14:dataValidation>
        <x14:dataValidation type="list" allowBlank="1" showInputMessage="1" showErrorMessage="1" xr:uid="{00000000-0002-0000-0600-000094000000}">
          <x14:formula1>
            <xm:f>OFFSET(Feuil19!$C$1,1,MATCH($K$132,Feuil19!$C$1:$F$1,0)-1,COUNTA(OFFSET(Feuil19!$C$1,1,MATCH($K$132,Feuil19!$C$1:$F$1,0)-1,1048575,1)),1)</xm:f>
          </x14:formula1>
          <xm:sqref>R131 O131</xm:sqref>
        </x14:dataValidation>
        <x14:dataValidation type="list" allowBlank="1" showInputMessage="1" showErrorMessage="1" xr:uid="{00000000-0002-0000-0600-000095000000}">
          <x14:formula1>
            <xm:f>OFFSET(Feuil19!$C$1,1,MATCH($K$131,Feuil19!$C$1:$F$1,0)-1,COUNTA(OFFSET(Feuil19!$C$1,1,MATCH($K$131,Feuil19!$C$1:$F$1,0)-1,1048575,1)),1)</xm:f>
          </x14:formula1>
          <xm:sqref>R130 O130</xm:sqref>
        </x14:dataValidation>
        <x14:dataValidation type="list" allowBlank="1" showInputMessage="1" showErrorMessage="1" xr:uid="{00000000-0002-0000-0600-000096000000}">
          <x14:formula1>
            <xm:f>OFFSET(Feuil19!$C$1,1,MATCH($K$130,Feuil19!$C$1:$F$1,0)-1,COUNTA(OFFSET(Feuil19!$C$1,1,MATCH($K$130,Feuil19!$C$1:$F$1,0)-1,1048575,1)),1)</xm:f>
          </x14:formula1>
          <xm:sqref>R129 O129</xm:sqref>
        </x14:dataValidation>
        <x14:dataValidation type="list" allowBlank="1" showInputMessage="1" showErrorMessage="1" xr:uid="{00000000-0002-0000-0600-000097000000}">
          <x14:formula1>
            <xm:f>OFFSET(Feuil19!$C$1,1,MATCH($K$129,Feuil19!$C$1:$F$1,0)-1,COUNTA(OFFSET(Feuil19!$C$1,1,MATCH($K$129,Feuil19!$C$1:$F$1,0)-1,1048575,1)),1)</xm:f>
          </x14:formula1>
          <xm:sqref>R128 O128</xm:sqref>
        </x14:dataValidation>
        <x14:dataValidation type="list" allowBlank="1" showInputMessage="1" showErrorMessage="1" xr:uid="{00000000-0002-0000-0600-000098000000}">
          <x14:formula1>
            <xm:f>OFFSET(Feuil19!$C$1,1,MATCH($K$128,Feuil19!$C$1:$F$1,0)-1,COUNTA(OFFSET(Feuil19!$C$1,1,MATCH($K$128,Feuil19!$C$1:$F$1,0)-1,1048575,1)),1)</xm:f>
          </x14:formula1>
          <xm:sqref>R127 O127</xm:sqref>
        </x14:dataValidation>
        <x14:dataValidation type="list" allowBlank="1" showInputMessage="1" showErrorMessage="1" xr:uid="{00000000-0002-0000-0600-000099000000}">
          <x14:formula1>
            <xm:f>OFFSET(Feuil19!$C$1,1,MATCH($K$127,Feuil19!$C$1:$F$1,0)-1,COUNTA(OFFSET(Feuil19!$C$1,1,MATCH($K$127,Feuil19!$C$1:$F$1,0)-1,1048575,1)),1)</xm:f>
          </x14:formula1>
          <xm:sqref>R126 O126</xm:sqref>
        </x14:dataValidation>
        <x14:dataValidation type="list" allowBlank="1" showInputMessage="1" showErrorMessage="1" xr:uid="{00000000-0002-0000-0600-00009A000000}">
          <x14:formula1>
            <xm:f>OFFSET(Feuil19!$C$1,1,MATCH($K$126,Feuil19!$C$1:$F$1,0)-1,COUNTA(OFFSET(Feuil19!$C$1,1,MATCH($K$126,Feuil19!$C$1:$F$1,0)-1,1048575,1)),1)</xm:f>
          </x14:formula1>
          <xm:sqref>R125 O125</xm:sqref>
        </x14:dataValidation>
        <x14:dataValidation type="list" allowBlank="1" showInputMessage="1" showErrorMessage="1" xr:uid="{00000000-0002-0000-0600-00009B000000}">
          <x14:formula1>
            <xm:f>OFFSET(Feuil19!$C$1,1,MATCH($K$125,Feuil19!$C$1:$F$1,0)-1,COUNTA(OFFSET(Feuil19!$C$1,1,MATCH($K$125,Feuil19!$C$1:$F$1,0)-1,1048575,1)),1)</xm:f>
          </x14:formula1>
          <xm:sqref>R124 O124</xm:sqref>
        </x14:dataValidation>
        <x14:dataValidation type="list" allowBlank="1" showInputMessage="1" showErrorMessage="1" xr:uid="{00000000-0002-0000-0600-00009C000000}">
          <x14:formula1>
            <xm:f>OFFSET(Feuil19!$C$1,1,MATCH($K$124,Feuil19!$C$1:$F$1,0)-1,COUNTA(OFFSET(Feuil19!$C$1,1,MATCH($K$124,Feuil19!$C$1:$F$1,0)-1,1048575,1)),1)</xm:f>
          </x14:formula1>
          <xm:sqref>R123 O123</xm:sqref>
        </x14:dataValidation>
        <x14:dataValidation type="list" allowBlank="1" showInputMessage="1" showErrorMessage="1" xr:uid="{00000000-0002-0000-0600-00009D000000}">
          <x14:formula1>
            <xm:f>OFFSET(Feuil19!$C$1,1,MATCH($K$123,Feuil19!$C$1:$F$1,0)-1,COUNTA(OFFSET(Feuil19!$C$1,1,MATCH($K$123,Feuil19!$C$1:$F$1,0)-1,1048575,1)),1)</xm:f>
          </x14:formula1>
          <xm:sqref>R122 O122</xm:sqref>
        </x14:dataValidation>
        <x14:dataValidation type="list" allowBlank="1" showInputMessage="1" showErrorMessage="1" xr:uid="{00000000-0002-0000-0600-00009E000000}">
          <x14:formula1>
            <xm:f>OFFSET(Feuil19!$C$1,1,MATCH($K$122,Feuil19!$C$1:$F$1,0)-1,COUNTA(OFFSET(Feuil19!$C$1,1,MATCH($K$122,Feuil19!$C$1:$F$1,0)-1,1048575,1)),1)</xm:f>
          </x14:formula1>
          <xm:sqref>R121 O121</xm:sqref>
        </x14:dataValidation>
        <x14:dataValidation type="list" allowBlank="1" showInputMessage="1" showErrorMessage="1" xr:uid="{00000000-0002-0000-0600-00009F000000}">
          <x14:formula1>
            <xm:f>OFFSET(Feuil19!$C$1,1,MATCH($K$121,Feuil19!$C$1:$F$1,0)-1,COUNTA(OFFSET(Feuil19!$C$1,1,MATCH($K$121,Feuil19!$C$1:$F$1,0)-1,1048575,1)),1)</xm:f>
          </x14:formula1>
          <xm:sqref>R120 O120</xm:sqref>
        </x14:dataValidation>
        <x14:dataValidation type="list" allowBlank="1" showInputMessage="1" showErrorMessage="1" xr:uid="{00000000-0002-0000-0600-0000A0000000}">
          <x14:formula1>
            <xm:f>OFFSET(Feuil19!$C$1,1,MATCH($K$120,Feuil19!$C$1:$F$1,0)-1,COUNTA(OFFSET(Feuil19!$C$1,1,MATCH($K$120,Feuil19!$C$1:$F$1,0)-1,1048575,1)),1)</xm:f>
          </x14:formula1>
          <xm:sqref>R119 O119</xm:sqref>
        </x14:dataValidation>
        <x14:dataValidation type="list" allowBlank="1" showInputMessage="1" showErrorMessage="1" xr:uid="{00000000-0002-0000-0600-0000A1000000}">
          <x14:formula1>
            <xm:f>OFFSET(Feuil19!$C$1,1,MATCH($K$119,Feuil19!$C$1:$F$1,0)-1,COUNTA(OFFSET(Feuil19!$C$1,1,MATCH($K$119,Feuil19!$C$1:$F$1,0)-1,1048575,1)),1)</xm:f>
          </x14:formula1>
          <xm:sqref>R118 O118</xm:sqref>
        </x14:dataValidation>
        <x14:dataValidation type="list" allowBlank="1" showInputMessage="1" showErrorMessage="1" xr:uid="{00000000-0002-0000-0600-0000A2000000}">
          <x14:formula1>
            <xm:f>OFFSET(Feuil19!$C$1,1,MATCH($K$118,Feuil19!$C$1:$F$1,0)-1,COUNTA(OFFSET(Feuil19!$C$1,1,MATCH($K$118,Feuil19!$C$1:$F$1,0)-1,1048575,1)),1)</xm:f>
          </x14:formula1>
          <xm:sqref>R117 O117</xm:sqref>
        </x14:dataValidation>
        <x14:dataValidation type="list" allowBlank="1" showInputMessage="1" showErrorMessage="1" xr:uid="{00000000-0002-0000-0600-0000A3000000}">
          <x14:formula1>
            <xm:f>OFFSET(Feuil19!$C$1,1,MATCH($K$117,Feuil19!$C$1:$F$1,0)-1,COUNTA(OFFSET(Feuil19!$C$1,1,MATCH($K$117,Feuil19!$C$1:$F$1,0)-1,1048575,1)),1)</xm:f>
          </x14:formula1>
          <xm:sqref>R116 O116</xm:sqref>
        </x14:dataValidation>
        <x14:dataValidation type="list" allowBlank="1" showInputMessage="1" showErrorMessage="1" xr:uid="{00000000-0002-0000-0600-0000A4000000}">
          <x14:formula1>
            <xm:f>OFFSET(Feuil19!$C$1,1,MATCH($K$116,Feuil19!$C$1:$F$1,0)-1,COUNTA(OFFSET(Feuil19!$C$1,1,MATCH($K$116,Feuil19!$C$1:$F$1,0)-1,1048575,1)),1)</xm:f>
          </x14:formula1>
          <xm:sqref>R115 O115</xm:sqref>
        </x14:dataValidation>
        <x14:dataValidation type="list" allowBlank="1" showInputMessage="1" showErrorMessage="1" xr:uid="{00000000-0002-0000-0600-0000A5000000}">
          <x14:formula1>
            <xm:f>OFFSET(Feuil19!$C$1,1,MATCH($K$115,Feuil19!$C$1:$F$1,0)-1,COUNTA(OFFSET(Feuil19!$C$1,1,MATCH($K$115,Feuil19!$C$1:$F$1,0)-1,1048575,1)),1)</xm:f>
          </x14:formula1>
          <xm:sqref>R114 O114</xm:sqref>
        </x14:dataValidation>
        <x14:dataValidation type="list" allowBlank="1" showInputMessage="1" showErrorMessage="1" xr:uid="{00000000-0002-0000-0600-0000A6000000}">
          <x14:formula1>
            <xm:f>OFFSET(Feuil19!$C$1,1,MATCH($K$114,Feuil19!$C$1:$F$1,0)-1,COUNTA(OFFSET(Feuil19!$C$1,1,MATCH($K$114,Feuil19!$C$1:$F$1,0)-1,1048575,1)),1)</xm:f>
          </x14:formula1>
          <xm:sqref>R113 O113</xm:sqref>
        </x14:dataValidation>
        <x14:dataValidation type="list" allowBlank="1" showInputMessage="1" showErrorMessage="1" xr:uid="{00000000-0002-0000-0600-0000A7000000}">
          <x14:formula1>
            <xm:f>OFFSET(Feuil19!$C$1,1,MATCH($K$113,Feuil19!$C$1:$F$1,0)-1,COUNTA(OFFSET(Feuil19!$C$1,1,MATCH($K$113,Feuil19!$C$1:$F$1,0)-1,1048575,1)),1)</xm:f>
          </x14:formula1>
          <xm:sqref>R112 O112</xm:sqref>
        </x14:dataValidation>
        <x14:dataValidation type="list" allowBlank="1" showInputMessage="1" showErrorMessage="1" xr:uid="{00000000-0002-0000-0600-0000A8000000}">
          <x14:formula1>
            <xm:f>OFFSET(Feuil19!$C$1,1,MATCH($K$112,Feuil19!$C$1:$F$1,0)-1,COUNTA(OFFSET(Feuil19!$C$1,1,MATCH($K$112,Feuil19!$C$1:$F$1,0)-1,1048575,1)),1)</xm:f>
          </x14:formula1>
          <xm:sqref>R111 O111</xm:sqref>
        </x14:dataValidation>
        <x14:dataValidation type="list" allowBlank="1" showInputMessage="1" showErrorMessage="1" xr:uid="{00000000-0002-0000-0600-0000A9000000}">
          <x14:formula1>
            <xm:f>OFFSET(Feuil19!$C$1,1,MATCH($K$111,Feuil19!$C$1:$F$1,0)-1,COUNTA(OFFSET(Feuil19!$C$1,1,MATCH($K$111,Feuil19!$C$1:$F$1,0)-1,1048575,1)),1)</xm:f>
          </x14:formula1>
          <xm:sqref>R110 O110</xm:sqref>
        </x14:dataValidation>
        <x14:dataValidation type="list" allowBlank="1" showInputMessage="1" showErrorMessage="1" xr:uid="{00000000-0002-0000-0600-0000AA000000}">
          <x14:formula1>
            <xm:f>OFFSET(Feuil19!$C$1,1,MATCH($K$110,Feuil19!$C$1:$F$1,0)-1,COUNTA(OFFSET(Feuil19!$C$1,1,MATCH($K$110,Feuil19!$C$1:$F$1,0)-1,1048575,1)),1)</xm:f>
          </x14:formula1>
          <xm:sqref>R109 O109</xm:sqref>
        </x14:dataValidation>
        <x14:dataValidation type="list" allowBlank="1" showInputMessage="1" showErrorMessage="1" xr:uid="{00000000-0002-0000-0600-0000AB000000}">
          <x14:formula1>
            <xm:f>OFFSET(Feuil19!$C$1,1,MATCH($K$109,Feuil19!$C$1:$F$1,0)-1,COUNTA(OFFSET(Feuil19!$C$1,1,MATCH($K$109,Feuil19!$C$1:$F$1,0)-1,1048575,1)),1)</xm:f>
          </x14:formula1>
          <xm:sqref>R108 O108</xm:sqref>
        </x14:dataValidation>
        <x14:dataValidation type="list" allowBlank="1" showInputMessage="1" showErrorMessage="1" xr:uid="{00000000-0002-0000-0600-0000AC000000}">
          <x14:formula1>
            <xm:f>OFFSET(Feuil19!$C$1,1,MATCH($K$108,Feuil19!$C$1:$F$1,0)-1,COUNTA(OFFSET(Feuil19!$C$1,1,MATCH($K$108,Feuil19!$C$1:$F$1,0)-1,1048575,1)),1)</xm:f>
          </x14:formula1>
          <xm:sqref>R107 O107</xm:sqref>
        </x14:dataValidation>
        <x14:dataValidation type="list" allowBlank="1" showInputMessage="1" showErrorMessage="1" xr:uid="{00000000-0002-0000-0600-0000AD000000}">
          <x14:formula1>
            <xm:f>OFFSET(Feuil19!$C$1,1,MATCH($K$107,Feuil19!$C$1:$F$1,0)-1,COUNTA(OFFSET(Feuil19!$C$1,1,MATCH($K$107,Feuil19!$C$1:$F$1,0)-1,1048575,1)),1)</xm:f>
          </x14:formula1>
          <xm:sqref>R106 O106</xm:sqref>
        </x14:dataValidation>
        <x14:dataValidation type="list" allowBlank="1" showInputMessage="1" showErrorMessage="1" xr:uid="{00000000-0002-0000-0600-0000AE000000}">
          <x14:formula1>
            <xm:f>OFFSET(Feuil19!$C$1,1,MATCH($K$106,Feuil19!$C$1:$F$1,0)-1,COUNTA(OFFSET(Feuil19!$C$1,1,MATCH($K$106,Feuil19!$C$1:$F$1,0)-1,1048575,1)),1)</xm:f>
          </x14:formula1>
          <xm:sqref>R105 O105</xm:sqref>
        </x14:dataValidation>
        <x14:dataValidation type="list" allowBlank="1" showInputMessage="1" showErrorMessage="1" xr:uid="{00000000-0002-0000-0600-0000AF000000}">
          <x14:formula1>
            <xm:f>OFFSET(Feuil19!$C$1,1,MATCH($K$105,Feuil19!$C$1:$F$1,0)-1,COUNTA(OFFSET(Feuil19!$C$1,1,MATCH($K$105,Feuil19!$C$1:$F$1,0)-1,1048575,1)),1)</xm:f>
          </x14:formula1>
          <xm:sqref>R104 O104</xm:sqref>
        </x14:dataValidation>
        <x14:dataValidation type="list" allowBlank="1" showInputMessage="1" showErrorMessage="1" xr:uid="{00000000-0002-0000-0600-0000B0000000}">
          <x14:formula1>
            <xm:f>OFFSET(Feuil19!$C$1,1,MATCH($K$104,Feuil19!$C$1:$F$1,0)-1,COUNTA(OFFSET(Feuil19!$C$1,1,MATCH($K$104,Feuil19!$C$1:$F$1,0)-1,1048575,1)),1)</xm:f>
          </x14:formula1>
          <xm:sqref>R103 O103</xm:sqref>
        </x14:dataValidation>
        <x14:dataValidation type="list" allowBlank="1" showInputMessage="1" showErrorMessage="1" xr:uid="{00000000-0002-0000-0600-0000B1000000}">
          <x14:formula1>
            <xm:f>OFFSET(Feuil19!$C$1,1,MATCH($K$103,Feuil19!$C$1:$F$1,0)-1,COUNTA(OFFSET(Feuil19!$C$1,1,MATCH($K$103,Feuil19!$C$1:$F$1,0)-1,1048575,1)),1)</xm:f>
          </x14:formula1>
          <xm:sqref>R102 O102</xm:sqref>
        </x14:dataValidation>
        <x14:dataValidation type="list" allowBlank="1" showInputMessage="1" showErrorMessage="1" xr:uid="{00000000-0002-0000-0600-0000B2000000}">
          <x14:formula1>
            <xm:f>OFFSET(Feuil19!$C$1,1,MATCH($K$102,Feuil19!$C$1:$F$1,0)-1,COUNTA(OFFSET(Feuil19!$C$1,1,MATCH($K$102,Feuil19!$C$1:$F$1,0)-1,1048575,1)),1)</xm:f>
          </x14:formula1>
          <xm:sqref>R101 O101</xm:sqref>
        </x14:dataValidation>
        <x14:dataValidation type="list" allowBlank="1" showInputMessage="1" showErrorMessage="1" xr:uid="{00000000-0002-0000-0600-0000B3000000}">
          <x14:formula1>
            <xm:f>OFFSET(Feuil19!$C$1,1,MATCH($K$101,Feuil19!$C$1:$F$1,0)-1,COUNTA(OFFSET(Feuil19!$C$1,1,MATCH($K$101,Feuil19!$C$1:$F$1,0)-1,1048575,1)),1)</xm:f>
          </x14:formula1>
          <xm:sqref>R100 O100</xm:sqref>
        </x14:dataValidation>
        <x14:dataValidation type="list" allowBlank="1" showInputMessage="1" showErrorMessage="1" xr:uid="{00000000-0002-0000-0600-0000B4000000}">
          <x14:formula1>
            <xm:f>OFFSET(Feuil19!$C$1,1,MATCH($K$100,Feuil19!$C$1:$F$1,0)-1,COUNTA(OFFSET(Feuil19!$C$1,1,MATCH($K$100,Feuil19!$C$1:$F$1,0)-1,1048575,1)),1)</xm:f>
          </x14:formula1>
          <xm:sqref>R99 O99</xm:sqref>
        </x14:dataValidation>
        <x14:dataValidation type="list" allowBlank="1" showInputMessage="1" showErrorMessage="1" xr:uid="{00000000-0002-0000-0600-0000B5000000}">
          <x14:formula1>
            <xm:f>OFFSET(Feuil19!$C$1,1,MATCH($K$99,Feuil19!$C$1:$F$1,0)-1,COUNTA(OFFSET(Feuil19!$C$1,1,MATCH($K$99,Feuil19!$C$1:$F$1,0)-1,1048575,1)),1)</xm:f>
          </x14:formula1>
          <xm:sqref>R98 O98</xm:sqref>
        </x14:dataValidation>
        <x14:dataValidation type="list" allowBlank="1" showInputMessage="1" showErrorMessage="1" xr:uid="{00000000-0002-0000-0600-0000B6000000}">
          <x14:formula1>
            <xm:f>OFFSET(Feuil19!$C$1,1,MATCH($K$98,Feuil19!$C$1:$F$1,0)-1,COUNTA(OFFSET(Feuil19!$C$1,1,MATCH($K$98,Feuil19!$C$1:$F$1,0)-1,1048575,1)),1)</xm:f>
          </x14:formula1>
          <xm:sqref>R97 O97</xm:sqref>
        </x14:dataValidation>
        <x14:dataValidation type="list" allowBlank="1" showInputMessage="1" showErrorMessage="1" xr:uid="{00000000-0002-0000-0600-0000B7000000}">
          <x14:formula1>
            <xm:f>OFFSET(Feuil19!$C$1,1,MATCH($K$97,Feuil19!$C$1:$F$1,0)-1,COUNTA(OFFSET(Feuil19!$C$1,1,MATCH($K$97,Feuil19!$C$1:$F$1,0)-1,1048575,1)),1)</xm:f>
          </x14:formula1>
          <xm:sqref>R96 O96</xm:sqref>
        </x14:dataValidation>
        <x14:dataValidation type="list" allowBlank="1" showInputMessage="1" showErrorMessage="1" xr:uid="{00000000-0002-0000-0600-0000B8000000}">
          <x14:formula1>
            <xm:f>OFFSET(Feuil19!$C$1,1,MATCH($K$96,Feuil19!$C$1:$F$1,0)-1,COUNTA(OFFSET(Feuil19!$C$1,1,MATCH($K$96,Feuil19!$C$1:$F$1,0)-1,1048575,1)),1)</xm:f>
          </x14:formula1>
          <xm:sqref>R95 O95</xm:sqref>
        </x14:dataValidation>
        <x14:dataValidation type="list" allowBlank="1" showInputMessage="1" showErrorMessage="1" xr:uid="{00000000-0002-0000-0600-0000B9000000}">
          <x14:formula1>
            <xm:f>OFFSET(Feuil19!$C$1,1,MATCH($K$95,Feuil19!$C$1:$F$1,0)-1,COUNTA(OFFSET(Feuil19!$C$1,1,MATCH($K$95,Feuil19!$C$1:$F$1,0)-1,1048575,1)),1)</xm:f>
          </x14:formula1>
          <xm:sqref>R94 O94</xm:sqref>
        </x14:dataValidation>
        <x14:dataValidation type="list" allowBlank="1" showInputMessage="1" showErrorMessage="1" xr:uid="{00000000-0002-0000-0600-0000BA000000}">
          <x14:formula1>
            <xm:f>OFFSET(Feuil19!$C$1,1,MATCH($K$94,Feuil19!$C$1:$F$1,0)-1,COUNTA(OFFSET(Feuil19!$C$1,1,MATCH($K$94,Feuil19!$C$1:$F$1,0)-1,1048575,1)),1)</xm:f>
          </x14:formula1>
          <xm:sqref>R93 O93</xm:sqref>
        </x14:dataValidation>
        <x14:dataValidation type="list" allowBlank="1" showInputMessage="1" showErrorMessage="1" xr:uid="{00000000-0002-0000-0600-0000BB000000}">
          <x14:formula1>
            <xm:f>OFFSET(Feuil19!$C$1,1,MATCH($K$93,Feuil19!$C$1:$F$1,0)-1,COUNTA(OFFSET(Feuil19!$C$1,1,MATCH($K$93,Feuil19!$C$1:$F$1,0)-1,1048575,1)),1)</xm:f>
          </x14:formula1>
          <xm:sqref>R92 O92</xm:sqref>
        </x14:dataValidation>
        <x14:dataValidation type="list" allowBlank="1" showInputMessage="1" showErrorMessage="1" xr:uid="{00000000-0002-0000-0600-0000BC000000}">
          <x14:formula1>
            <xm:f>OFFSET(Feuil19!$C$1,1,MATCH($K$92,Feuil19!$C$1:$F$1,0)-1,COUNTA(OFFSET(Feuil19!$C$1,1,MATCH($K$92,Feuil19!$C$1:$F$1,0)-1,1048575,1)),1)</xm:f>
          </x14:formula1>
          <xm:sqref>R91 O91</xm:sqref>
        </x14:dataValidation>
        <x14:dataValidation type="list" allowBlank="1" showInputMessage="1" showErrorMessage="1" xr:uid="{00000000-0002-0000-0600-0000BD000000}">
          <x14:formula1>
            <xm:f>OFFSET(Feuil19!$C$1,1,MATCH($K$91,Feuil19!$C$1:$F$1,0)-1,COUNTA(OFFSET(Feuil19!$C$1,1,MATCH($K$91,Feuil19!$C$1:$F$1,0)-1,1048575,1)),1)</xm:f>
          </x14:formula1>
          <xm:sqref>R90 O90</xm:sqref>
        </x14:dataValidation>
        <x14:dataValidation type="list" allowBlank="1" showInputMessage="1" showErrorMessage="1" xr:uid="{00000000-0002-0000-0600-0000BE000000}">
          <x14:formula1>
            <xm:f>OFFSET(Feuil19!$C$1,1,MATCH($K$90,Feuil19!$C$1:$F$1,0)-1,COUNTA(OFFSET(Feuil19!$C$1,1,MATCH($K$90,Feuil19!$C$1:$F$1,0)-1,1048575,1)),1)</xm:f>
          </x14:formula1>
          <xm:sqref>R89 O89</xm:sqref>
        </x14:dataValidation>
        <x14:dataValidation type="list" allowBlank="1" showInputMessage="1" showErrorMessage="1" xr:uid="{00000000-0002-0000-0600-0000BF000000}">
          <x14:formula1>
            <xm:f>OFFSET(Feuil19!$C$1,1,MATCH($K$89,Feuil19!$C$1:$F$1,0)-1,COUNTA(OFFSET(Feuil19!$C$1,1,MATCH($K$89,Feuil19!$C$1:$F$1,0)-1,1048575,1)),1)</xm:f>
          </x14:formula1>
          <xm:sqref>R88 O88</xm:sqref>
        </x14:dataValidation>
        <x14:dataValidation type="list" allowBlank="1" showInputMessage="1" showErrorMessage="1" xr:uid="{00000000-0002-0000-0600-0000C0000000}">
          <x14:formula1>
            <xm:f>OFFSET(Feuil19!$C$1,1,MATCH($K$88,Feuil19!$C$1:$F$1,0)-1,COUNTA(OFFSET(Feuil19!$C$1,1,MATCH($K$88,Feuil19!$C$1:$F$1,0)-1,1048575,1)),1)</xm:f>
          </x14:formula1>
          <xm:sqref>R87 O87</xm:sqref>
        </x14:dataValidation>
        <x14:dataValidation type="list" allowBlank="1" showInputMessage="1" showErrorMessage="1" xr:uid="{00000000-0002-0000-0600-0000C1000000}">
          <x14:formula1>
            <xm:f>OFFSET(Feuil19!$C$1,1,MATCH($K$87,Feuil19!$C$1:$F$1,0)-1,COUNTA(OFFSET(Feuil19!$C$1,1,MATCH($K$87,Feuil19!$C$1:$F$1,0)-1,1048575,1)),1)</xm:f>
          </x14:formula1>
          <xm:sqref>R86 O86</xm:sqref>
        </x14:dataValidation>
        <x14:dataValidation type="list" allowBlank="1" showInputMessage="1" showErrorMessage="1" xr:uid="{00000000-0002-0000-0600-0000C2000000}">
          <x14:formula1>
            <xm:f>OFFSET(Feuil19!$C$1,1,MATCH($K$86,Feuil19!$C$1:$F$1,0)-1,COUNTA(OFFSET(Feuil19!$C$1,1,MATCH($K$86,Feuil19!$C$1:$F$1,0)-1,1048575,1)),1)</xm:f>
          </x14:formula1>
          <xm:sqref>R85 O85</xm:sqref>
        </x14:dataValidation>
        <x14:dataValidation type="list" allowBlank="1" showInputMessage="1" showErrorMessage="1" xr:uid="{00000000-0002-0000-0600-0000C3000000}">
          <x14:formula1>
            <xm:f>OFFSET(Feuil19!$C$1,1,MATCH($K$85,Feuil19!$C$1:$F$1,0)-1,COUNTA(OFFSET(Feuil19!$C$1,1,MATCH($K$85,Feuil19!$C$1:$F$1,0)-1,1048575,1)),1)</xm:f>
          </x14:formula1>
          <xm:sqref>R84 O84</xm:sqref>
        </x14:dataValidation>
        <x14:dataValidation type="list" allowBlank="1" showInputMessage="1" showErrorMessage="1" xr:uid="{00000000-0002-0000-0600-0000C4000000}">
          <x14:formula1>
            <xm:f>OFFSET(Feuil19!$C$1,1,MATCH($K$84,Feuil19!$C$1:$F$1,0)-1,COUNTA(OFFSET(Feuil19!$C$1,1,MATCH($K$84,Feuil19!$C$1:$F$1,0)-1,1048575,1)),1)</xm:f>
          </x14:formula1>
          <xm:sqref>R83 O83</xm:sqref>
        </x14:dataValidation>
        <x14:dataValidation type="list" allowBlank="1" showInputMessage="1" showErrorMessage="1" xr:uid="{00000000-0002-0000-0600-0000C5000000}">
          <x14:formula1>
            <xm:f>OFFSET(Feuil19!$C$1,1,MATCH($K$83,Feuil19!$C$1:$F$1,0)-1,COUNTA(OFFSET(Feuil19!$C$1,1,MATCH($K$83,Feuil19!$C$1:$F$1,0)-1,1048575,1)),1)</xm:f>
          </x14:formula1>
          <xm:sqref>R82 O82</xm:sqref>
        </x14:dataValidation>
        <x14:dataValidation type="list" allowBlank="1" showInputMessage="1" showErrorMessage="1" xr:uid="{00000000-0002-0000-0600-0000C6000000}">
          <x14:formula1>
            <xm:f>OFFSET(Feuil19!$C$1,1,MATCH($K$82,Feuil19!$C$1:$F$1,0)-1,COUNTA(OFFSET(Feuil19!$C$1,1,MATCH($K$82,Feuil19!$C$1:$F$1,0)-1,1048575,1)),1)</xm:f>
          </x14:formula1>
          <xm:sqref>R81 O81</xm:sqref>
        </x14:dataValidation>
        <x14:dataValidation type="list" allowBlank="1" showInputMessage="1" showErrorMessage="1" xr:uid="{00000000-0002-0000-0600-0000C7000000}">
          <x14:formula1>
            <xm:f>OFFSET(Feuil19!$C$1,1,MATCH($K$81,Feuil19!$C$1:$F$1,0)-1,COUNTA(OFFSET(Feuil19!$C$1,1,MATCH($K$81,Feuil19!$C$1:$F$1,0)-1,1048575,1)),1)</xm:f>
          </x14:formula1>
          <xm:sqref>R80 O80</xm:sqref>
        </x14:dataValidation>
        <x14:dataValidation type="list" allowBlank="1" showInputMessage="1" showErrorMessage="1" xr:uid="{00000000-0002-0000-0600-0000C8000000}">
          <x14:formula1>
            <xm:f>OFFSET(Feuil19!$C$1,1,MATCH($K$80,Feuil19!$C$1:$F$1,0)-1,COUNTA(OFFSET(Feuil19!$C$1,1,MATCH($K$80,Feuil19!$C$1:$F$1,0)-1,1048575,1)),1)</xm:f>
          </x14:formula1>
          <xm:sqref>R79 O79</xm:sqref>
        </x14:dataValidation>
        <x14:dataValidation type="list" allowBlank="1" showInputMessage="1" showErrorMessage="1" xr:uid="{00000000-0002-0000-0600-0000C9000000}">
          <x14:formula1>
            <xm:f>OFFSET(Feuil19!$C$1,1,MATCH($K$79,Feuil19!$C$1:$F$1,0)-1,COUNTA(OFFSET(Feuil19!$C$1,1,MATCH($K$79,Feuil19!$C$1:$F$1,0)-1,1048575,1)),1)</xm:f>
          </x14:formula1>
          <xm:sqref>R78 O78</xm:sqref>
        </x14:dataValidation>
        <x14:dataValidation type="list" allowBlank="1" showInputMessage="1" showErrorMessage="1" xr:uid="{00000000-0002-0000-0600-0000CA000000}">
          <x14:formula1>
            <xm:f>OFFSET(Feuil19!$C$1,1,MATCH($K$78,Feuil19!$C$1:$F$1,0)-1,COUNTA(OFFSET(Feuil19!$C$1,1,MATCH($K$78,Feuil19!$C$1:$F$1,0)-1,1048575,1)),1)</xm:f>
          </x14:formula1>
          <xm:sqref>R77 O77</xm:sqref>
        </x14:dataValidation>
        <x14:dataValidation type="list" allowBlank="1" showInputMessage="1" showErrorMessage="1" xr:uid="{00000000-0002-0000-0600-0000CB000000}">
          <x14:formula1>
            <xm:f>OFFSET(Feuil19!$C$1,1,MATCH($K$77,Feuil19!$C$1:$F$1,0)-1,COUNTA(OFFSET(Feuil19!$C$1,1,MATCH($K$77,Feuil19!$C$1:$F$1,0)-1,1048575,1)),1)</xm:f>
          </x14:formula1>
          <xm:sqref>R76 O76</xm:sqref>
        </x14:dataValidation>
        <x14:dataValidation type="list" allowBlank="1" showInputMessage="1" showErrorMessage="1" xr:uid="{00000000-0002-0000-0600-0000CC000000}">
          <x14:formula1>
            <xm:f>OFFSET(Feuil19!$C$1,1,MATCH($K$76,Feuil19!$C$1:$F$1,0)-1,COUNTA(OFFSET(Feuil19!$C$1,1,MATCH($K$76,Feuil19!$C$1:$F$1,0)-1,1048575,1)),1)</xm:f>
          </x14:formula1>
          <xm:sqref>R75 O75</xm:sqref>
        </x14:dataValidation>
        <x14:dataValidation type="list" allowBlank="1" showInputMessage="1" showErrorMessage="1" xr:uid="{00000000-0002-0000-0600-0000CD000000}">
          <x14:formula1>
            <xm:f>OFFSET(Feuil19!$C$1,1,MATCH($K$75,Feuil19!$C$1:$F$1,0)-1,COUNTA(OFFSET(Feuil19!$C$1,1,MATCH($K$75,Feuil19!$C$1:$F$1,0)-1,1048575,1)),1)</xm:f>
          </x14:formula1>
          <xm:sqref>R74 O74</xm:sqref>
        </x14:dataValidation>
        <x14:dataValidation type="list" allowBlank="1" showInputMessage="1" showErrorMessage="1" xr:uid="{00000000-0002-0000-0600-0000CE000000}">
          <x14:formula1>
            <xm:f>OFFSET(Feuil19!$C$1,1,MATCH($K$74,Feuil19!$C$1:$F$1,0)-1,COUNTA(OFFSET(Feuil19!$C$1,1,MATCH($K$74,Feuil19!$C$1:$F$1,0)-1,1048575,1)),1)</xm:f>
          </x14:formula1>
          <xm:sqref>R73 O73</xm:sqref>
        </x14:dataValidation>
        <x14:dataValidation type="list" allowBlank="1" showInputMessage="1" showErrorMessage="1" xr:uid="{00000000-0002-0000-0600-0000CF000000}">
          <x14:formula1>
            <xm:f>OFFSET(Feuil19!$C$1,1,MATCH($K$73,Feuil19!$C$1:$F$1,0)-1,COUNTA(OFFSET(Feuil19!$C$1,1,MATCH($K$73,Feuil19!$C$1:$F$1,0)-1,1048575,1)),1)</xm:f>
          </x14:formula1>
          <xm:sqref>R72 O72</xm:sqref>
        </x14:dataValidation>
        <x14:dataValidation type="list" allowBlank="1" showInputMessage="1" showErrorMessage="1" xr:uid="{00000000-0002-0000-0600-0000D0000000}">
          <x14:formula1>
            <xm:f>OFFSET(Feuil19!$C$1,1,MATCH($K$72,Feuil19!$C$1:$F$1,0)-1,COUNTA(OFFSET(Feuil19!$C$1,1,MATCH($K$72,Feuil19!$C$1:$F$1,0)-1,1048575,1)),1)</xm:f>
          </x14:formula1>
          <xm:sqref>R71 O71</xm:sqref>
        </x14:dataValidation>
        <x14:dataValidation type="list" allowBlank="1" showInputMessage="1" showErrorMessage="1" xr:uid="{00000000-0002-0000-0600-0000D1000000}">
          <x14:formula1>
            <xm:f>OFFSET(Feuil19!$C$1,1,MATCH($K$71,Feuil19!$C$1:$F$1,0)-1,COUNTA(OFFSET(Feuil19!$C$1,1,MATCH($K$71,Feuil19!$C$1:$F$1,0)-1,1048575,1)),1)</xm:f>
          </x14:formula1>
          <xm:sqref>R70 O70</xm:sqref>
        </x14:dataValidation>
        <x14:dataValidation type="list" allowBlank="1" showInputMessage="1" showErrorMessage="1" xr:uid="{00000000-0002-0000-0600-0000D2000000}">
          <x14:formula1>
            <xm:f>OFFSET(Feuil19!$C$1,1,MATCH($K$70,Feuil19!$C$1:$F$1,0)-1,COUNTA(OFFSET(Feuil19!$C$1,1,MATCH($K$70,Feuil19!$C$1:$F$1,0)-1,1048575,1)),1)</xm:f>
          </x14:formula1>
          <xm:sqref>R69 O69</xm:sqref>
        </x14:dataValidation>
        <x14:dataValidation type="list" allowBlank="1" showInputMessage="1" showErrorMessage="1" xr:uid="{00000000-0002-0000-0600-0000D3000000}">
          <x14:formula1>
            <xm:f>OFFSET(Feuil19!$C$1,1,MATCH($K$69,Feuil19!$C$1:$F$1,0)-1,COUNTA(OFFSET(Feuil19!$C$1,1,MATCH($K$69,Feuil19!$C$1:$F$1,0)-1,1048575,1)),1)</xm:f>
          </x14:formula1>
          <xm:sqref>R68 O68</xm:sqref>
        </x14:dataValidation>
        <x14:dataValidation type="list" allowBlank="1" showInputMessage="1" showErrorMessage="1" xr:uid="{00000000-0002-0000-0600-0000D4000000}">
          <x14:formula1>
            <xm:f>OFFSET(Feuil19!$C$1,1,MATCH($K$68,Feuil19!$C$1:$F$1,0)-1,COUNTA(OFFSET(Feuil19!$C$1,1,MATCH($K$68,Feuil19!$C$1:$F$1,0)-1,1048575,1)),1)</xm:f>
          </x14:formula1>
          <xm:sqref>R67 O67</xm:sqref>
        </x14:dataValidation>
        <x14:dataValidation type="list" allowBlank="1" showInputMessage="1" showErrorMessage="1" xr:uid="{00000000-0002-0000-0600-0000D5000000}">
          <x14:formula1>
            <xm:f>OFFSET(Feuil19!$C$1,1,MATCH($K$67,Feuil19!$C$1:$F$1,0)-1,COUNTA(OFFSET(Feuil19!$C$1,1,MATCH($K$67,Feuil19!$C$1:$F$1,0)-1,1048575,1)),1)</xm:f>
          </x14:formula1>
          <xm:sqref>R66 O66</xm:sqref>
        </x14:dataValidation>
        <x14:dataValidation type="list" allowBlank="1" showInputMessage="1" showErrorMessage="1" xr:uid="{00000000-0002-0000-0600-0000D6000000}">
          <x14:formula1>
            <xm:f>OFFSET(Feuil19!$C$1,1,MATCH($K$66,Feuil19!$C$1:$F$1,0)-1,COUNTA(OFFSET(Feuil19!$C$1,1,MATCH($K$66,Feuil19!$C$1:$F$1,0)-1,1048575,1)),1)</xm:f>
          </x14:formula1>
          <xm:sqref>R65 O65</xm:sqref>
        </x14:dataValidation>
        <x14:dataValidation type="list" allowBlank="1" showInputMessage="1" showErrorMessage="1" xr:uid="{00000000-0002-0000-0600-0000D7000000}">
          <x14:formula1>
            <xm:f>OFFSET(Feuil19!$C$1,1,MATCH($K$65,Feuil19!$C$1:$F$1,0)-1,COUNTA(OFFSET(Feuil19!$C$1,1,MATCH($K$65,Feuil19!$C$1:$F$1,0)-1,1048575,1)),1)</xm:f>
          </x14:formula1>
          <xm:sqref>R64 O64</xm:sqref>
        </x14:dataValidation>
        <x14:dataValidation type="list" allowBlank="1" showInputMessage="1" showErrorMessage="1" xr:uid="{00000000-0002-0000-0600-0000D8000000}">
          <x14:formula1>
            <xm:f>OFFSET(Feuil19!$C$1,1,MATCH($K$64,Feuil19!$C$1:$F$1,0)-1,COUNTA(OFFSET(Feuil19!$C$1,1,MATCH($K$64,Feuil19!$C$1:$F$1,0)-1,1048575,1)),1)</xm:f>
          </x14:formula1>
          <xm:sqref>R63 O63</xm:sqref>
        </x14:dataValidation>
        <x14:dataValidation type="list" allowBlank="1" showInputMessage="1" showErrorMessage="1" xr:uid="{00000000-0002-0000-0600-0000D9000000}">
          <x14:formula1>
            <xm:f>OFFSET(Feuil19!$C$1,1,MATCH($K$63,Feuil19!$C$1:$F$1,0)-1,COUNTA(OFFSET(Feuil19!$C$1,1,MATCH($K$63,Feuil19!$C$1:$F$1,0)-1,1048575,1)),1)</xm:f>
          </x14:formula1>
          <xm:sqref>R62 O62</xm:sqref>
        </x14:dataValidation>
        <x14:dataValidation type="list" allowBlank="1" showInputMessage="1" showErrorMessage="1" xr:uid="{00000000-0002-0000-0600-0000DA000000}">
          <x14:formula1>
            <xm:f>OFFSET(Feuil19!$C$1,1,MATCH($K$62,Feuil19!$C$1:$F$1,0)-1,COUNTA(OFFSET(Feuil19!$C$1,1,MATCH($K$62,Feuil19!$C$1:$F$1,0)-1,1048575,1)),1)</xm:f>
          </x14:formula1>
          <xm:sqref>R61 O61</xm:sqref>
        </x14:dataValidation>
        <x14:dataValidation type="list" allowBlank="1" showInputMessage="1" showErrorMessage="1" xr:uid="{00000000-0002-0000-0600-0000DB000000}">
          <x14:formula1>
            <xm:f>OFFSET(Feuil19!$C$1,1,MATCH($K$61,Feuil19!$C$1:$F$1,0)-1,COUNTA(OFFSET(Feuil19!$C$1,1,MATCH($K$61,Feuil19!$C$1:$F$1,0)-1,1048575,1)),1)</xm:f>
          </x14:formula1>
          <xm:sqref>R60 O60</xm:sqref>
        </x14:dataValidation>
        <x14:dataValidation type="list" allowBlank="1" showInputMessage="1" showErrorMessage="1" xr:uid="{00000000-0002-0000-0600-0000DC000000}">
          <x14:formula1>
            <xm:f>OFFSET(Feuil19!$C$1,1,MATCH($K$60,Feuil19!$C$1:$F$1,0)-1,COUNTA(OFFSET(Feuil19!$C$1,1,MATCH($K$60,Feuil19!$C$1:$F$1,0)-1,1048575,1)),1)</xm:f>
          </x14:formula1>
          <xm:sqref>R59 O59</xm:sqref>
        </x14:dataValidation>
        <x14:dataValidation type="list" allowBlank="1" showInputMessage="1" showErrorMessage="1" xr:uid="{00000000-0002-0000-0600-0000DD000000}">
          <x14:formula1>
            <xm:f>OFFSET(Feuil19!$C$1,1,MATCH($K$59,Feuil19!$C$1:$F$1,0)-1,COUNTA(OFFSET(Feuil19!$C$1,1,MATCH($K$59,Feuil19!$C$1:$F$1,0)-1,1048575,1)),1)</xm:f>
          </x14:formula1>
          <xm:sqref>R58 O58</xm:sqref>
        </x14:dataValidation>
        <x14:dataValidation type="list" allowBlank="1" showInputMessage="1" showErrorMessage="1" xr:uid="{00000000-0002-0000-0600-0000DE000000}">
          <x14:formula1>
            <xm:f>OFFSET(Feuil19!$C$1,1,MATCH($K$58,Feuil19!$C$1:$F$1,0)-1,COUNTA(OFFSET(Feuil19!$C$1,1,MATCH($K$58,Feuil19!$C$1:$F$1,0)-1,1048575,1)),1)</xm:f>
          </x14:formula1>
          <xm:sqref>R57 O57</xm:sqref>
        </x14:dataValidation>
        <x14:dataValidation type="list" allowBlank="1" showInputMessage="1" showErrorMessage="1" xr:uid="{00000000-0002-0000-0600-0000DF000000}">
          <x14:formula1>
            <xm:f>OFFSET(Feuil19!$C$1,1,MATCH($K$57,Feuil19!$C$1:$F$1,0)-1,COUNTA(OFFSET(Feuil19!$C$1,1,MATCH($K$57,Feuil19!$C$1:$F$1,0)-1,1048575,1)),1)</xm:f>
          </x14:formula1>
          <xm:sqref>R56 O56</xm:sqref>
        </x14:dataValidation>
        <x14:dataValidation type="list" allowBlank="1" showInputMessage="1" showErrorMessage="1" xr:uid="{00000000-0002-0000-0600-0000E0000000}">
          <x14:formula1>
            <xm:f>OFFSET(Feuil19!$C$1,1,MATCH($K$56,Feuil19!$C$1:$F$1,0)-1,COUNTA(OFFSET(Feuil19!$C$1,1,MATCH($K$56,Feuil19!$C$1:$F$1,0)-1,1048575,1)),1)</xm:f>
          </x14:formula1>
          <xm:sqref>R55 O55</xm:sqref>
        </x14:dataValidation>
        <x14:dataValidation type="list" allowBlank="1" showInputMessage="1" showErrorMessage="1" xr:uid="{00000000-0002-0000-0600-0000E1000000}">
          <x14:formula1>
            <xm:f>OFFSET(Feuil19!$C$1,1,MATCH($K$55,Feuil19!$C$1:$F$1,0)-1,COUNTA(OFFSET(Feuil19!$C$1,1,MATCH($K$55,Feuil19!$C$1:$F$1,0)-1,1048575,1)),1)</xm:f>
          </x14:formula1>
          <xm:sqref>R54 O54</xm:sqref>
        </x14:dataValidation>
        <x14:dataValidation type="list" allowBlank="1" showInputMessage="1" showErrorMessage="1" xr:uid="{00000000-0002-0000-0600-0000E2000000}">
          <x14:formula1>
            <xm:f>OFFSET(Feuil19!$C$1,1,MATCH($K$54,Feuil19!$C$1:$F$1,0)-1,COUNTA(OFFSET(Feuil19!$C$1,1,MATCH($K$54,Feuil19!$C$1:$F$1,0)-1,1048575,1)),1)</xm:f>
          </x14:formula1>
          <xm:sqref>R53 O53</xm:sqref>
        </x14:dataValidation>
        <x14:dataValidation type="list" allowBlank="1" showInputMessage="1" showErrorMessage="1" xr:uid="{00000000-0002-0000-0600-0000E3000000}">
          <x14:formula1>
            <xm:f>OFFSET(Feuil19!$C$1,1,MATCH($K$53,Feuil19!$C$1:$F$1,0)-1,COUNTA(OFFSET(Feuil19!$C$1,1,MATCH($K$53,Feuil19!$C$1:$F$1,0)-1,1048575,1)),1)</xm:f>
          </x14:formula1>
          <xm:sqref>R52 O52</xm:sqref>
        </x14:dataValidation>
        <x14:dataValidation type="list" allowBlank="1" showInputMessage="1" showErrorMessage="1" xr:uid="{00000000-0002-0000-0600-0000E4000000}">
          <x14:formula1>
            <xm:f>OFFSET(Feuil19!$C$1,1,MATCH($K$52,Feuil19!$C$1:$F$1,0)-1,COUNTA(OFFSET(Feuil19!$C$1,1,MATCH($K$52,Feuil19!$C$1:$F$1,0)-1,1048575,1)),1)</xm:f>
          </x14:formula1>
          <xm:sqref>R51 O51</xm:sqref>
        </x14:dataValidation>
        <x14:dataValidation type="list" allowBlank="1" showInputMessage="1" showErrorMessage="1" xr:uid="{00000000-0002-0000-0600-0000E5000000}">
          <x14:formula1>
            <xm:f>OFFSET(Feuil19!$C$1,1,MATCH($K$51,Feuil19!$C$1:$F$1,0)-1,COUNTA(OFFSET(Feuil19!$C$1,1,MATCH($K$51,Feuil19!$C$1:$F$1,0)-1,1048575,1)),1)</xm:f>
          </x14:formula1>
          <xm:sqref>R50 O50</xm:sqref>
        </x14:dataValidation>
        <x14:dataValidation type="list" allowBlank="1" showInputMessage="1" showErrorMessage="1" xr:uid="{00000000-0002-0000-0600-0000E6000000}">
          <x14:formula1>
            <xm:f>OFFSET(Feuil19!$C$1,1,MATCH($K$50,Feuil19!$C$1:$F$1,0)-1,COUNTA(OFFSET(Feuil19!$C$1,1,MATCH($K$50,Feuil19!$C$1:$F$1,0)-1,1048575,1)),1)</xm:f>
          </x14:formula1>
          <xm:sqref>R49 O49</xm:sqref>
        </x14:dataValidation>
        <x14:dataValidation type="list" allowBlank="1" showInputMessage="1" showErrorMessage="1" xr:uid="{00000000-0002-0000-0600-0000E7000000}">
          <x14:formula1>
            <xm:f>OFFSET(Feuil19!$C$1,1,MATCH($K$49,Feuil19!$C$1:$F$1,0)-1,COUNTA(OFFSET(Feuil19!$C$1,1,MATCH($K$49,Feuil19!$C$1:$F$1,0)-1,1048575,1)),1)</xm:f>
          </x14:formula1>
          <xm:sqref>R48 O48</xm:sqref>
        </x14:dataValidation>
        <x14:dataValidation type="list" allowBlank="1" showInputMessage="1" showErrorMessage="1" xr:uid="{00000000-0002-0000-0600-0000E8000000}">
          <x14:formula1>
            <xm:f>OFFSET(Feuil19!$C$1,1,MATCH($K$48,Feuil19!$C$1:$F$1,0)-1,COUNTA(OFFSET(Feuil19!$C$1,1,MATCH($K$48,Feuil19!$C$1:$F$1,0)-1,1048575,1)),1)</xm:f>
          </x14:formula1>
          <xm:sqref>R47 O47</xm:sqref>
        </x14:dataValidation>
        <x14:dataValidation type="list" allowBlank="1" showInputMessage="1" showErrorMessage="1" xr:uid="{00000000-0002-0000-0600-0000E9000000}">
          <x14:formula1>
            <xm:f>OFFSET(Feuil19!$C$1,1,MATCH($K$47,Feuil19!$C$1:$F$1,0)-1,COUNTA(OFFSET(Feuil19!$C$1,1,MATCH($K$47,Feuil19!$C$1:$F$1,0)-1,1048575,1)),1)</xm:f>
          </x14:formula1>
          <xm:sqref>R46 O46</xm:sqref>
        </x14:dataValidation>
        <x14:dataValidation type="list" allowBlank="1" showInputMessage="1" showErrorMessage="1" xr:uid="{00000000-0002-0000-0600-0000EA000000}">
          <x14:formula1>
            <xm:f>OFFSET(Feuil19!$C$1,1,MATCH($K$46,Feuil19!$C$1:$F$1,0)-1,COUNTA(OFFSET(Feuil19!$C$1,1,MATCH($K$46,Feuil19!$C$1:$F$1,0)-1,1048575,1)),1)</xm:f>
          </x14:formula1>
          <xm:sqref>R45 O45</xm:sqref>
        </x14:dataValidation>
        <x14:dataValidation type="list" allowBlank="1" showInputMessage="1" showErrorMessage="1" xr:uid="{00000000-0002-0000-0600-0000EB000000}">
          <x14:formula1>
            <xm:f>OFFSET(Feuil19!$C$1,1,MATCH($K$45,Feuil19!$C$1:$F$1,0)-1,COUNTA(OFFSET(Feuil19!$C$1,1,MATCH($K$45,Feuil19!$C$1:$F$1,0)-1,1048575,1)),1)</xm:f>
          </x14:formula1>
          <xm:sqref>R44 O44</xm:sqref>
        </x14:dataValidation>
        <x14:dataValidation type="list" allowBlank="1" showInputMessage="1" showErrorMessage="1" xr:uid="{00000000-0002-0000-0600-0000EC000000}">
          <x14:formula1>
            <xm:f>OFFSET(Feuil19!$C$1,1,MATCH($K$44,Feuil19!$C$1:$F$1,0)-1,COUNTA(OFFSET(Feuil19!$C$1,1,MATCH($K$44,Feuil19!$C$1:$F$1,0)-1,1048575,1)),1)</xm:f>
          </x14:formula1>
          <xm:sqref>R43 O43</xm:sqref>
        </x14:dataValidation>
        <x14:dataValidation type="list" allowBlank="1" showInputMessage="1" showErrorMessage="1" xr:uid="{00000000-0002-0000-0600-0000ED000000}">
          <x14:formula1>
            <xm:f>OFFSET(Feuil19!$C$1,1,MATCH($K$43,Feuil19!$C$1:$F$1,0)-1,COUNTA(OFFSET(Feuil19!$C$1,1,MATCH($K$43,Feuil19!$C$1:$F$1,0)-1,1048575,1)),1)</xm:f>
          </x14:formula1>
          <xm:sqref>R42 O42</xm:sqref>
        </x14:dataValidation>
        <x14:dataValidation type="list" allowBlank="1" showInputMessage="1" showErrorMessage="1" xr:uid="{00000000-0002-0000-0600-0000EE000000}">
          <x14:formula1>
            <xm:f>OFFSET(Feuil19!$C$1,1,MATCH($K$42,Feuil19!$C$1:$F$1,0)-1,COUNTA(OFFSET(Feuil19!$C$1,1,MATCH($K$42,Feuil19!$C$1:$F$1,0)-1,1048575,1)),1)</xm:f>
          </x14:formula1>
          <xm:sqref>R41 O41</xm:sqref>
        </x14:dataValidation>
        <x14:dataValidation type="list" allowBlank="1" showInputMessage="1" showErrorMessage="1" xr:uid="{00000000-0002-0000-0600-0000EF000000}">
          <x14:formula1>
            <xm:f>OFFSET(Feuil19!$C$1,1,MATCH($K$41,Feuil19!$C$1:$F$1,0)-1,COUNTA(OFFSET(Feuil19!$C$1,1,MATCH($K$41,Feuil19!$C$1:$F$1,0)-1,1048575,1)),1)</xm:f>
          </x14:formula1>
          <xm:sqref>R40 O40</xm:sqref>
        </x14:dataValidation>
        <x14:dataValidation type="list" allowBlank="1" showInputMessage="1" showErrorMessage="1" xr:uid="{00000000-0002-0000-0600-0000F0000000}">
          <x14:formula1>
            <xm:f>OFFSET(Feuil19!$C$1,1,MATCH($K$40,Feuil19!$C$1:$F$1,0)-1,COUNTA(OFFSET(Feuil19!$C$1,1,MATCH($K$40,Feuil19!$C$1:$F$1,0)-1,1048575,1)),1)</xm:f>
          </x14:formula1>
          <xm:sqref>R39 O39</xm:sqref>
        </x14:dataValidation>
        <x14:dataValidation type="list" allowBlank="1" showInputMessage="1" showErrorMessage="1" xr:uid="{00000000-0002-0000-0600-0000F1000000}">
          <x14:formula1>
            <xm:f>OFFSET(Feuil19!$C$1,1,MATCH($K$39,Feuil19!$C$1:$F$1,0)-1,COUNTA(OFFSET(Feuil19!$C$1,1,MATCH($K$39,Feuil19!$C$1:$F$1,0)-1,1048575,1)),1)</xm:f>
          </x14:formula1>
          <xm:sqref>R38 O38</xm:sqref>
        </x14:dataValidation>
        <x14:dataValidation type="list" allowBlank="1" showInputMessage="1" showErrorMessage="1" xr:uid="{00000000-0002-0000-0600-0000F2000000}">
          <x14:formula1>
            <xm:f>OFFSET(Feuil19!$C$1,1,MATCH($K$38,Feuil19!$C$1:$F$1,0)-1,COUNTA(OFFSET(Feuil19!$C$1,1,MATCH($K$38,Feuil19!$C$1:$F$1,0)-1,1048575,1)),1)</xm:f>
          </x14:formula1>
          <xm:sqref>R37 O37</xm:sqref>
        </x14:dataValidation>
        <x14:dataValidation type="list" allowBlank="1" showInputMessage="1" showErrorMessage="1" xr:uid="{00000000-0002-0000-0600-0000F3000000}">
          <x14:formula1>
            <xm:f>OFFSET(Feuil19!$C$1,1,MATCH($K$37,Feuil19!$C$1:$F$1,0)-1,COUNTA(OFFSET(Feuil19!$C$1,1,MATCH($K$37,Feuil19!$C$1:$F$1,0)-1,1048575,1)),1)</xm:f>
          </x14:formula1>
          <xm:sqref>R36 O36</xm:sqref>
        </x14:dataValidation>
        <x14:dataValidation type="list" allowBlank="1" showInputMessage="1" showErrorMessage="1" xr:uid="{00000000-0002-0000-0600-0000F4000000}">
          <x14:formula1>
            <xm:f>OFFSET(Feuil19!$C$1,1,MATCH($K$36,Feuil19!$C$1:$F$1,0)-1,COUNTA(OFFSET(Feuil19!$C$1,1,MATCH($K$36,Feuil19!$C$1:$F$1,0)-1,1048575,1)),1)</xm:f>
          </x14:formula1>
          <xm:sqref>R35 O35</xm:sqref>
        </x14:dataValidation>
        <x14:dataValidation type="list" allowBlank="1" showInputMessage="1" showErrorMessage="1" xr:uid="{00000000-0002-0000-0600-0000F5000000}">
          <x14:formula1>
            <xm:f>OFFSET(Feuil19!$C$1,1,MATCH($K$35,Feuil19!$C$1:$F$1,0)-1,COUNTA(OFFSET(Feuil19!$C$1,1,MATCH($K$35,Feuil19!$C$1:$F$1,0)-1,1048575,1)),1)</xm:f>
          </x14:formula1>
          <xm:sqref>R34 O34</xm:sqref>
        </x14:dataValidation>
        <x14:dataValidation type="list" allowBlank="1" showInputMessage="1" showErrorMessage="1" xr:uid="{00000000-0002-0000-0600-0000F6000000}">
          <x14:formula1>
            <xm:f>OFFSET(Feuil19!$C$1,1,MATCH($K$34,Feuil19!$C$1:$F$1,0)-1,COUNTA(OFFSET(Feuil19!$C$1,1,MATCH($K$34,Feuil19!$C$1:$F$1,0)-1,1048575,1)),1)</xm:f>
          </x14:formula1>
          <xm:sqref>R33 O33</xm:sqref>
        </x14:dataValidation>
        <x14:dataValidation type="list" allowBlank="1" showInputMessage="1" showErrorMessage="1" xr:uid="{00000000-0002-0000-0600-0000F7000000}">
          <x14:formula1>
            <xm:f>OFFSET(Feuil19!$C$1,1,MATCH($K$33,Feuil19!$C$1:$F$1,0)-1,COUNTA(OFFSET(Feuil19!$C$1,1,MATCH($K$33,Feuil19!$C$1:$F$1,0)-1,1048575,1)),1)</xm:f>
          </x14:formula1>
          <xm:sqref>R32 O32</xm:sqref>
        </x14:dataValidation>
        <x14:dataValidation type="list" allowBlank="1" showInputMessage="1" showErrorMessage="1" xr:uid="{00000000-0002-0000-0600-0000F8000000}">
          <x14:formula1>
            <xm:f>OFFSET(Feuil19!$C$1,1,MATCH($K$32,Feuil19!$C$1:$F$1,0)-1,COUNTA(OFFSET(Feuil19!$C$1,1,MATCH($K$32,Feuil19!$C$1:$F$1,0)-1,1048575,1)),1)</xm:f>
          </x14:formula1>
          <xm:sqref>R31 O31</xm:sqref>
        </x14:dataValidation>
        <x14:dataValidation type="list" allowBlank="1" showInputMessage="1" showErrorMessage="1" xr:uid="{00000000-0002-0000-0600-0000F9000000}">
          <x14:formula1>
            <xm:f>OFFSET(Feuil19!$C$1,1,MATCH($K$31,Feuil19!$C$1:$F$1,0)-1,COUNTA(OFFSET(Feuil19!$C$1,1,MATCH($K$31,Feuil19!$C$1:$F$1,0)-1,1048575,1)),1)</xm:f>
          </x14:formula1>
          <xm:sqref>R30 O30</xm:sqref>
        </x14:dataValidation>
        <x14:dataValidation type="list" allowBlank="1" showInputMessage="1" showErrorMessage="1" xr:uid="{00000000-0002-0000-0600-0000FA000000}">
          <x14:formula1>
            <xm:f>OFFSET(Feuil19!$C$1,1,MATCH($K$30,Feuil19!$C$1:$F$1,0)-1,COUNTA(OFFSET(Feuil19!$C$1,1,MATCH($K$30,Feuil19!$C$1:$F$1,0)-1,1048575,1)),1)</xm:f>
          </x14:formula1>
          <xm:sqref>R29 O29</xm:sqref>
        </x14:dataValidation>
        <x14:dataValidation type="list" allowBlank="1" showInputMessage="1" showErrorMessage="1" xr:uid="{00000000-0002-0000-0600-0000FB000000}">
          <x14:formula1>
            <xm:f>OFFSET(Feuil19!$C$1,1,MATCH($K$29,Feuil19!$C$1:$F$1,0)-1,COUNTA(OFFSET(Feuil19!$C$1,1,MATCH($K$29,Feuil19!$C$1:$F$1,0)-1,1048575,1)),1)</xm:f>
          </x14:formula1>
          <xm:sqref>R28 O28</xm:sqref>
        </x14:dataValidation>
        <x14:dataValidation type="list" allowBlank="1" showInputMessage="1" showErrorMessage="1" xr:uid="{00000000-0002-0000-0600-0000FC000000}">
          <x14:formula1>
            <xm:f>OFFSET(Feuil19!$C$1,1,MATCH($K$28,Feuil19!$C$1:$F$1,0)-1,COUNTA(OFFSET(Feuil19!$C$1,1,MATCH($K$28,Feuil19!$C$1:$F$1,0)-1,1048575,1)),1)</xm:f>
          </x14:formula1>
          <xm:sqref>R27 O27</xm:sqref>
        </x14:dataValidation>
        <x14:dataValidation type="list" allowBlank="1" showInputMessage="1" showErrorMessage="1" xr:uid="{00000000-0002-0000-0600-0000FD000000}">
          <x14:formula1>
            <xm:f>OFFSET(Feuil19!$C$1,1,MATCH($K$27,Feuil19!$C$1:$F$1,0)-1,COUNTA(OFFSET(Feuil19!$C$1,1,MATCH($K$27,Feuil19!$C$1:$F$1,0)-1,1048575,1)),1)</xm:f>
          </x14:formula1>
          <xm:sqref>R26 O26</xm:sqref>
        </x14:dataValidation>
        <x14:dataValidation type="list" allowBlank="1" showInputMessage="1" showErrorMessage="1" xr:uid="{00000000-0002-0000-0600-0000FE000000}">
          <x14:formula1>
            <xm:f>OFFSET(Feuil19!$C$1,1,MATCH($K$26,Feuil19!$C$1:$F$1,0)-1,COUNTA(OFFSET(Feuil19!$C$1,1,MATCH($K$26,Feuil19!$C$1:$F$1,0)-1,1048575,1)),1)</xm:f>
          </x14:formula1>
          <xm:sqref>R25 O25</xm:sqref>
        </x14:dataValidation>
        <x14:dataValidation type="list" allowBlank="1" showInputMessage="1" showErrorMessage="1" xr:uid="{00000000-0002-0000-0600-0000FF000000}">
          <x14:formula1>
            <xm:f>OFFSET(Feuil19!$C$1,1,MATCH($K$25,Feuil19!$C$1:$F$1,0)-1,COUNTA(OFFSET(Feuil19!$C$1,1,MATCH($K$25,Feuil19!$C$1:$F$1,0)-1,1048575,1)),1)</xm:f>
          </x14:formula1>
          <xm:sqref>R24 O24</xm:sqref>
        </x14:dataValidation>
        <x14:dataValidation type="list" allowBlank="1" showInputMessage="1" showErrorMessage="1" xr:uid="{00000000-0002-0000-0600-000000010000}">
          <x14:formula1>
            <xm:f>OFFSET(Feuil19!$C$1,1,MATCH($K$24,Feuil19!$C$1:$F$1,0)-1,COUNTA(OFFSET(Feuil19!$C$1,1,MATCH($K$24,Feuil19!$C$1:$F$1,0)-1,1048575,1)),1)</xm:f>
          </x14:formula1>
          <xm:sqref>R23 O23</xm:sqref>
        </x14:dataValidation>
        <x14:dataValidation type="list" allowBlank="1" showInputMessage="1" showErrorMessage="1" xr:uid="{00000000-0002-0000-0600-000001010000}">
          <x14:formula1>
            <xm:f>OFFSET(Feuil19!$C$1,1,MATCH($K$23,Feuil19!$C$1:$F$1,0)-1,COUNTA(OFFSET(Feuil19!$C$1,1,MATCH($K$23,Feuil19!$C$1:$F$1,0)-1,1048575,1)),1)</xm:f>
          </x14:formula1>
          <xm:sqref>R22 O22</xm:sqref>
        </x14:dataValidation>
        <x14:dataValidation type="list" allowBlank="1" showInputMessage="1" showErrorMessage="1" xr:uid="{00000000-0002-0000-0600-000002010000}">
          <x14:formula1>
            <xm:f>OFFSET(Feuil19!$C$1,1,MATCH($K$22,Feuil19!$C$1:$F$1,0)-1,COUNTA(OFFSET(Feuil19!$C$1,1,MATCH($K$22,Feuil19!$C$1:$F$1,0)-1,1048575,1)),1)</xm:f>
          </x14:formula1>
          <xm:sqref>R21 O21</xm:sqref>
        </x14:dataValidation>
        <x14:dataValidation type="list" allowBlank="1" showInputMessage="1" showErrorMessage="1" xr:uid="{00000000-0002-0000-0600-000003010000}">
          <x14:formula1>
            <xm:f>OFFSET(Feuil19!$C$1,1,MATCH($K$21,Feuil19!$C$1:$F$1,0)-1,COUNTA(OFFSET(Feuil19!$C$1,1,MATCH($K$21,Feuil19!$C$1:$F$1,0)-1,1048575,1)),1)</xm:f>
          </x14:formula1>
          <xm:sqref>R20 O20</xm:sqref>
        </x14:dataValidation>
        <x14:dataValidation type="list" allowBlank="1" showInputMessage="1" showErrorMessage="1" xr:uid="{00000000-0002-0000-0600-000004010000}">
          <x14:formula1>
            <xm:f>OFFSET(Feuil19!$C$1,1,MATCH($K$20,Feuil19!$C$1:$F$1,0)-1,COUNTA(OFFSET(Feuil19!$C$1,1,MATCH($K$20,Feuil19!$C$1:$F$1,0)-1,1048575,1)),1)</xm:f>
          </x14:formula1>
          <xm:sqref>R19 O19</xm:sqref>
        </x14:dataValidation>
        <x14:dataValidation type="list" allowBlank="1" showInputMessage="1" showErrorMessage="1" xr:uid="{00000000-0002-0000-0600-000005010000}">
          <x14:formula1>
            <xm:f>OFFSET(Feuil19!$C$1,1,MATCH($K$19,Feuil19!$C$1:$F$1,0)-1,COUNTA(OFFSET(Feuil19!$C$1,1,MATCH($K$19,Feuil19!$C$1:$F$1,0)-1,1048575,1)),1)</xm:f>
          </x14:formula1>
          <xm:sqref>R18 O18</xm:sqref>
        </x14:dataValidation>
        <x14:dataValidation type="list" allowBlank="1" showInputMessage="1" showErrorMessage="1" xr:uid="{00000000-0002-0000-0600-000006010000}">
          <x14:formula1>
            <xm:f>OFFSET(Feuil19!$C$1,1,MATCH($K$18,Feuil19!$C$1:$F$1,0)-1,COUNTA(OFFSET(Feuil19!$C$1,1,MATCH($K$18,Feuil19!$C$1:$F$1,0)-1,1048575,1)),1)</xm:f>
          </x14:formula1>
          <xm:sqref>R17 O17</xm:sqref>
        </x14:dataValidation>
        <x14:dataValidation type="list" allowBlank="1" showInputMessage="1" showErrorMessage="1" xr:uid="{00000000-0002-0000-0600-000007010000}">
          <x14:formula1>
            <xm:f>OFFSET(Feuil19!$C$1,1,MATCH($K$17,Feuil19!$C$1:$F$1,0)-1,COUNTA(OFFSET(Feuil19!$C$1,1,MATCH($K$17,Feuil19!$C$1:$F$1,0)-1,1048575,1)),1)</xm:f>
          </x14:formula1>
          <xm:sqref>R16 O16</xm:sqref>
        </x14:dataValidation>
        <x14:dataValidation type="list" allowBlank="1" showInputMessage="1" showErrorMessage="1" xr:uid="{00000000-0002-0000-0600-000008010000}">
          <x14:formula1>
            <xm:f>OFFSET(Feuil19!$C$1,1,MATCH($K$16,Feuil19!$C$1:$F$1,0)-1,COUNTA(OFFSET(Feuil19!$C$1,1,MATCH($K$16,Feuil19!$C$1:$F$1,0)-1,1048575,1)),1)</xm:f>
          </x14:formula1>
          <xm:sqref>R15 O15</xm:sqref>
        </x14:dataValidation>
        <x14:dataValidation type="list" allowBlank="1" showInputMessage="1" showErrorMessage="1" xr:uid="{00000000-0002-0000-0600-000009010000}">
          <x14:formula1>
            <xm:f>OFFSET(Feuil19!$C$1,1,MATCH($K$15,Feuil19!$C$1:$F$1,0)-1,COUNTA(OFFSET(Feuil19!$C$1,1,MATCH($K$15,Feuil19!$C$1:$F$1,0)-1,1048575,1)),1)</xm:f>
          </x14:formula1>
          <xm:sqref>R14 O14</xm:sqref>
        </x14:dataValidation>
        <x14:dataValidation type="list" allowBlank="1" showInputMessage="1" showErrorMessage="1" xr:uid="{00000000-0002-0000-0600-00000A010000}">
          <x14:formula1>
            <xm:f>OFFSET(Feuil19!$C$1,1,MATCH($K$14,Feuil19!$C$1:$F$1,0)-1,COUNTA(OFFSET(Feuil19!$C$1,1,MATCH($K$14,Feuil19!$C$1:$F$1,0)-1,1048575,1)),1)</xm:f>
          </x14:formula1>
          <xm:sqref>R13 O13</xm:sqref>
        </x14:dataValidation>
        <x14:dataValidation type="list" allowBlank="1" showInputMessage="1" showErrorMessage="1" xr:uid="{00000000-0002-0000-0600-00000B010000}">
          <x14:formula1>
            <xm:f>OFFSET(Feuil19!$C$1,1,MATCH($K$13,Feuil19!$C$1:$F$1,0)-1,COUNTA(OFFSET(Feuil19!$C$1,1,MATCH($K$13,Feuil19!$C$1:$F$1,0)-1,1048575,1)),1)</xm:f>
          </x14:formula1>
          <xm:sqref>R12 O12</xm:sqref>
        </x14:dataValidation>
        <x14:dataValidation type="list" allowBlank="1" showInputMessage="1" showErrorMessage="1" xr:uid="{00000000-0002-0000-0600-00000C010000}">
          <x14:formula1>
            <xm:f>Feuil19!$C$1:$F$1</xm:f>
          </x14:formula1>
          <xm:sqref>Q12:Q273 N12:N273 K12:K273</xm:sqref>
        </x14:dataValidation>
        <x14:dataValidation type="list" allowBlank="1" showInputMessage="1" showErrorMessage="1" xr:uid="{00000000-0002-0000-0600-00000D010000}">
          <x14:formula1>
            <xm:f>Feuil19!$A$2:$A$144</xm:f>
          </x14:formula1>
          <xm:sqref>L12:L182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73"/>
  <sheetViews>
    <sheetView tabSelected="1" topLeftCell="A143" zoomScaleNormal="100" workbookViewId="0">
      <selection activeCell="B1" sqref="B1:E1"/>
    </sheetView>
  </sheetViews>
  <sheetFormatPr baseColWidth="10" defaultColWidth="11.44140625" defaultRowHeight="14.4" x14ac:dyDescent="0.3"/>
  <cols>
    <col min="1" max="11" width="11.44140625" style="451"/>
    <col min="12" max="12" width="27.21875" style="451" customWidth="1"/>
    <col min="13" max="16384" width="11.44140625" style="451"/>
  </cols>
  <sheetData>
    <row r="1" spans="1:19" x14ac:dyDescent="0.3">
      <c r="B1" s="823" t="s">
        <v>1112</v>
      </c>
      <c r="C1" s="823"/>
      <c r="D1" s="823"/>
      <c r="E1" s="823"/>
    </row>
    <row r="2" spans="1:19" ht="15.6" x14ac:dyDescent="0.3">
      <c r="A2" s="453"/>
      <c r="B2" s="453"/>
      <c r="C2" s="453"/>
      <c r="D2" s="453"/>
      <c r="E2" s="453"/>
      <c r="F2" s="453"/>
      <c r="G2" s="367"/>
      <c r="H2" s="463"/>
      <c r="I2" s="463"/>
      <c r="J2" s="463"/>
    </row>
    <row r="3" spans="1:19" ht="31.2" x14ac:dyDescent="0.3">
      <c r="A3" s="453"/>
      <c r="B3" s="720" t="s">
        <v>232</v>
      </c>
      <c r="C3" s="720"/>
      <c r="D3" s="453"/>
      <c r="E3" s="368" t="s">
        <v>1</v>
      </c>
      <c r="F3" s="765" t="s">
        <v>2</v>
      </c>
      <c r="G3" s="711"/>
      <c r="H3" s="712"/>
      <c r="J3" s="453"/>
    </row>
    <row r="4" spans="1:19" ht="15.6" x14ac:dyDescent="0.3">
      <c r="A4" s="453"/>
      <c r="B4" s="720"/>
      <c r="C4" s="720"/>
      <c r="D4" s="453"/>
      <c r="E4" s="369" t="s">
        <v>3</v>
      </c>
      <c r="F4" s="765" t="s">
        <v>4</v>
      </c>
      <c r="G4" s="711"/>
      <c r="H4" s="712"/>
      <c r="J4" s="453"/>
    </row>
    <row r="5" spans="1:19" ht="15.6" x14ac:dyDescent="0.3">
      <c r="A5" s="453"/>
      <c r="B5" s="720" t="s">
        <v>5</v>
      </c>
      <c r="C5" s="720"/>
      <c r="D5" s="453"/>
      <c r="E5" s="368" t="s">
        <v>6</v>
      </c>
      <c r="F5" s="765" t="s">
        <v>7</v>
      </c>
      <c r="G5" s="711"/>
      <c r="H5" s="712"/>
      <c r="J5" s="453"/>
    </row>
    <row r="6" spans="1:19" ht="46.8" x14ac:dyDescent="0.3">
      <c r="A6" s="453"/>
      <c r="B6" s="720"/>
      <c r="C6" s="720"/>
      <c r="D6" s="453"/>
      <c r="E6" s="368" t="s">
        <v>8</v>
      </c>
      <c r="F6" s="765" t="s">
        <v>9</v>
      </c>
      <c r="G6" s="711"/>
      <c r="H6" s="712"/>
      <c r="J6" s="453"/>
    </row>
    <row r="7" spans="1:19" ht="15.6" x14ac:dyDescent="0.3">
      <c r="A7" s="453"/>
      <c r="B7" s="453"/>
      <c r="C7" s="453"/>
      <c r="D7" s="453"/>
      <c r="E7" s="371" t="s">
        <v>10</v>
      </c>
      <c r="F7" s="710">
        <v>25</v>
      </c>
      <c r="G7" s="733"/>
      <c r="H7" s="734"/>
      <c r="J7" s="453"/>
    </row>
    <row r="8" spans="1:19" ht="15.6" x14ac:dyDescent="0.3">
      <c r="A8" s="453"/>
      <c r="B8" s="453"/>
      <c r="C8" s="453"/>
      <c r="D8" s="370"/>
      <c r="E8" s="370"/>
      <c r="F8" s="370"/>
      <c r="G8" s="370"/>
      <c r="H8" s="453"/>
      <c r="I8" s="453"/>
      <c r="J8" s="453"/>
    </row>
    <row r="9" spans="1:19" ht="16.2" thickBot="1" x14ac:dyDescent="0.35">
      <c r="A9" s="453"/>
      <c r="B9" s="453"/>
      <c r="C9" s="453"/>
      <c r="D9" s="463"/>
      <c r="E9" s="463"/>
      <c r="F9" s="463"/>
      <c r="G9" s="463"/>
      <c r="H9" s="453"/>
      <c r="I9" s="453"/>
      <c r="J9" s="453"/>
    </row>
    <row r="10" spans="1:19" ht="15.75" customHeight="1" x14ac:dyDescent="0.3">
      <c r="A10" s="426"/>
      <c r="B10" s="713" t="s">
        <v>11</v>
      </c>
      <c r="C10" s="714"/>
      <c r="D10" s="714"/>
      <c r="E10" s="714"/>
      <c r="F10" s="715"/>
      <c r="G10" s="716" t="s">
        <v>12</v>
      </c>
      <c r="H10" s="716" t="s">
        <v>13</v>
      </c>
      <c r="I10" s="705" t="s">
        <v>14</v>
      </c>
      <c r="J10" s="716" t="s">
        <v>15</v>
      </c>
      <c r="K10" s="763" t="s">
        <v>994</v>
      </c>
      <c r="L10" s="762" t="s">
        <v>992</v>
      </c>
      <c r="M10" s="762" t="s">
        <v>993</v>
      </c>
      <c r="N10" s="763" t="s">
        <v>994</v>
      </c>
      <c r="O10" s="762" t="s">
        <v>992</v>
      </c>
      <c r="P10" s="762" t="s">
        <v>993</v>
      </c>
      <c r="Q10" s="763" t="s">
        <v>994</v>
      </c>
      <c r="R10" s="762" t="s">
        <v>992</v>
      </c>
      <c r="S10" s="762" t="s">
        <v>993</v>
      </c>
    </row>
    <row r="11" spans="1:19" ht="16.5" customHeight="1" thickBot="1" x14ac:dyDescent="0.35">
      <c r="A11" s="426"/>
      <c r="B11" s="470" t="s">
        <v>16</v>
      </c>
      <c r="C11" s="718" t="s">
        <v>17</v>
      </c>
      <c r="D11" s="719"/>
      <c r="E11" s="469" t="s">
        <v>18</v>
      </c>
      <c r="F11" s="469" t="s">
        <v>19</v>
      </c>
      <c r="G11" s="717"/>
      <c r="H11" s="717"/>
      <c r="I11" s="706"/>
      <c r="J11" s="717"/>
      <c r="K11" s="764"/>
      <c r="L11" s="693"/>
      <c r="M11" s="693"/>
      <c r="N11" s="764"/>
      <c r="O11" s="693"/>
      <c r="P11" s="693"/>
      <c r="Q11" s="764"/>
      <c r="R11" s="693"/>
      <c r="S11" s="693"/>
    </row>
    <row r="12" spans="1:19" ht="93.6" x14ac:dyDescent="0.3">
      <c r="A12" s="707" t="s">
        <v>20</v>
      </c>
      <c r="B12" s="694" t="s">
        <v>21</v>
      </c>
      <c r="C12" s="695" t="s">
        <v>233</v>
      </c>
      <c r="D12" s="696"/>
      <c r="E12" s="701">
        <v>5</v>
      </c>
      <c r="F12" s="701" t="s">
        <v>23</v>
      </c>
      <c r="G12" s="472" t="s">
        <v>24</v>
      </c>
      <c r="H12" s="398" t="s">
        <v>234</v>
      </c>
      <c r="I12" s="389" t="s">
        <v>23</v>
      </c>
      <c r="J12" s="413" t="s">
        <v>26</v>
      </c>
      <c r="K12" s="493" t="s">
        <v>812</v>
      </c>
      <c r="L12" s="493" t="s">
        <v>774</v>
      </c>
      <c r="M12" s="493"/>
      <c r="N12" s="493"/>
      <c r="O12" s="493"/>
      <c r="P12" s="493"/>
      <c r="Q12" s="493"/>
      <c r="R12" s="493"/>
      <c r="S12" s="493"/>
    </row>
    <row r="13" spans="1:19" ht="140.4" x14ac:dyDescent="0.3">
      <c r="A13" s="708"/>
      <c r="B13" s="694"/>
      <c r="C13" s="697"/>
      <c r="D13" s="698"/>
      <c r="E13" s="701"/>
      <c r="F13" s="701"/>
      <c r="G13" s="472" t="s">
        <v>27</v>
      </c>
      <c r="H13" s="402" t="s">
        <v>235</v>
      </c>
      <c r="I13" s="364" t="s">
        <v>23</v>
      </c>
      <c r="J13" s="410" t="s">
        <v>33</v>
      </c>
      <c r="K13" s="493" t="s">
        <v>812</v>
      </c>
      <c r="L13" s="493" t="s">
        <v>774</v>
      </c>
      <c r="M13" s="493"/>
      <c r="N13" s="493"/>
      <c r="O13" s="493"/>
      <c r="P13" s="493"/>
      <c r="Q13" s="493"/>
      <c r="R13" s="493"/>
      <c r="S13" s="493"/>
    </row>
    <row r="14" spans="1:19" ht="57.6" x14ac:dyDescent="0.3">
      <c r="A14" s="708"/>
      <c r="B14" s="694"/>
      <c r="C14" s="697"/>
      <c r="D14" s="698"/>
      <c r="E14" s="701"/>
      <c r="F14" s="701"/>
      <c r="G14" s="472" t="s">
        <v>29</v>
      </c>
      <c r="H14" s="415" t="s">
        <v>35</v>
      </c>
      <c r="I14" s="364" t="s">
        <v>23</v>
      </c>
      <c r="J14" s="410" t="s">
        <v>33</v>
      </c>
      <c r="K14" s="493" t="s">
        <v>812</v>
      </c>
      <c r="L14" s="493" t="s">
        <v>774</v>
      </c>
      <c r="M14" s="493"/>
      <c r="N14" s="493"/>
      <c r="O14" s="493"/>
      <c r="P14" s="493"/>
      <c r="Q14" s="493"/>
      <c r="R14" s="493"/>
      <c r="S14" s="493"/>
    </row>
    <row r="15" spans="1:19" ht="15.6" x14ac:dyDescent="0.3">
      <c r="A15" s="708"/>
      <c r="B15" s="694"/>
      <c r="C15" s="697"/>
      <c r="D15" s="698"/>
      <c r="E15" s="701"/>
      <c r="F15" s="701"/>
      <c r="G15" s="472" t="s">
        <v>31</v>
      </c>
      <c r="H15" s="372"/>
      <c r="I15" s="373"/>
      <c r="J15" s="491"/>
      <c r="K15" s="493"/>
      <c r="L15" s="493"/>
      <c r="M15" s="493"/>
      <c r="N15" s="493"/>
      <c r="O15" s="493"/>
      <c r="P15" s="493"/>
      <c r="Q15" s="493"/>
      <c r="R15" s="493"/>
      <c r="S15" s="493"/>
    </row>
    <row r="16" spans="1:19" ht="15.75" customHeight="1" x14ac:dyDescent="0.3">
      <c r="A16" s="708"/>
      <c r="B16" s="694"/>
      <c r="C16" s="697"/>
      <c r="D16" s="698"/>
      <c r="E16" s="701"/>
      <c r="F16" s="701"/>
      <c r="G16" s="472"/>
      <c r="H16" s="372"/>
      <c r="I16" s="373"/>
      <c r="J16" s="491"/>
      <c r="K16" s="493"/>
      <c r="L16" s="493"/>
      <c r="M16" s="493"/>
      <c r="N16" s="493"/>
      <c r="O16" s="493"/>
      <c r="P16" s="493"/>
      <c r="Q16" s="493"/>
      <c r="R16" s="493"/>
      <c r="S16" s="493"/>
    </row>
    <row r="17" spans="1:19" ht="15.6" x14ac:dyDescent="0.3">
      <c r="A17" s="708"/>
      <c r="B17" s="694"/>
      <c r="C17" s="697"/>
      <c r="D17" s="698"/>
      <c r="E17" s="701"/>
      <c r="F17" s="701"/>
      <c r="G17" s="472"/>
      <c r="H17" s="372"/>
      <c r="I17" s="373"/>
      <c r="J17" s="491"/>
      <c r="K17" s="493"/>
      <c r="L17" s="493"/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08"/>
      <c r="B18" s="694"/>
      <c r="C18" s="697"/>
      <c r="D18" s="698"/>
      <c r="E18" s="701"/>
      <c r="F18" s="701"/>
      <c r="G18" s="472"/>
      <c r="H18" s="374"/>
      <c r="I18" s="375"/>
      <c r="J18" s="491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75" customHeight="1" x14ac:dyDescent="0.3">
      <c r="A19" s="708"/>
      <c r="B19" s="694"/>
      <c r="C19" s="697"/>
      <c r="D19" s="698"/>
      <c r="E19" s="701"/>
      <c r="F19" s="701"/>
      <c r="G19" s="472"/>
      <c r="H19" s="372"/>
      <c r="I19" s="373"/>
      <c r="J19" s="491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08"/>
      <c r="B20" s="694"/>
      <c r="C20" s="697"/>
      <c r="D20" s="698"/>
      <c r="E20" s="701"/>
      <c r="F20" s="701"/>
      <c r="G20" s="472"/>
      <c r="H20" s="372"/>
      <c r="I20" s="373"/>
      <c r="J20" s="491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08"/>
      <c r="B21" s="694"/>
      <c r="C21" s="697"/>
      <c r="D21" s="698"/>
      <c r="E21" s="701"/>
      <c r="F21" s="701"/>
      <c r="G21" s="472"/>
      <c r="H21" s="372"/>
      <c r="I21" s="373"/>
      <c r="J21" s="491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75" customHeight="1" x14ac:dyDescent="0.3">
      <c r="A22" s="708"/>
      <c r="B22" s="694"/>
      <c r="C22" s="697"/>
      <c r="D22" s="698"/>
      <c r="E22" s="701"/>
      <c r="F22" s="701"/>
      <c r="G22" s="472"/>
      <c r="H22" s="374"/>
      <c r="I22" s="375"/>
      <c r="J22" s="491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08"/>
      <c r="B23" s="694"/>
      <c r="C23" s="699"/>
      <c r="D23" s="700"/>
      <c r="E23" s="702"/>
      <c r="F23" s="702"/>
      <c r="G23" s="472"/>
      <c r="H23" s="374"/>
      <c r="I23" s="375"/>
      <c r="J23" s="491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08"/>
      <c r="B24" s="694"/>
      <c r="C24" s="473"/>
      <c r="D24" s="474"/>
      <c r="E24" s="475"/>
      <c r="F24" s="475"/>
      <c r="G24" s="475"/>
      <c r="H24" s="376"/>
      <c r="I24" s="377"/>
      <c r="J24" s="492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57.6" x14ac:dyDescent="0.3">
      <c r="A25" s="708"/>
      <c r="B25" s="694" t="s">
        <v>36</v>
      </c>
      <c r="C25" s="695" t="s">
        <v>236</v>
      </c>
      <c r="D25" s="696"/>
      <c r="E25" s="701">
        <v>7</v>
      </c>
      <c r="F25" s="701" t="s">
        <v>23</v>
      </c>
      <c r="G25" s="472" t="s">
        <v>38</v>
      </c>
      <c r="H25" s="398" t="s">
        <v>237</v>
      </c>
      <c r="I25" s="364" t="s">
        <v>23</v>
      </c>
      <c r="J25" s="410" t="s">
        <v>33</v>
      </c>
      <c r="K25" s="493" t="s">
        <v>812</v>
      </c>
      <c r="L25" s="493" t="s">
        <v>776</v>
      </c>
      <c r="M25" s="493"/>
      <c r="N25" s="493"/>
      <c r="O25" s="493"/>
      <c r="P25" s="493"/>
      <c r="Q25" s="493"/>
      <c r="R25" s="493"/>
      <c r="S25" s="493"/>
    </row>
    <row r="26" spans="1:19" ht="78" x14ac:dyDescent="0.3">
      <c r="A26" s="708"/>
      <c r="B26" s="694"/>
      <c r="C26" s="697"/>
      <c r="D26" s="698"/>
      <c r="E26" s="701"/>
      <c r="F26" s="701"/>
      <c r="G26" s="472" t="s">
        <v>40</v>
      </c>
      <c r="H26" s="402" t="s">
        <v>238</v>
      </c>
      <c r="I26" s="364" t="s">
        <v>23</v>
      </c>
      <c r="J26" s="410" t="s">
        <v>33</v>
      </c>
      <c r="K26" s="493" t="s">
        <v>812</v>
      </c>
      <c r="L26" s="493" t="s">
        <v>776</v>
      </c>
      <c r="M26" s="493"/>
      <c r="N26" s="493"/>
      <c r="O26" s="493"/>
      <c r="P26" s="493"/>
      <c r="Q26" s="493"/>
      <c r="R26" s="493"/>
      <c r="S26" s="493"/>
    </row>
    <row r="27" spans="1:19" ht="57.6" x14ac:dyDescent="0.3">
      <c r="A27" s="708"/>
      <c r="B27" s="694"/>
      <c r="C27" s="697"/>
      <c r="D27" s="698"/>
      <c r="E27" s="701"/>
      <c r="F27" s="701"/>
      <c r="G27" s="472" t="s">
        <v>41</v>
      </c>
      <c r="H27" s="402" t="s">
        <v>239</v>
      </c>
      <c r="I27" s="364" t="s">
        <v>23</v>
      </c>
      <c r="J27" s="410" t="s">
        <v>33</v>
      </c>
      <c r="K27" s="493" t="s">
        <v>812</v>
      </c>
      <c r="L27" s="493" t="s">
        <v>776</v>
      </c>
      <c r="M27" s="493"/>
      <c r="N27" s="493"/>
      <c r="O27" s="493"/>
      <c r="P27" s="493"/>
      <c r="Q27" s="493"/>
      <c r="R27" s="493"/>
      <c r="S27" s="493"/>
    </row>
    <row r="28" spans="1:19" ht="78" x14ac:dyDescent="0.3">
      <c r="A28" s="708"/>
      <c r="B28" s="694"/>
      <c r="C28" s="697"/>
      <c r="D28" s="698"/>
      <c r="E28" s="701"/>
      <c r="F28" s="701"/>
      <c r="G28" s="472" t="s">
        <v>240</v>
      </c>
      <c r="H28" s="402" t="s">
        <v>241</v>
      </c>
      <c r="I28" s="364" t="s">
        <v>23</v>
      </c>
      <c r="J28" s="410" t="s">
        <v>33</v>
      </c>
      <c r="K28" s="493" t="s">
        <v>812</v>
      </c>
      <c r="L28" s="493" t="s">
        <v>776</v>
      </c>
      <c r="M28" s="493"/>
      <c r="N28" s="493"/>
      <c r="O28" s="493"/>
      <c r="P28" s="493"/>
      <c r="Q28" s="493"/>
      <c r="R28" s="493"/>
      <c r="S28" s="493"/>
    </row>
    <row r="29" spans="1:19" ht="62.4" x14ac:dyDescent="0.3">
      <c r="A29" s="708"/>
      <c r="B29" s="694"/>
      <c r="C29" s="697"/>
      <c r="D29" s="698"/>
      <c r="E29" s="701"/>
      <c r="F29" s="701"/>
      <c r="G29" s="472" t="s">
        <v>242</v>
      </c>
      <c r="H29" s="394" t="s">
        <v>243</v>
      </c>
      <c r="I29" s="364" t="s">
        <v>23</v>
      </c>
      <c r="J29" s="410" t="s">
        <v>33</v>
      </c>
      <c r="K29" s="493" t="s">
        <v>812</v>
      </c>
      <c r="L29" s="493" t="s">
        <v>776</v>
      </c>
      <c r="M29" s="493"/>
      <c r="N29" s="493"/>
      <c r="O29" s="493"/>
      <c r="P29" s="493"/>
      <c r="Q29" s="493"/>
      <c r="R29" s="493"/>
      <c r="S29" s="493"/>
    </row>
    <row r="30" spans="1:19" ht="93.6" x14ac:dyDescent="0.3">
      <c r="A30" s="708"/>
      <c r="B30" s="694"/>
      <c r="C30" s="697"/>
      <c r="D30" s="698"/>
      <c r="E30" s="701"/>
      <c r="F30" s="701"/>
      <c r="G30" s="472" t="s">
        <v>244</v>
      </c>
      <c r="H30" s="394" t="s">
        <v>245</v>
      </c>
      <c r="I30" s="364" t="s">
        <v>23</v>
      </c>
      <c r="J30" s="410" t="s">
        <v>33</v>
      </c>
      <c r="K30" s="493" t="s">
        <v>812</v>
      </c>
      <c r="L30" s="493" t="s">
        <v>776</v>
      </c>
      <c r="M30" s="493"/>
      <c r="N30" s="493"/>
      <c r="O30" s="493"/>
      <c r="P30" s="493"/>
      <c r="Q30" s="493"/>
      <c r="R30" s="493"/>
      <c r="S30" s="493"/>
    </row>
    <row r="31" spans="1:19" ht="15.75" customHeight="1" x14ac:dyDescent="0.3">
      <c r="A31" s="708"/>
      <c r="B31" s="694"/>
      <c r="C31" s="697"/>
      <c r="D31" s="698"/>
      <c r="E31" s="701"/>
      <c r="F31" s="701"/>
      <c r="G31" s="472"/>
      <c r="H31" s="374"/>
      <c r="I31" s="375"/>
      <c r="J31" s="491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08"/>
      <c r="B32" s="694"/>
      <c r="C32" s="697"/>
      <c r="D32" s="698"/>
      <c r="E32" s="701"/>
      <c r="F32" s="701"/>
      <c r="G32" s="472"/>
      <c r="H32" s="372"/>
      <c r="I32" s="373"/>
      <c r="J32" s="491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08"/>
      <c r="B33" s="694"/>
      <c r="C33" s="697"/>
      <c r="D33" s="698"/>
      <c r="E33" s="701"/>
      <c r="F33" s="701"/>
      <c r="G33" s="472"/>
      <c r="H33" s="372"/>
      <c r="I33" s="373"/>
      <c r="J33" s="491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75" customHeight="1" x14ac:dyDescent="0.3">
      <c r="A34" s="708"/>
      <c r="B34" s="694"/>
      <c r="C34" s="697"/>
      <c r="D34" s="698"/>
      <c r="E34" s="701"/>
      <c r="F34" s="701"/>
      <c r="G34" s="472"/>
      <c r="H34" s="372"/>
      <c r="I34" s="373"/>
      <c r="J34" s="491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08"/>
      <c r="B35" s="694"/>
      <c r="C35" s="697"/>
      <c r="D35" s="698"/>
      <c r="E35" s="701"/>
      <c r="F35" s="701"/>
      <c r="G35" s="472"/>
      <c r="H35" s="374"/>
      <c r="I35" s="375"/>
      <c r="J35" s="491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08"/>
      <c r="B36" s="694"/>
      <c r="C36" s="699"/>
      <c r="D36" s="700"/>
      <c r="E36" s="702"/>
      <c r="F36" s="702"/>
      <c r="G36" s="472"/>
      <c r="H36" s="374"/>
      <c r="I36" s="375"/>
      <c r="J36" s="491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75" customHeight="1" x14ac:dyDescent="0.3">
      <c r="A37" s="708"/>
      <c r="B37" s="694"/>
      <c r="C37" s="473"/>
      <c r="D37" s="474"/>
      <c r="E37" s="475"/>
      <c r="F37" s="475"/>
      <c r="G37" s="475"/>
      <c r="H37" s="376"/>
      <c r="I37" s="377"/>
      <c r="J37" s="492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93.6" x14ac:dyDescent="0.3">
      <c r="A38" s="708"/>
      <c r="B38" s="694" t="s">
        <v>42</v>
      </c>
      <c r="C38" s="695" t="s">
        <v>246</v>
      </c>
      <c r="D38" s="696"/>
      <c r="E38" s="701">
        <v>5</v>
      </c>
      <c r="F38" s="701" t="s">
        <v>23</v>
      </c>
      <c r="G38" s="472" t="s">
        <v>44</v>
      </c>
      <c r="H38" s="394" t="s">
        <v>247</v>
      </c>
      <c r="I38" s="364" t="s">
        <v>23</v>
      </c>
      <c r="J38" s="410" t="s">
        <v>26</v>
      </c>
      <c r="K38" s="493" t="s">
        <v>812</v>
      </c>
      <c r="L38" s="493" t="s">
        <v>771</v>
      </c>
      <c r="M38" s="493"/>
      <c r="N38" s="493"/>
      <c r="O38" s="493"/>
      <c r="P38" s="493"/>
      <c r="Q38" s="493"/>
      <c r="R38" s="493"/>
      <c r="S38" s="493"/>
    </row>
    <row r="39" spans="1:19" ht="62.4" x14ac:dyDescent="0.3">
      <c r="A39" s="708"/>
      <c r="B39" s="694"/>
      <c r="C39" s="697"/>
      <c r="D39" s="698"/>
      <c r="E39" s="701"/>
      <c r="F39" s="701"/>
      <c r="G39" s="472" t="s">
        <v>46</v>
      </c>
      <c r="H39" s="394" t="s">
        <v>248</v>
      </c>
      <c r="I39" s="364" t="s">
        <v>23</v>
      </c>
      <c r="J39" s="410" t="s">
        <v>33</v>
      </c>
      <c r="K39" s="493" t="s">
        <v>812</v>
      </c>
      <c r="L39" s="493" t="s">
        <v>771</v>
      </c>
      <c r="M39" s="493"/>
      <c r="N39" s="493"/>
      <c r="O39" s="493"/>
      <c r="P39" s="493"/>
      <c r="Q39" s="493"/>
      <c r="R39" s="493"/>
      <c r="S39" s="493"/>
    </row>
    <row r="40" spans="1:19" ht="15.75" customHeight="1" x14ac:dyDescent="0.3">
      <c r="A40" s="708"/>
      <c r="B40" s="694"/>
      <c r="C40" s="697"/>
      <c r="D40" s="698"/>
      <c r="E40" s="701"/>
      <c r="F40" s="701"/>
      <c r="G40" s="472" t="s">
        <v>48</v>
      </c>
      <c r="H40" s="372"/>
      <c r="I40" s="373"/>
      <c r="J40" s="491"/>
      <c r="K40" s="493"/>
      <c r="L40" s="493"/>
      <c r="M40" s="493"/>
      <c r="N40" s="493"/>
      <c r="O40" s="493"/>
      <c r="P40" s="493"/>
      <c r="Q40" s="493"/>
      <c r="R40" s="493"/>
      <c r="S40" s="493"/>
    </row>
    <row r="41" spans="1:19" ht="15.6" x14ac:dyDescent="0.3">
      <c r="A41" s="708"/>
      <c r="B41" s="694"/>
      <c r="C41" s="697"/>
      <c r="D41" s="698"/>
      <c r="E41" s="701"/>
      <c r="F41" s="701"/>
      <c r="G41" s="472" t="s">
        <v>49</v>
      </c>
      <c r="H41" s="372"/>
      <c r="I41" s="373"/>
      <c r="J41" s="491"/>
      <c r="K41" s="493"/>
      <c r="L41" s="493"/>
      <c r="M41" s="493"/>
      <c r="N41" s="493"/>
      <c r="O41" s="493"/>
      <c r="P41" s="493"/>
      <c r="Q41" s="493"/>
      <c r="R41" s="493"/>
      <c r="S41" s="493"/>
    </row>
    <row r="42" spans="1:19" ht="15.6" x14ac:dyDescent="0.3">
      <c r="A42" s="708"/>
      <c r="B42" s="694"/>
      <c r="C42" s="697"/>
      <c r="D42" s="698"/>
      <c r="E42" s="701"/>
      <c r="F42" s="701"/>
      <c r="G42" s="472"/>
      <c r="H42" s="372"/>
      <c r="I42" s="373"/>
      <c r="J42" s="491"/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15.75" customHeight="1" x14ac:dyDescent="0.3">
      <c r="A43" s="708"/>
      <c r="B43" s="694"/>
      <c r="C43" s="697"/>
      <c r="D43" s="698"/>
      <c r="E43" s="701"/>
      <c r="F43" s="701"/>
      <c r="G43" s="472"/>
      <c r="H43" s="374"/>
      <c r="I43" s="375"/>
      <c r="J43" s="491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08"/>
      <c r="B44" s="694"/>
      <c r="C44" s="697"/>
      <c r="D44" s="698"/>
      <c r="E44" s="701"/>
      <c r="F44" s="701"/>
      <c r="G44" s="472"/>
      <c r="H44" s="374"/>
      <c r="I44" s="375"/>
      <c r="J44" s="491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08"/>
      <c r="B45" s="694"/>
      <c r="C45" s="697"/>
      <c r="D45" s="698"/>
      <c r="E45" s="701"/>
      <c r="F45" s="701"/>
      <c r="G45" s="472"/>
      <c r="H45" s="374"/>
      <c r="I45" s="375"/>
      <c r="J45" s="491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75" customHeight="1" x14ac:dyDescent="0.3">
      <c r="A46" s="708"/>
      <c r="B46" s="694"/>
      <c r="C46" s="697"/>
      <c r="D46" s="698"/>
      <c r="E46" s="701"/>
      <c r="F46" s="701"/>
      <c r="G46" s="472"/>
      <c r="H46" s="372"/>
      <c r="I46" s="373"/>
      <c r="J46" s="49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08"/>
      <c r="B47" s="694"/>
      <c r="C47" s="697"/>
      <c r="D47" s="698"/>
      <c r="E47" s="701"/>
      <c r="F47" s="701"/>
      <c r="G47" s="472"/>
      <c r="H47" s="374"/>
      <c r="I47" s="375"/>
      <c r="J47" s="49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08"/>
      <c r="B48" s="694"/>
      <c r="C48" s="697"/>
      <c r="D48" s="698"/>
      <c r="E48" s="701"/>
      <c r="F48" s="701"/>
      <c r="G48" s="472"/>
      <c r="H48" s="374"/>
      <c r="I48" s="375"/>
      <c r="J48" s="49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75" customHeight="1" x14ac:dyDescent="0.3">
      <c r="A49" s="708"/>
      <c r="B49" s="694"/>
      <c r="C49" s="699"/>
      <c r="D49" s="700"/>
      <c r="E49" s="702"/>
      <c r="F49" s="702"/>
      <c r="G49" s="472"/>
      <c r="H49" s="374"/>
      <c r="I49" s="375"/>
      <c r="J49" s="491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08"/>
      <c r="B50" s="694"/>
      <c r="C50" s="473"/>
      <c r="D50" s="474"/>
      <c r="E50" s="475"/>
      <c r="F50" s="475"/>
      <c r="G50" s="475"/>
      <c r="H50" s="376"/>
      <c r="I50" s="377"/>
      <c r="J50" s="492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57.6" x14ac:dyDescent="0.3">
      <c r="A51" s="708"/>
      <c r="B51" s="694" t="s">
        <v>50</v>
      </c>
      <c r="C51" s="695" t="s">
        <v>249</v>
      </c>
      <c r="D51" s="696"/>
      <c r="E51" s="701">
        <v>5</v>
      </c>
      <c r="F51" s="701" t="s">
        <v>23</v>
      </c>
      <c r="G51" s="472" t="s">
        <v>52</v>
      </c>
      <c r="H51" s="398" t="s">
        <v>250</v>
      </c>
      <c r="I51" s="364" t="s">
        <v>23</v>
      </c>
      <c r="J51" s="410" t="s">
        <v>33</v>
      </c>
      <c r="K51" s="493" t="s">
        <v>812</v>
      </c>
      <c r="L51" s="493" t="s">
        <v>782</v>
      </c>
      <c r="M51" s="493"/>
      <c r="N51" s="493"/>
      <c r="O51" s="493"/>
      <c r="P51" s="493"/>
      <c r="Q51" s="493"/>
      <c r="R51" s="493"/>
      <c r="S51" s="493"/>
    </row>
    <row r="52" spans="1:19" ht="124.8" x14ac:dyDescent="0.3">
      <c r="A52" s="708"/>
      <c r="B52" s="694"/>
      <c r="C52" s="697"/>
      <c r="D52" s="698"/>
      <c r="E52" s="701"/>
      <c r="F52" s="701"/>
      <c r="G52" s="472" t="s">
        <v>54</v>
      </c>
      <c r="H52" s="402" t="s">
        <v>251</v>
      </c>
      <c r="I52" s="364" t="s">
        <v>23</v>
      </c>
      <c r="J52" s="410" t="s">
        <v>33</v>
      </c>
      <c r="K52" s="493" t="s">
        <v>812</v>
      </c>
      <c r="L52" s="493" t="s">
        <v>782</v>
      </c>
      <c r="M52" s="493"/>
      <c r="N52" s="493"/>
      <c r="O52" s="493"/>
      <c r="P52" s="493"/>
      <c r="Q52" s="493"/>
      <c r="R52" s="493"/>
      <c r="S52" s="493"/>
    </row>
    <row r="53" spans="1:19" ht="15.6" x14ac:dyDescent="0.3">
      <c r="A53" s="708"/>
      <c r="B53" s="694"/>
      <c r="C53" s="697"/>
      <c r="D53" s="698"/>
      <c r="E53" s="701"/>
      <c r="F53" s="701"/>
      <c r="G53" s="472" t="s">
        <v>55</v>
      </c>
      <c r="H53" s="372"/>
      <c r="I53" s="373"/>
      <c r="J53" s="491"/>
      <c r="K53" s="493"/>
      <c r="L53" s="493"/>
      <c r="M53" s="493"/>
      <c r="N53" s="493"/>
      <c r="O53" s="493"/>
      <c r="P53" s="493"/>
      <c r="Q53" s="493"/>
      <c r="R53" s="493"/>
      <c r="S53" s="493"/>
    </row>
    <row r="54" spans="1:19" ht="15.6" x14ac:dyDescent="0.3">
      <c r="A54" s="708"/>
      <c r="B54" s="694"/>
      <c r="C54" s="697"/>
      <c r="D54" s="698"/>
      <c r="E54" s="701"/>
      <c r="F54" s="701"/>
      <c r="G54" s="472"/>
      <c r="H54" s="372"/>
      <c r="I54" s="373"/>
      <c r="J54" s="491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75" customHeight="1" x14ac:dyDescent="0.3">
      <c r="A55" s="708"/>
      <c r="B55" s="694"/>
      <c r="C55" s="697"/>
      <c r="D55" s="698"/>
      <c r="E55" s="701"/>
      <c r="F55" s="701"/>
      <c r="G55" s="472"/>
      <c r="H55" s="372"/>
      <c r="I55" s="373"/>
      <c r="J55" s="49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08"/>
      <c r="B56" s="694"/>
      <c r="C56" s="697"/>
      <c r="D56" s="698"/>
      <c r="E56" s="701"/>
      <c r="F56" s="701"/>
      <c r="G56" s="472"/>
      <c r="H56" s="374"/>
      <c r="I56" s="375"/>
      <c r="J56" s="49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08"/>
      <c r="B57" s="694"/>
      <c r="C57" s="697"/>
      <c r="D57" s="698"/>
      <c r="E57" s="701"/>
      <c r="F57" s="701"/>
      <c r="G57" s="472"/>
      <c r="H57" s="374"/>
      <c r="I57" s="375"/>
      <c r="J57" s="49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75" customHeight="1" x14ac:dyDescent="0.3">
      <c r="A58" s="708"/>
      <c r="B58" s="694"/>
      <c r="C58" s="697"/>
      <c r="D58" s="698"/>
      <c r="E58" s="701"/>
      <c r="F58" s="701"/>
      <c r="G58" s="472"/>
      <c r="H58" s="372"/>
      <c r="I58" s="373"/>
      <c r="J58" s="49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08"/>
      <c r="B59" s="694"/>
      <c r="C59" s="697"/>
      <c r="D59" s="698"/>
      <c r="E59" s="701"/>
      <c r="F59" s="701"/>
      <c r="G59" s="472"/>
      <c r="H59" s="372"/>
      <c r="I59" s="373"/>
      <c r="J59" s="49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08"/>
      <c r="B60" s="694"/>
      <c r="C60" s="697"/>
      <c r="D60" s="698"/>
      <c r="E60" s="701"/>
      <c r="F60" s="701"/>
      <c r="G60" s="472"/>
      <c r="H60" s="374"/>
      <c r="I60" s="375"/>
      <c r="J60" s="49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75" customHeight="1" x14ac:dyDescent="0.3">
      <c r="A61" s="708"/>
      <c r="B61" s="694"/>
      <c r="C61" s="697"/>
      <c r="D61" s="698"/>
      <c r="E61" s="701"/>
      <c r="F61" s="701"/>
      <c r="G61" s="472"/>
      <c r="H61" s="374"/>
      <c r="I61" s="375"/>
      <c r="J61" s="49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08"/>
      <c r="B62" s="694"/>
      <c r="C62" s="699"/>
      <c r="D62" s="700"/>
      <c r="E62" s="702"/>
      <c r="F62" s="702"/>
      <c r="G62" s="472"/>
      <c r="H62" s="374"/>
      <c r="I62" s="375"/>
      <c r="J62" s="491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6" x14ac:dyDescent="0.3">
      <c r="A63" s="708"/>
      <c r="B63" s="694"/>
      <c r="C63" s="473"/>
      <c r="D63" s="474"/>
      <c r="E63" s="475"/>
      <c r="F63" s="475"/>
      <c r="G63" s="475"/>
      <c r="H63" s="376"/>
      <c r="I63" s="377"/>
      <c r="J63" s="492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62.4" x14ac:dyDescent="0.3">
      <c r="A64" s="708"/>
      <c r="B64" s="694" t="s">
        <v>56</v>
      </c>
      <c r="C64" s="695" t="s">
        <v>57</v>
      </c>
      <c r="D64" s="696"/>
      <c r="E64" s="701">
        <v>5</v>
      </c>
      <c r="F64" s="701" t="s">
        <v>23</v>
      </c>
      <c r="G64" s="360" t="s">
        <v>58</v>
      </c>
      <c r="H64" s="400" t="s">
        <v>252</v>
      </c>
      <c r="I64" s="364" t="s">
        <v>23</v>
      </c>
      <c r="J64" s="410" t="s">
        <v>26</v>
      </c>
      <c r="K64" s="493" t="s">
        <v>812</v>
      </c>
      <c r="L64" s="493" t="s">
        <v>789</v>
      </c>
      <c r="M64" s="493"/>
      <c r="N64" s="493"/>
      <c r="O64" s="493"/>
      <c r="P64" s="493"/>
      <c r="Q64" s="493"/>
      <c r="R64" s="493"/>
      <c r="S64" s="493"/>
    </row>
    <row r="65" spans="1:19" ht="62.4" x14ac:dyDescent="0.3">
      <c r="A65" s="708"/>
      <c r="B65" s="694"/>
      <c r="C65" s="697"/>
      <c r="D65" s="698"/>
      <c r="E65" s="701"/>
      <c r="F65" s="701"/>
      <c r="G65" s="360" t="s">
        <v>60</v>
      </c>
      <c r="H65" s="400" t="s">
        <v>252</v>
      </c>
      <c r="I65" s="364" t="s">
        <v>23</v>
      </c>
      <c r="J65" s="497" t="s">
        <v>33</v>
      </c>
      <c r="K65" s="493" t="s">
        <v>812</v>
      </c>
      <c r="L65" s="493" t="s">
        <v>789</v>
      </c>
      <c r="M65" s="493"/>
      <c r="N65" s="493"/>
      <c r="O65" s="493"/>
      <c r="P65" s="493"/>
      <c r="Q65" s="493"/>
      <c r="R65" s="493"/>
      <c r="S65" s="493"/>
    </row>
    <row r="66" spans="1:19" ht="15.6" x14ac:dyDescent="0.3">
      <c r="A66" s="708"/>
      <c r="B66" s="694"/>
      <c r="C66" s="697"/>
      <c r="D66" s="698"/>
      <c r="E66" s="701"/>
      <c r="F66" s="701"/>
      <c r="G66" s="472"/>
      <c r="H66" s="374"/>
      <c r="I66" s="375"/>
      <c r="J66" s="491"/>
      <c r="K66" s="493"/>
      <c r="L66" s="493"/>
      <c r="M66" s="493"/>
      <c r="N66" s="493"/>
      <c r="O66" s="493"/>
      <c r="P66" s="493"/>
      <c r="Q66" s="493"/>
      <c r="R66" s="493"/>
      <c r="S66" s="493"/>
    </row>
    <row r="67" spans="1:19" ht="15.75" customHeight="1" x14ac:dyDescent="0.3">
      <c r="A67" s="708"/>
      <c r="B67" s="694"/>
      <c r="C67" s="697"/>
      <c r="D67" s="698"/>
      <c r="E67" s="701"/>
      <c r="F67" s="701"/>
      <c r="G67" s="476"/>
      <c r="H67" s="374"/>
      <c r="I67" s="375"/>
      <c r="J67" s="491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6" x14ac:dyDescent="0.3">
      <c r="A68" s="708"/>
      <c r="B68" s="694"/>
      <c r="C68" s="697"/>
      <c r="D68" s="698"/>
      <c r="E68" s="701"/>
      <c r="F68" s="701"/>
      <c r="G68" s="472"/>
      <c r="H68" s="374"/>
      <c r="I68" s="375"/>
      <c r="J68" s="491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6" x14ac:dyDescent="0.3">
      <c r="A69" s="708"/>
      <c r="B69" s="694"/>
      <c r="C69" s="697"/>
      <c r="D69" s="698"/>
      <c r="E69" s="701"/>
      <c r="F69" s="701"/>
      <c r="G69" s="472"/>
      <c r="H69" s="374"/>
      <c r="I69" s="375"/>
      <c r="J69" s="491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75" customHeight="1" x14ac:dyDescent="0.3">
      <c r="A70" s="708"/>
      <c r="B70" s="694"/>
      <c r="C70" s="697"/>
      <c r="D70" s="698"/>
      <c r="E70" s="701"/>
      <c r="F70" s="701"/>
      <c r="G70" s="472"/>
      <c r="H70" s="374"/>
      <c r="I70" s="375"/>
      <c r="J70" s="491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08"/>
      <c r="B71" s="694"/>
      <c r="C71" s="697"/>
      <c r="D71" s="698"/>
      <c r="E71" s="701"/>
      <c r="F71" s="701"/>
      <c r="G71" s="476"/>
      <c r="H71" s="374"/>
      <c r="I71" s="375"/>
      <c r="J71" s="491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08"/>
      <c r="B72" s="694"/>
      <c r="C72" s="697"/>
      <c r="D72" s="698"/>
      <c r="E72" s="701"/>
      <c r="F72" s="701"/>
      <c r="G72" s="472"/>
      <c r="H72" s="374"/>
      <c r="I72" s="375"/>
      <c r="J72" s="491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75" customHeight="1" x14ac:dyDescent="0.3">
      <c r="A73" s="708"/>
      <c r="B73" s="694"/>
      <c r="C73" s="697"/>
      <c r="D73" s="698"/>
      <c r="E73" s="701"/>
      <c r="F73" s="701"/>
      <c r="G73" s="472"/>
      <c r="H73" s="374"/>
      <c r="I73" s="375"/>
      <c r="J73" s="491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08"/>
      <c r="B74" s="694"/>
      <c r="C74" s="697"/>
      <c r="D74" s="698"/>
      <c r="E74" s="701"/>
      <c r="F74" s="701"/>
      <c r="G74" s="472"/>
      <c r="H74" s="374"/>
      <c r="I74" s="375"/>
      <c r="J74" s="491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08"/>
      <c r="B75" s="694"/>
      <c r="C75" s="699"/>
      <c r="D75" s="700"/>
      <c r="E75" s="702"/>
      <c r="F75" s="702"/>
      <c r="G75" s="472"/>
      <c r="H75" s="374"/>
      <c r="I75" s="375"/>
      <c r="J75" s="491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75" customHeight="1" x14ac:dyDescent="0.3">
      <c r="A76" s="708"/>
      <c r="B76" s="694"/>
      <c r="C76" s="473"/>
      <c r="D76" s="474"/>
      <c r="E76" s="475"/>
      <c r="F76" s="475"/>
      <c r="G76" s="475"/>
      <c r="H76" s="376"/>
      <c r="I76" s="377"/>
      <c r="J76" s="492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09.2" x14ac:dyDescent="0.3">
      <c r="A77" s="708"/>
      <c r="B77" s="694" t="s">
        <v>62</v>
      </c>
      <c r="C77" s="695" t="s">
        <v>51</v>
      </c>
      <c r="D77" s="696"/>
      <c r="E77" s="701">
        <v>3</v>
      </c>
      <c r="F77" s="701" t="s">
        <v>23</v>
      </c>
      <c r="G77" s="472" t="s">
        <v>63</v>
      </c>
      <c r="H77" s="400" t="s">
        <v>253</v>
      </c>
      <c r="I77" s="364" t="s">
        <v>23</v>
      </c>
      <c r="J77" s="366" t="s">
        <v>33</v>
      </c>
      <c r="K77" s="493" t="s">
        <v>812</v>
      </c>
      <c r="L77" s="493" t="s">
        <v>792</v>
      </c>
      <c r="M77" s="493"/>
      <c r="N77" s="493"/>
      <c r="O77" s="493"/>
      <c r="P77" s="493"/>
      <c r="Q77" s="493"/>
      <c r="R77" s="493"/>
      <c r="S77" s="493"/>
    </row>
    <row r="78" spans="1:19" ht="15.6" x14ac:dyDescent="0.3">
      <c r="A78" s="708"/>
      <c r="B78" s="694"/>
      <c r="C78" s="697"/>
      <c r="D78" s="698"/>
      <c r="E78" s="701"/>
      <c r="F78" s="701"/>
      <c r="G78" s="472"/>
      <c r="H78" s="372"/>
      <c r="I78" s="375"/>
      <c r="J78" s="491"/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15.75" customHeight="1" x14ac:dyDescent="0.3">
      <c r="A79" s="708"/>
      <c r="B79" s="694"/>
      <c r="C79" s="697"/>
      <c r="D79" s="698"/>
      <c r="E79" s="701"/>
      <c r="F79" s="701"/>
      <c r="G79" s="472"/>
      <c r="H79" s="374"/>
      <c r="I79" s="375"/>
      <c r="J79" s="491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6" x14ac:dyDescent="0.3">
      <c r="A80" s="708"/>
      <c r="B80" s="694"/>
      <c r="C80" s="697"/>
      <c r="D80" s="698"/>
      <c r="E80" s="701"/>
      <c r="F80" s="701"/>
      <c r="G80" s="476"/>
      <c r="H80" s="374"/>
      <c r="I80" s="375"/>
      <c r="J80" s="491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6" x14ac:dyDescent="0.3">
      <c r="A81" s="708"/>
      <c r="B81" s="694"/>
      <c r="C81" s="697"/>
      <c r="D81" s="698"/>
      <c r="E81" s="701"/>
      <c r="F81" s="701"/>
      <c r="G81" s="472"/>
      <c r="H81" s="374"/>
      <c r="I81" s="375"/>
      <c r="J81" s="49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75" customHeight="1" x14ac:dyDescent="0.3">
      <c r="A82" s="708"/>
      <c r="B82" s="694"/>
      <c r="C82" s="697"/>
      <c r="D82" s="698"/>
      <c r="E82" s="701"/>
      <c r="F82" s="701"/>
      <c r="G82" s="472"/>
      <c r="H82" s="374"/>
      <c r="I82" s="375"/>
      <c r="J82" s="49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6" x14ac:dyDescent="0.3">
      <c r="A83" s="708"/>
      <c r="B83" s="694"/>
      <c r="C83" s="697"/>
      <c r="D83" s="698"/>
      <c r="E83" s="701"/>
      <c r="F83" s="701"/>
      <c r="G83" s="472"/>
      <c r="H83" s="374"/>
      <c r="I83" s="375"/>
      <c r="J83" s="49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6" x14ac:dyDescent="0.3">
      <c r="A84" s="708"/>
      <c r="B84" s="694"/>
      <c r="C84" s="697"/>
      <c r="D84" s="698"/>
      <c r="E84" s="701"/>
      <c r="F84" s="701"/>
      <c r="G84" s="476"/>
      <c r="H84" s="374"/>
      <c r="I84" s="375"/>
      <c r="J84" s="49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75" customHeight="1" x14ac:dyDescent="0.3">
      <c r="A85" s="708"/>
      <c r="B85" s="694"/>
      <c r="C85" s="697"/>
      <c r="D85" s="698"/>
      <c r="E85" s="701"/>
      <c r="F85" s="701"/>
      <c r="G85" s="472"/>
      <c r="H85" s="374"/>
      <c r="I85" s="375"/>
      <c r="J85" s="49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6" x14ac:dyDescent="0.3">
      <c r="A86" s="708"/>
      <c r="B86" s="694"/>
      <c r="C86" s="697"/>
      <c r="D86" s="698"/>
      <c r="E86" s="701"/>
      <c r="F86" s="701"/>
      <c r="G86" s="472"/>
      <c r="H86" s="374"/>
      <c r="I86" s="375"/>
      <c r="J86" s="49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6" x14ac:dyDescent="0.3">
      <c r="A87" s="708"/>
      <c r="B87" s="694"/>
      <c r="C87" s="697"/>
      <c r="D87" s="698"/>
      <c r="E87" s="701"/>
      <c r="F87" s="701"/>
      <c r="G87" s="472"/>
      <c r="H87" s="374"/>
      <c r="I87" s="375"/>
      <c r="J87" s="49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75" customHeight="1" x14ac:dyDescent="0.3">
      <c r="A88" s="708"/>
      <c r="B88" s="694"/>
      <c r="C88" s="699"/>
      <c r="D88" s="700"/>
      <c r="E88" s="702"/>
      <c r="F88" s="702"/>
      <c r="G88" s="472"/>
      <c r="H88" s="374"/>
      <c r="I88" s="375"/>
      <c r="J88" s="491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6" x14ac:dyDescent="0.3">
      <c r="A89" s="708"/>
      <c r="B89" s="694"/>
      <c r="C89" s="473"/>
      <c r="D89" s="474"/>
      <c r="E89" s="475"/>
      <c r="F89" s="475"/>
      <c r="G89" s="475"/>
      <c r="H89" s="376"/>
      <c r="I89" s="377"/>
      <c r="J89" s="492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75" hidden="1" customHeight="1" x14ac:dyDescent="0.3">
      <c r="A90" s="708"/>
      <c r="B90" s="694" t="s">
        <v>64</v>
      </c>
      <c r="C90" s="695"/>
      <c r="D90" s="696"/>
      <c r="E90" s="701"/>
      <c r="F90" s="701"/>
      <c r="G90" s="472" t="s">
        <v>65</v>
      </c>
      <c r="H90" s="372"/>
      <c r="I90" s="373"/>
      <c r="J90" s="491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75" hidden="1" customHeight="1" x14ac:dyDescent="0.3">
      <c r="A91" s="708"/>
      <c r="B91" s="694"/>
      <c r="C91" s="697"/>
      <c r="D91" s="698"/>
      <c r="E91" s="701"/>
      <c r="F91" s="701"/>
      <c r="G91" s="472"/>
      <c r="H91" s="372"/>
      <c r="I91" s="375"/>
      <c r="J91" s="49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75" hidden="1" customHeight="1" x14ac:dyDescent="0.3">
      <c r="A92" s="708"/>
      <c r="B92" s="694"/>
      <c r="C92" s="697"/>
      <c r="D92" s="698"/>
      <c r="E92" s="701"/>
      <c r="F92" s="701"/>
      <c r="G92" s="472"/>
      <c r="H92" s="374"/>
      <c r="I92" s="375"/>
      <c r="J92" s="49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75" hidden="1" customHeight="1" x14ac:dyDescent="0.3">
      <c r="A93" s="708"/>
      <c r="B93" s="694"/>
      <c r="C93" s="697"/>
      <c r="D93" s="698"/>
      <c r="E93" s="701"/>
      <c r="F93" s="701"/>
      <c r="G93" s="476"/>
      <c r="H93" s="374"/>
      <c r="I93" s="375"/>
      <c r="J93" s="49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75" hidden="1" customHeight="1" x14ac:dyDescent="0.3">
      <c r="A94" s="708"/>
      <c r="B94" s="694"/>
      <c r="C94" s="697"/>
      <c r="D94" s="698"/>
      <c r="E94" s="701"/>
      <c r="F94" s="701"/>
      <c r="G94" s="472"/>
      <c r="H94" s="374"/>
      <c r="I94" s="375"/>
      <c r="J94" s="49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75" hidden="1" customHeight="1" x14ac:dyDescent="0.3">
      <c r="A95" s="708"/>
      <c r="B95" s="694"/>
      <c r="C95" s="697"/>
      <c r="D95" s="698"/>
      <c r="E95" s="701"/>
      <c r="F95" s="701"/>
      <c r="G95" s="472"/>
      <c r="H95" s="374"/>
      <c r="I95" s="375"/>
      <c r="J95" s="49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75" hidden="1" customHeight="1" x14ac:dyDescent="0.3">
      <c r="A96" s="708"/>
      <c r="B96" s="694"/>
      <c r="C96" s="697"/>
      <c r="D96" s="698"/>
      <c r="E96" s="701"/>
      <c r="F96" s="701"/>
      <c r="G96" s="472"/>
      <c r="H96" s="374"/>
      <c r="I96" s="375"/>
      <c r="J96" s="49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75" hidden="1" customHeight="1" x14ac:dyDescent="0.3">
      <c r="A97" s="708"/>
      <c r="B97" s="694"/>
      <c r="C97" s="697"/>
      <c r="D97" s="698"/>
      <c r="E97" s="701"/>
      <c r="F97" s="701"/>
      <c r="G97" s="472"/>
      <c r="H97" s="374"/>
      <c r="I97" s="375"/>
      <c r="J97" s="49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75" hidden="1" customHeight="1" x14ac:dyDescent="0.3">
      <c r="A98" s="708"/>
      <c r="B98" s="694"/>
      <c r="C98" s="697"/>
      <c r="D98" s="698"/>
      <c r="E98" s="701"/>
      <c r="F98" s="701"/>
      <c r="G98" s="472"/>
      <c r="H98" s="374"/>
      <c r="I98" s="375"/>
      <c r="J98" s="49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75" hidden="1" customHeight="1" x14ac:dyDescent="0.3">
      <c r="A99" s="708"/>
      <c r="B99" s="694"/>
      <c r="C99" s="697"/>
      <c r="D99" s="698"/>
      <c r="E99" s="701"/>
      <c r="F99" s="701"/>
      <c r="G99" s="472"/>
      <c r="H99" s="374"/>
      <c r="I99" s="375"/>
      <c r="J99" s="49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75" hidden="1" customHeight="1" x14ac:dyDescent="0.3">
      <c r="A100" s="708"/>
      <c r="B100" s="694"/>
      <c r="C100" s="697"/>
      <c r="D100" s="698"/>
      <c r="E100" s="701"/>
      <c r="F100" s="701"/>
      <c r="G100" s="472"/>
      <c r="H100" s="374"/>
      <c r="I100" s="375"/>
      <c r="J100" s="49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75" hidden="1" customHeight="1" x14ac:dyDescent="0.3">
      <c r="A101" s="708"/>
      <c r="B101" s="694"/>
      <c r="C101" s="699"/>
      <c r="D101" s="700"/>
      <c r="E101" s="702"/>
      <c r="F101" s="702"/>
      <c r="G101" s="472"/>
      <c r="H101" s="374"/>
      <c r="I101" s="375"/>
      <c r="J101" s="491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75" hidden="1" customHeight="1" x14ac:dyDescent="0.3">
      <c r="A102" s="708"/>
      <c r="B102" s="694"/>
      <c r="C102" s="473"/>
      <c r="D102" s="474"/>
      <c r="E102" s="475"/>
      <c r="F102" s="475"/>
      <c r="G102" s="475"/>
      <c r="H102" s="376"/>
      <c r="I102" s="377"/>
      <c r="J102" s="492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75" hidden="1" customHeight="1" x14ac:dyDescent="0.3">
      <c r="A103" s="708"/>
      <c r="B103" s="694" t="s">
        <v>66</v>
      </c>
      <c r="C103" s="695"/>
      <c r="D103" s="696"/>
      <c r="E103" s="701"/>
      <c r="F103" s="701"/>
      <c r="G103" s="472" t="s">
        <v>67</v>
      </c>
      <c r="H103" s="372"/>
      <c r="I103" s="373"/>
      <c r="J103" s="491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75" hidden="1" customHeight="1" x14ac:dyDescent="0.3">
      <c r="A104" s="708"/>
      <c r="B104" s="694"/>
      <c r="C104" s="697"/>
      <c r="D104" s="698"/>
      <c r="E104" s="701"/>
      <c r="F104" s="701"/>
      <c r="G104" s="472"/>
      <c r="H104" s="372"/>
      <c r="I104" s="375"/>
      <c r="J104" s="49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75" hidden="1" customHeight="1" x14ac:dyDescent="0.3">
      <c r="A105" s="708"/>
      <c r="B105" s="694"/>
      <c r="C105" s="697"/>
      <c r="D105" s="698"/>
      <c r="E105" s="701"/>
      <c r="F105" s="701"/>
      <c r="G105" s="472"/>
      <c r="H105" s="374"/>
      <c r="I105" s="375"/>
      <c r="J105" s="49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75" hidden="1" customHeight="1" x14ac:dyDescent="0.3">
      <c r="A106" s="708"/>
      <c r="B106" s="694"/>
      <c r="C106" s="697"/>
      <c r="D106" s="698"/>
      <c r="E106" s="701"/>
      <c r="F106" s="701"/>
      <c r="G106" s="476"/>
      <c r="H106" s="374"/>
      <c r="I106" s="375"/>
      <c r="J106" s="49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75" hidden="1" customHeight="1" x14ac:dyDescent="0.3">
      <c r="A107" s="708"/>
      <c r="B107" s="694"/>
      <c r="C107" s="697"/>
      <c r="D107" s="698"/>
      <c r="E107" s="701"/>
      <c r="F107" s="701"/>
      <c r="G107" s="472"/>
      <c r="H107" s="374"/>
      <c r="I107" s="375"/>
      <c r="J107" s="49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75" hidden="1" customHeight="1" x14ac:dyDescent="0.3">
      <c r="A108" s="708"/>
      <c r="B108" s="694"/>
      <c r="C108" s="697"/>
      <c r="D108" s="698"/>
      <c r="E108" s="701"/>
      <c r="F108" s="701"/>
      <c r="G108" s="472"/>
      <c r="H108" s="374"/>
      <c r="I108" s="375"/>
      <c r="J108" s="49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75" hidden="1" customHeight="1" x14ac:dyDescent="0.3">
      <c r="A109" s="708"/>
      <c r="B109" s="694"/>
      <c r="C109" s="697"/>
      <c r="D109" s="698"/>
      <c r="E109" s="701"/>
      <c r="F109" s="701"/>
      <c r="G109" s="472"/>
      <c r="H109" s="374"/>
      <c r="I109" s="375"/>
      <c r="J109" s="49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75" hidden="1" customHeight="1" x14ac:dyDescent="0.3">
      <c r="A110" s="708"/>
      <c r="B110" s="694"/>
      <c r="C110" s="697"/>
      <c r="D110" s="698"/>
      <c r="E110" s="701"/>
      <c r="F110" s="701"/>
      <c r="G110" s="476"/>
      <c r="H110" s="374"/>
      <c r="I110" s="375"/>
      <c r="J110" s="49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75" hidden="1" customHeight="1" x14ac:dyDescent="0.3">
      <c r="A111" s="708"/>
      <c r="B111" s="694"/>
      <c r="C111" s="697"/>
      <c r="D111" s="698"/>
      <c r="E111" s="701"/>
      <c r="F111" s="701"/>
      <c r="G111" s="472"/>
      <c r="H111" s="374"/>
      <c r="I111" s="375"/>
      <c r="J111" s="49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75" hidden="1" customHeight="1" x14ac:dyDescent="0.3">
      <c r="A112" s="708"/>
      <c r="B112" s="694"/>
      <c r="C112" s="697"/>
      <c r="D112" s="698"/>
      <c r="E112" s="701"/>
      <c r="F112" s="701"/>
      <c r="G112" s="472"/>
      <c r="H112" s="374"/>
      <c r="I112" s="375"/>
      <c r="J112" s="49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75" hidden="1" customHeight="1" x14ac:dyDescent="0.3">
      <c r="A113" s="708"/>
      <c r="B113" s="694"/>
      <c r="C113" s="697"/>
      <c r="D113" s="698"/>
      <c r="E113" s="701"/>
      <c r="F113" s="701"/>
      <c r="G113" s="472"/>
      <c r="H113" s="374"/>
      <c r="I113" s="375"/>
      <c r="J113" s="49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75" hidden="1" customHeight="1" x14ac:dyDescent="0.3">
      <c r="A114" s="708"/>
      <c r="B114" s="694"/>
      <c r="C114" s="699"/>
      <c r="D114" s="700"/>
      <c r="E114" s="702"/>
      <c r="F114" s="702"/>
      <c r="G114" s="472"/>
      <c r="H114" s="374"/>
      <c r="I114" s="375"/>
      <c r="J114" s="491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75" hidden="1" customHeight="1" x14ac:dyDescent="0.3">
      <c r="A115" s="708"/>
      <c r="B115" s="694"/>
      <c r="C115" s="473"/>
      <c r="D115" s="474"/>
      <c r="E115" s="475"/>
      <c r="F115" s="475"/>
      <c r="G115" s="475"/>
      <c r="H115" s="376"/>
      <c r="I115" s="377"/>
      <c r="J115" s="492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75" hidden="1" customHeight="1" x14ac:dyDescent="0.3">
      <c r="A116" s="708"/>
      <c r="B116" s="694" t="s">
        <v>68</v>
      </c>
      <c r="C116" s="695"/>
      <c r="D116" s="696"/>
      <c r="E116" s="701"/>
      <c r="F116" s="701"/>
      <c r="G116" s="472" t="s">
        <v>69</v>
      </c>
      <c r="H116" s="372"/>
      <c r="I116" s="373"/>
      <c r="J116" s="491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75" hidden="1" customHeight="1" x14ac:dyDescent="0.3">
      <c r="A117" s="708"/>
      <c r="B117" s="694"/>
      <c r="C117" s="697"/>
      <c r="D117" s="698"/>
      <c r="E117" s="701"/>
      <c r="F117" s="701"/>
      <c r="G117" s="472"/>
      <c r="H117" s="372"/>
      <c r="I117" s="375"/>
      <c r="J117" s="49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75" hidden="1" customHeight="1" x14ac:dyDescent="0.3">
      <c r="A118" s="708"/>
      <c r="B118" s="694"/>
      <c r="C118" s="697"/>
      <c r="D118" s="698"/>
      <c r="E118" s="701"/>
      <c r="F118" s="701"/>
      <c r="G118" s="472"/>
      <c r="H118" s="374"/>
      <c r="I118" s="375"/>
      <c r="J118" s="49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75" hidden="1" customHeight="1" x14ac:dyDescent="0.3">
      <c r="A119" s="708"/>
      <c r="B119" s="694"/>
      <c r="C119" s="697"/>
      <c r="D119" s="698"/>
      <c r="E119" s="701"/>
      <c r="F119" s="701"/>
      <c r="G119" s="476"/>
      <c r="H119" s="374"/>
      <c r="I119" s="375"/>
      <c r="J119" s="49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75" hidden="1" customHeight="1" x14ac:dyDescent="0.3">
      <c r="A120" s="708"/>
      <c r="B120" s="694"/>
      <c r="C120" s="697"/>
      <c r="D120" s="698"/>
      <c r="E120" s="701"/>
      <c r="F120" s="701"/>
      <c r="G120" s="472"/>
      <c r="H120" s="374"/>
      <c r="I120" s="375"/>
      <c r="J120" s="49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75" hidden="1" customHeight="1" x14ac:dyDescent="0.3">
      <c r="A121" s="708"/>
      <c r="B121" s="694"/>
      <c r="C121" s="697"/>
      <c r="D121" s="698"/>
      <c r="E121" s="701"/>
      <c r="F121" s="701"/>
      <c r="G121" s="472"/>
      <c r="H121" s="374"/>
      <c r="I121" s="375"/>
      <c r="J121" s="49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75" hidden="1" customHeight="1" x14ac:dyDescent="0.3">
      <c r="A122" s="708"/>
      <c r="B122" s="694"/>
      <c r="C122" s="697"/>
      <c r="D122" s="698"/>
      <c r="E122" s="701"/>
      <c r="F122" s="701"/>
      <c r="G122" s="472"/>
      <c r="H122" s="374"/>
      <c r="I122" s="375"/>
      <c r="J122" s="49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75" hidden="1" customHeight="1" x14ac:dyDescent="0.3">
      <c r="A123" s="708"/>
      <c r="B123" s="694"/>
      <c r="C123" s="697"/>
      <c r="D123" s="698"/>
      <c r="E123" s="701"/>
      <c r="F123" s="701"/>
      <c r="G123" s="476"/>
      <c r="H123" s="374"/>
      <c r="I123" s="375"/>
      <c r="J123" s="49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75" hidden="1" customHeight="1" x14ac:dyDescent="0.3">
      <c r="A124" s="708"/>
      <c r="B124" s="694"/>
      <c r="C124" s="697"/>
      <c r="D124" s="698"/>
      <c r="E124" s="701"/>
      <c r="F124" s="701"/>
      <c r="G124" s="472"/>
      <c r="H124" s="374"/>
      <c r="I124" s="375"/>
      <c r="J124" s="49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75" hidden="1" customHeight="1" x14ac:dyDescent="0.3">
      <c r="A125" s="708"/>
      <c r="B125" s="694"/>
      <c r="C125" s="697"/>
      <c r="D125" s="698"/>
      <c r="E125" s="701"/>
      <c r="F125" s="701"/>
      <c r="G125" s="472"/>
      <c r="H125" s="374"/>
      <c r="I125" s="375"/>
      <c r="J125" s="49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75" hidden="1" customHeight="1" x14ac:dyDescent="0.3">
      <c r="A126" s="708"/>
      <c r="B126" s="694"/>
      <c r="C126" s="697"/>
      <c r="D126" s="698"/>
      <c r="E126" s="701"/>
      <c r="F126" s="701"/>
      <c r="G126" s="472"/>
      <c r="H126" s="374"/>
      <c r="I126" s="375"/>
      <c r="J126" s="49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75" hidden="1" customHeight="1" x14ac:dyDescent="0.3">
      <c r="A127" s="708"/>
      <c r="B127" s="694"/>
      <c r="C127" s="699"/>
      <c r="D127" s="700"/>
      <c r="E127" s="702"/>
      <c r="F127" s="702"/>
      <c r="G127" s="472"/>
      <c r="H127" s="374"/>
      <c r="I127" s="375"/>
      <c r="J127" s="491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75" hidden="1" customHeight="1" x14ac:dyDescent="0.3">
      <c r="A128" s="708"/>
      <c r="B128" s="694"/>
      <c r="C128" s="473"/>
      <c r="D128" s="474"/>
      <c r="E128" s="475"/>
      <c r="F128" s="475"/>
      <c r="G128" s="475"/>
      <c r="H128" s="376"/>
      <c r="I128" s="377"/>
      <c r="J128" s="492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75" hidden="1" customHeight="1" x14ac:dyDescent="0.3">
      <c r="A129" s="708"/>
      <c r="B129" s="694" t="s">
        <v>70</v>
      </c>
      <c r="C129" s="695"/>
      <c r="D129" s="696"/>
      <c r="E129" s="701"/>
      <c r="F129" s="701"/>
      <c r="G129" s="472" t="s">
        <v>71</v>
      </c>
      <c r="H129" s="372"/>
      <c r="I129" s="373"/>
      <c r="J129" s="491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75" hidden="1" customHeight="1" x14ac:dyDescent="0.3">
      <c r="A130" s="708"/>
      <c r="B130" s="694"/>
      <c r="C130" s="697"/>
      <c r="D130" s="698"/>
      <c r="E130" s="701"/>
      <c r="F130" s="701"/>
      <c r="G130" s="472"/>
      <c r="H130" s="372"/>
      <c r="I130" s="375"/>
      <c r="J130" s="49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75" hidden="1" customHeight="1" x14ac:dyDescent="0.3">
      <c r="A131" s="708"/>
      <c r="B131" s="694"/>
      <c r="C131" s="697"/>
      <c r="D131" s="698"/>
      <c r="E131" s="701"/>
      <c r="F131" s="701"/>
      <c r="G131" s="472"/>
      <c r="H131" s="374"/>
      <c r="I131" s="375"/>
      <c r="J131" s="49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75" hidden="1" customHeight="1" x14ac:dyDescent="0.3">
      <c r="A132" s="708"/>
      <c r="B132" s="694"/>
      <c r="C132" s="697"/>
      <c r="D132" s="698"/>
      <c r="E132" s="701"/>
      <c r="F132" s="701"/>
      <c r="G132" s="476"/>
      <c r="H132" s="374"/>
      <c r="I132" s="375"/>
      <c r="J132" s="49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75" hidden="1" customHeight="1" x14ac:dyDescent="0.3">
      <c r="A133" s="708"/>
      <c r="B133" s="694"/>
      <c r="C133" s="697"/>
      <c r="D133" s="698"/>
      <c r="E133" s="701"/>
      <c r="F133" s="701"/>
      <c r="G133" s="472"/>
      <c r="H133" s="374"/>
      <c r="I133" s="375"/>
      <c r="J133" s="49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75" hidden="1" customHeight="1" x14ac:dyDescent="0.3">
      <c r="A134" s="708"/>
      <c r="B134" s="694"/>
      <c r="C134" s="697"/>
      <c r="D134" s="698"/>
      <c r="E134" s="701"/>
      <c r="F134" s="701"/>
      <c r="G134" s="472"/>
      <c r="H134" s="374"/>
      <c r="I134" s="375"/>
      <c r="J134" s="49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75" hidden="1" customHeight="1" x14ac:dyDescent="0.3">
      <c r="A135" s="708"/>
      <c r="B135" s="694"/>
      <c r="C135" s="697"/>
      <c r="D135" s="698"/>
      <c r="E135" s="701"/>
      <c r="F135" s="701"/>
      <c r="G135" s="472"/>
      <c r="H135" s="374"/>
      <c r="I135" s="375"/>
      <c r="J135" s="49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75" hidden="1" customHeight="1" x14ac:dyDescent="0.3">
      <c r="A136" s="708"/>
      <c r="B136" s="694"/>
      <c r="C136" s="697"/>
      <c r="D136" s="698"/>
      <c r="E136" s="701"/>
      <c r="F136" s="701"/>
      <c r="G136" s="476"/>
      <c r="H136" s="374"/>
      <c r="I136" s="375"/>
      <c r="J136" s="49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75" hidden="1" customHeight="1" x14ac:dyDescent="0.3">
      <c r="A137" s="708"/>
      <c r="B137" s="694"/>
      <c r="C137" s="697"/>
      <c r="D137" s="698"/>
      <c r="E137" s="701"/>
      <c r="F137" s="701"/>
      <c r="G137" s="472"/>
      <c r="H137" s="374"/>
      <c r="I137" s="375"/>
      <c r="J137" s="49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75" hidden="1" customHeight="1" x14ac:dyDescent="0.3">
      <c r="A138" s="708"/>
      <c r="B138" s="694"/>
      <c r="C138" s="697"/>
      <c r="D138" s="698"/>
      <c r="E138" s="701"/>
      <c r="F138" s="701"/>
      <c r="G138" s="472"/>
      <c r="H138" s="374"/>
      <c r="I138" s="375"/>
      <c r="J138" s="49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75" hidden="1" customHeight="1" x14ac:dyDescent="0.3">
      <c r="A139" s="708"/>
      <c r="B139" s="694"/>
      <c r="C139" s="697"/>
      <c r="D139" s="698"/>
      <c r="E139" s="701"/>
      <c r="F139" s="701"/>
      <c r="G139" s="472"/>
      <c r="H139" s="374"/>
      <c r="I139" s="375"/>
      <c r="J139" s="49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5.75" hidden="1" customHeight="1" x14ac:dyDescent="0.3">
      <c r="A140" s="708"/>
      <c r="B140" s="694"/>
      <c r="C140" s="699"/>
      <c r="D140" s="700"/>
      <c r="E140" s="702"/>
      <c r="F140" s="702"/>
      <c r="G140" s="472"/>
      <c r="H140" s="374"/>
      <c r="I140" s="375"/>
      <c r="J140" s="491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6.2" thickBot="1" x14ac:dyDescent="0.35">
      <c r="A141" s="708"/>
      <c r="B141" s="694"/>
      <c r="C141" s="473"/>
      <c r="D141" s="474"/>
      <c r="E141" s="475"/>
      <c r="F141" s="475"/>
      <c r="G141" s="475"/>
      <c r="H141" s="376"/>
      <c r="I141" s="377"/>
      <c r="J141" s="492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6.5" customHeight="1" thickBot="1" x14ac:dyDescent="0.35">
      <c r="A142" s="709"/>
      <c r="B142" s="378"/>
      <c r="C142" s="378"/>
      <c r="D142" s="378"/>
      <c r="E142" s="379">
        <v>30</v>
      </c>
      <c r="F142" s="379"/>
      <c r="G142" s="380"/>
      <c r="H142" s="359"/>
      <c r="I142" s="378"/>
      <c r="J142" s="378"/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109.2" x14ac:dyDescent="0.3">
      <c r="A143" s="730" t="s">
        <v>89</v>
      </c>
      <c r="B143" s="694" t="s">
        <v>90</v>
      </c>
      <c r="C143" s="731" t="s">
        <v>321</v>
      </c>
      <c r="D143" s="732"/>
      <c r="E143" s="701">
        <v>15</v>
      </c>
      <c r="F143" s="701" t="s">
        <v>23</v>
      </c>
      <c r="G143" s="512" t="s">
        <v>92</v>
      </c>
      <c r="H143" s="526" t="s">
        <v>266</v>
      </c>
      <c r="I143" s="521" t="s">
        <v>23</v>
      </c>
      <c r="J143" s="519" t="s">
        <v>33</v>
      </c>
      <c r="K143" s="493" t="s">
        <v>812</v>
      </c>
      <c r="L143" s="493" t="s">
        <v>800</v>
      </c>
      <c r="M143" s="493"/>
      <c r="N143" s="493"/>
      <c r="O143" s="493"/>
      <c r="P143" s="493"/>
      <c r="Q143" s="493"/>
      <c r="R143" s="493"/>
      <c r="S143" s="493"/>
    </row>
    <row r="144" spans="1:19" ht="15.6" x14ac:dyDescent="0.3">
      <c r="A144" s="723"/>
      <c r="B144" s="694"/>
      <c r="C144" s="697"/>
      <c r="D144" s="698"/>
      <c r="E144" s="701"/>
      <c r="F144" s="701"/>
      <c r="G144" s="541" t="s">
        <v>94</v>
      </c>
      <c r="H144" s="286"/>
      <c r="I144" s="285"/>
      <c r="J144" s="481"/>
      <c r="K144" s="493"/>
      <c r="L144" s="493"/>
      <c r="M144" s="493"/>
      <c r="N144" s="493"/>
      <c r="O144" s="493"/>
      <c r="P144" s="493"/>
      <c r="Q144" s="493"/>
      <c r="R144" s="493"/>
      <c r="S144" s="493"/>
    </row>
    <row r="145" spans="1:19" ht="15.75" customHeight="1" x14ac:dyDescent="0.3">
      <c r="A145" s="723"/>
      <c r="B145" s="694"/>
      <c r="C145" s="697"/>
      <c r="D145" s="698"/>
      <c r="E145" s="701"/>
      <c r="F145" s="701"/>
      <c r="G145" s="541" t="s">
        <v>96</v>
      </c>
      <c r="H145" s="286"/>
      <c r="I145" s="285"/>
      <c r="J145" s="481"/>
      <c r="K145" s="493"/>
      <c r="L145" s="493"/>
      <c r="M145" s="493"/>
      <c r="N145" s="493"/>
      <c r="O145" s="493"/>
      <c r="P145" s="493"/>
      <c r="Q145" s="493"/>
      <c r="R145" s="493"/>
      <c r="S145" s="493"/>
    </row>
    <row r="146" spans="1:19" ht="15.6" x14ac:dyDescent="0.3">
      <c r="A146" s="723"/>
      <c r="B146" s="694"/>
      <c r="C146" s="697"/>
      <c r="D146" s="698"/>
      <c r="E146" s="701"/>
      <c r="F146" s="701"/>
      <c r="G146" s="513" t="s">
        <v>97</v>
      </c>
      <c r="H146" s="286"/>
      <c r="I146" s="285"/>
      <c r="J146" s="481"/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23"/>
      <c r="B147" s="694"/>
      <c r="C147" s="697"/>
      <c r="D147" s="698"/>
      <c r="E147" s="701"/>
      <c r="F147" s="701"/>
      <c r="G147" s="541"/>
      <c r="H147" s="286"/>
      <c r="I147" s="285"/>
      <c r="J147" s="481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75" customHeight="1" x14ac:dyDescent="0.3">
      <c r="A148" s="723"/>
      <c r="B148" s="694"/>
      <c r="C148" s="697"/>
      <c r="D148" s="698"/>
      <c r="E148" s="701"/>
      <c r="F148" s="701"/>
      <c r="G148" s="541"/>
      <c r="H148" s="286"/>
      <c r="I148" s="285"/>
      <c r="J148" s="481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3"/>
      <c r="B149" s="694"/>
      <c r="C149" s="697"/>
      <c r="D149" s="698"/>
      <c r="E149" s="701"/>
      <c r="F149" s="701"/>
      <c r="G149" s="541"/>
      <c r="H149" s="286"/>
      <c r="I149" s="285"/>
      <c r="J149" s="481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23"/>
      <c r="B150" s="694"/>
      <c r="C150" s="697"/>
      <c r="D150" s="698"/>
      <c r="E150" s="701"/>
      <c r="F150" s="701"/>
      <c r="G150" s="513"/>
      <c r="H150" s="286"/>
      <c r="I150" s="285"/>
      <c r="J150" s="481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75" customHeight="1" x14ac:dyDescent="0.3">
      <c r="A151" s="723"/>
      <c r="B151" s="694"/>
      <c r="C151" s="697"/>
      <c r="D151" s="698"/>
      <c r="E151" s="701"/>
      <c r="F151" s="701"/>
      <c r="G151" s="541"/>
      <c r="H151" s="286"/>
      <c r="I151" s="285"/>
      <c r="J151" s="481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3"/>
      <c r="B152" s="694"/>
      <c r="C152" s="697"/>
      <c r="D152" s="698"/>
      <c r="E152" s="701"/>
      <c r="F152" s="701"/>
      <c r="G152" s="541"/>
      <c r="H152" s="286"/>
      <c r="I152" s="285"/>
      <c r="J152" s="481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3"/>
      <c r="B153" s="694"/>
      <c r="C153" s="697"/>
      <c r="D153" s="698"/>
      <c r="E153" s="701"/>
      <c r="F153" s="701"/>
      <c r="G153" s="541"/>
      <c r="H153" s="286"/>
      <c r="I153" s="285"/>
      <c r="J153" s="481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75" customHeight="1" x14ac:dyDescent="0.3">
      <c r="A154" s="723"/>
      <c r="B154" s="694"/>
      <c r="C154" s="699"/>
      <c r="D154" s="700"/>
      <c r="E154" s="702"/>
      <c r="F154" s="702"/>
      <c r="G154" s="541"/>
      <c r="H154" s="286"/>
      <c r="I154" s="285"/>
      <c r="J154" s="481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5.6" x14ac:dyDescent="0.3">
      <c r="A155" s="723"/>
      <c r="B155" s="694"/>
      <c r="C155" s="478"/>
      <c r="D155" s="479"/>
      <c r="E155" s="480"/>
      <c r="F155" s="479"/>
      <c r="G155" s="479"/>
      <c r="H155" s="171"/>
      <c r="I155" s="159"/>
      <c r="J155" s="579"/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78" x14ac:dyDescent="0.3">
      <c r="A156" s="723"/>
      <c r="B156" s="694" t="s">
        <v>98</v>
      </c>
      <c r="C156" s="695" t="s">
        <v>1027</v>
      </c>
      <c r="D156" s="696"/>
      <c r="E156" s="701">
        <v>7</v>
      </c>
      <c r="F156" s="701" t="s">
        <v>23</v>
      </c>
      <c r="G156" s="512" t="s">
        <v>100</v>
      </c>
      <c r="H156" s="598" t="s">
        <v>1028</v>
      </c>
      <c r="I156" s="516" t="s">
        <v>23</v>
      </c>
      <c r="J156" s="602" t="s">
        <v>33</v>
      </c>
      <c r="K156" s="493" t="s">
        <v>812</v>
      </c>
      <c r="L156" s="493" t="s">
        <v>796</v>
      </c>
      <c r="M156" s="493"/>
      <c r="N156" s="493"/>
      <c r="O156" s="493"/>
      <c r="P156" s="493"/>
      <c r="Q156" s="493"/>
      <c r="R156" s="493"/>
      <c r="S156" s="493"/>
    </row>
    <row r="157" spans="1:19" ht="15.75" customHeight="1" x14ac:dyDescent="0.3">
      <c r="A157" s="723"/>
      <c r="B157" s="694"/>
      <c r="C157" s="697"/>
      <c r="D157" s="698"/>
      <c r="E157" s="701"/>
      <c r="F157" s="701"/>
      <c r="G157" s="541" t="s">
        <v>101</v>
      </c>
      <c r="H157" s="286"/>
      <c r="I157" s="285"/>
      <c r="J157" s="481"/>
      <c r="K157" s="493"/>
      <c r="L157" s="493"/>
      <c r="M157" s="493"/>
      <c r="N157" s="493"/>
      <c r="O157" s="493"/>
      <c r="P157" s="493"/>
      <c r="Q157" s="493"/>
      <c r="R157" s="493"/>
      <c r="S157" s="493"/>
    </row>
    <row r="158" spans="1:19" ht="15.6" x14ac:dyDescent="0.3">
      <c r="A158" s="723"/>
      <c r="B158" s="694"/>
      <c r="C158" s="697"/>
      <c r="D158" s="698"/>
      <c r="E158" s="701"/>
      <c r="F158" s="701"/>
      <c r="G158" s="541" t="s">
        <v>102</v>
      </c>
      <c r="H158" s="286"/>
      <c r="I158" s="285"/>
      <c r="J158" s="481"/>
      <c r="K158" s="493"/>
      <c r="L158" s="493"/>
      <c r="M158" s="493"/>
      <c r="N158" s="493"/>
      <c r="O158" s="493"/>
      <c r="P158" s="493"/>
      <c r="Q158" s="493"/>
      <c r="R158" s="493"/>
      <c r="S158" s="493"/>
    </row>
    <row r="159" spans="1:19" ht="15.6" x14ac:dyDescent="0.3">
      <c r="A159" s="723"/>
      <c r="B159" s="694"/>
      <c r="C159" s="697"/>
      <c r="D159" s="698"/>
      <c r="E159" s="701"/>
      <c r="F159" s="701"/>
      <c r="G159" s="513" t="s">
        <v>103</v>
      </c>
      <c r="H159" s="286"/>
      <c r="I159" s="285"/>
      <c r="J159" s="481"/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15.75" customHeight="1" x14ac:dyDescent="0.3">
      <c r="A160" s="723"/>
      <c r="B160" s="694"/>
      <c r="C160" s="697"/>
      <c r="D160" s="698"/>
      <c r="E160" s="701"/>
      <c r="F160" s="701"/>
      <c r="G160" s="541"/>
      <c r="H160" s="286"/>
      <c r="I160" s="285"/>
      <c r="J160" s="481"/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23"/>
      <c r="B161" s="694"/>
      <c r="C161" s="697"/>
      <c r="D161" s="698"/>
      <c r="E161" s="701"/>
      <c r="F161" s="701"/>
      <c r="G161" s="541"/>
      <c r="H161" s="286"/>
      <c r="I161" s="285"/>
      <c r="J161" s="481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23"/>
      <c r="B162" s="694"/>
      <c r="C162" s="697"/>
      <c r="D162" s="698"/>
      <c r="E162" s="701"/>
      <c r="F162" s="701"/>
      <c r="G162" s="541"/>
      <c r="H162" s="286"/>
      <c r="I162" s="285"/>
      <c r="J162" s="481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75" customHeight="1" x14ac:dyDescent="0.3">
      <c r="A163" s="723"/>
      <c r="B163" s="694"/>
      <c r="C163" s="697"/>
      <c r="D163" s="698"/>
      <c r="E163" s="701"/>
      <c r="F163" s="701"/>
      <c r="G163" s="513"/>
      <c r="H163" s="286"/>
      <c r="I163" s="285"/>
      <c r="J163" s="481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23"/>
      <c r="B164" s="694"/>
      <c r="C164" s="697"/>
      <c r="D164" s="698"/>
      <c r="E164" s="701"/>
      <c r="F164" s="701"/>
      <c r="G164" s="541"/>
      <c r="H164" s="286"/>
      <c r="I164" s="285"/>
      <c r="J164" s="481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23"/>
      <c r="B165" s="694"/>
      <c r="C165" s="697"/>
      <c r="D165" s="698"/>
      <c r="E165" s="701"/>
      <c r="F165" s="701"/>
      <c r="G165" s="541"/>
      <c r="H165" s="286"/>
      <c r="I165" s="285"/>
      <c r="J165" s="481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75" customHeight="1" x14ac:dyDescent="0.3">
      <c r="A166" s="723"/>
      <c r="B166" s="694"/>
      <c r="C166" s="697"/>
      <c r="D166" s="698"/>
      <c r="E166" s="701"/>
      <c r="F166" s="701"/>
      <c r="G166" s="541"/>
      <c r="H166" s="286"/>
      <c r="I166" s="285"/>
      <c r="J166" s="481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23"/>
      <c r="B167" s="694"/>
      <c r="C167" s="699"/>
      <c r="D167" s="700"/>
      <c r="E167" s="702"/>
      <c r="F167" s="702"/>
      <c r="G167" s="541"/>
      <c r="H167" s="286"/>
      <c r="I167" s="285"/>
      <c r="J167" s="481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5.6" x14ac:dyDescent="0.3">
      <c r="A168" s="723"/>
      <c r="B168" s="694"/>
      <c r="C168" s="478"/>
      <c r="D168" s="479"/>
      <c r="E168" s="480"/>
      <c r="F168" s="479"/>
      <c r="G168" s="479"/>
      <c r="H168" s="171"/>
      <c r="I168" s="159"/>
      <c r="J168" s="579"/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31.2" x14ac:dyDescent="0.3">
      <c r="A169" s="723"/>
      <c r="B169" s="694" t="s">
        <v>104</v>
      </c>
      <c r="C169" s="695" t="s">
        <v>193</v>
      </c>
      <c r="D169" s="696"/>
      <c r="E169" s="701">
        <v>8</v>
      </c>
      <c r="F169" s="701" t="s">
        <v>23</v>
      </c>
      <c r="G169" s="512" t="s">
        <v>106</v>
      </c>
      <c r="H169" s="599" t="s">
        <v>1029</v>
      </c>
      <c r="I169" s="516" t="s">
        <v>23</v>
      </c>
      <c r="J169" s="603" t="s">
        <v>125</v>
      </c>
      <c r="K169" s="493"/>
      <c r="L169" s="493" t="s">
        <v>805</v>
      </c>
      <c r="M169" s="493"/>
      <c r="N169" s="493"/>
      <c r="O169" s="493"/>
      <c r="P169" s="493"/>
      <c r="Q169" s="493"/>
      <c r="R169" s="493"/>
      <c r="S169" s="493"/>
    </row>
    <row r="170" spans="1:19" ht="62.4" x14ac:dyDescent="0.3">
      <c r="A170" s="723"/>
      <c r="B170" s="694"/>
      <c r="C170" s="697"/>
      <c r="D170" s="698"/>
      <c r="E170" s="701"/>
      <c r="F170" s="701"/>
      <c r="G170" s="541" t="s">
        <v>108</v>
      </c>
      <c r="H170" s="598" t="s">
        <v>1030</v>
      </c>
      <c r="I170" s="516" t="s">
        <v>23</v>
      </c>
      <c r="J170" s="604" t="s">
        <v>33</v>
      </c>
      <c r="K170" s="493"/>
      <c r="L170" s="493" t="s">
        <v>805</v>
      </c>
      <c r="M170" s="493"/>
      <c r="N170" s="493"/>
      <c r="O170" s="493"/>
      <c r="P170" s="493"/>
      <c r="Q170" s="493"/>
      <c r="R170" s="493"/>
      <c r="S170" s="493"/>
    </row>
    <row r="171" spans="1:19" ht="93.6" x14ac:dyDescent="0.3">
      <c r="A171" s="723"/>
      <c r="B171" s="694"/>
      <c r="C171" s="697"/>
      <c r="D171" s="698"/>
      <c r="E171" s="701"/>
      <c r="F171" s="701"/>
      <c r="G171" s="541" t="s">
        <v>109</v>
      </c>
      <c r="H171" s="600" t="s">
        <v>1031</v>
      </c>
      <c r="I171" s="581" t="s">
        <v>23</v>
      </c>
      <c r="J171" s="605" t="s">
        <v>33</v>
      </c>
      <c r="K171" s="493"/>
      <c r="L171" s="493" t="s">
        <v>805</v>
      </c>
      <c r="M171" s="493"/>
      <c r="N171" s="493"/>
      <c r="O171" s="493"/>
      <c r="P171" s="493"/>
      <c r="Q171" s="493"/>
      <c r="R171" s="493"/>
      <c r="S171" s="493"/>
    </row>
    <row r="172" spans="1:19" ht="15.75" customHeight="1" x14ac:dyDescent="0.3">
      <c r="A172" s="723"/>
      <c r="B172" s="694"/>
      <c r="C172" s="697"/>
      <c r="D172" s="698"/>
      <c r="E172" s="701"/>
      <c r="F172" s="701"/>
      <c r="G172" s="513" t="s">
        <v>110</v>
      </c>
      <c r="H172" s="286"/>
      <c r="I172" s="285"/>
      <c r="J172" s="481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3"/>
      <c r="B173" s="694"/>
      <c r="C173" s="697"/>
      <c r="D173" s="698"/>
      <c r="E173" s="701"/>
      <c r="F173" s="701"/>
      <c r="G173" s="541"/>
      <c r="H173" s="286"/>
      <c r="I173" s="285"/>
      <c r="J173" s="481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3"/>
      <c r="B174" s="694"/>
      <c r="C174" s="697"/>
      <c r="D174" s="698"/>
      <c r="E174" s="701"/>
      <c r="F174" s="701"/>
      <c r="G174" s="541"/>
      <c r="H174" s="286"/>
      <c r="I174" s="285"/>
      <c r="J174" s="481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75" customHeight="1" x14ac:dyDescent="0.3">
      <c r="A175" s="723"/>
      <c r="B175" s="694"/>
      <c r="C175" s="697"/>
      <c r="D175" s="698"/>
      <c r="E175" s="701"/>
      <c r="F175" s="701"/>
      <c r="G175" s="541"/>
      <c r="H175" s="286"/>
      <c r="I175" s="285"/>
      <c r="J175" s="481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3"/>
      <c r="B176" s="694"/>
      <c r="C176" s="697"/>
      <c r="D176" s="698"/>
      <c r="E176" s="701"/>
      <c r="F176" s="701"/>
      <c r="G176" s="541"/>
      <c r="H176" s="286"/>
      <c r="I176" s="285"/>
      <c r="J176" s="481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3"/>
      <c r="B177" s="694"/>
      <c r="C177" s="697"/>
      <c r="D177" s="698"/>
      <c r="E177" s="701"/>
      <c r="F177" s="701"/>
      <c r="G177" s="541"/>
      <c r="H177" s="286"/>
      <c r="I177" s="285"/>
      <c r="J177" s="481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75" customHeight="1" x14ac:dyDescent="0.3">
      <c r="A178" s="723"/>
      <c r="B178" s="694"/>
      <c r="C178" s="697"/>
      <c r="D178" s="698"/>
      <c r="E178" s="701"/>
      <c r="F178" s="701"/>
      <c r="G178" s="541"/>
      <c r="H178" s="286"/>
      <c r="I178" s="285"/>
      <c r="J178" s="481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3"/>
      <c r="B179" s="694"/>
      <c r="C179" s="697"/>
      <c r="D179" s="698"/>
      <c r="E179" s="701"/>
      <c r="F179" s="701"/>
      <c r="G179" s="541"/>
      <c r="H179" s="286"/>
      <c r="I179" s="285"/>
      <c r="J179" s="481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3"/>
      <c r="B180" s="694"/>
      <c r="C180" s="699"/>
      <c r="D180" s="700"/>
      <c r="E180" s="702"/>
      <c r="F180" s="702"/>
      <c r="G180" s="541"/>
      <c r="H180" s="286"/>
      <c r="I180" s="285"/>
      <c r="J180" s="481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75" customHeight="1" x14ac:dyDescent="0.3">
      <c r="A181" s="723"/>
      <c r="B181" s="694"/>
      <c r="C181" s="478"/>
      <c r="D181" s="479"/>
      <c r="E181" s="480"/>
      <c r="F181" s="479"/>
      <c r="G181" s="479"/>
      <c r="H181" s="171"/>
      <c r="I181" s="159"/>
      <c r="J181" s="579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5.6" x14ac:dyDescent="0.3">
      <c r="A182" s="723"/>
      <c r="B182" s="694" t="s">
        <v>111</v>
      </c>
      <c r="C182" s="695"/>
      <c r="D182" s="696"/>
      <c r="E182" s="701"/>
      <c r="F182" s="701"/>
      <c r="G182" s="512" t="s">
        <v>113</v>
      </c>
      <c r="H182" s="286"/>
      <c r="I182" s="285"/>
      <c r="J182" s="481"/>
      <c r="K182" s="493"/>
      <c r="L182" s="493"/>
      <c r="M182" s="493"/>
      <c r="N182" s="493"/>
      <c r="O182" s="493"/>
      <c r="P182" s="493"/>
      <c r="Q182" s="493"/>
      <c r="R182" s="493"/>
      <c r="S182" s="493"/>
    </row>
    <row r="183" spans="1:19" ht="15.6" x14ac:dyDescent="0.3">
      <c r="A183" s="723"/>
      <c r="B183" s="694"/>
      <c r="C183" s="697"/>
      <c r="D183" s="698"/>
      <c r="E183" s="701"/>
      <c r="F183" s="701"/>
      <c r="G183" s="541" t="s">
        <v>115</v>
      </c>
      <c r="H183" s="286"/>
      <c r="I183" s="285"/>
      <c r="J183" s="481"/>
      <c r="K183" s="493"/>
      <c r="L183" s="493"/>
      <c r="M183" s="493"/>
      <c r="N183" s="493"/>
      <c r="O183" s="493"/>
      <c r="P183" s="493"/>
      <c r="Q183" s="493"/>
      <c r="R183" s="493"/>
      <c r="S183" s="493"/>
    </row>
    <row r="184" spans="1:19" ht="15.75" customHeight="1" x14ac:dyDescent="0.3">
      <c r="A184" s="723"/>
      <c r="B184" s="694"/>
      <c r="C184" s="697"/>
      <c r="D184" s="698"/>
      <c r="E184" s="701"/>
      <c r="F184" s="701"/>
      <c r="G184" s="541" t="s">
        <v>117</v>
      </c>
      <c r="H184" s="286"/>
      <c r="I184" s="285"/>
      <c r="J184" s="481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3"/>
      <c r="B185" s="694"/>
      <c r="C185" s="697"/>
      <c r="D185" s="698"/>
      <c r="E185" s="701"/>
      <c r="F185" s="701"/>
      <c r="G185" s="513" t="s">
        <v>118</v>
      </c>
      <c r="H185" s="286"/>
      <c r="I185" s="285"/>
      <c r="J185" s="481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3"/>
      <c r="B186" s="694"/>
      <c r="C186" s="697"/>
      <c r="D186" s="698"/>
      <c r="E186" s="701"/>
      <c r="F186" s="701"/>
      <c r="G186" s="541"/>
      <c r="H186" s="286"/>
      <c r="I186" s="285"/>
      <c r="J186" s="481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75" customHeight="1" x14ac:dyDescent="0.3">
      <c r="A187" s="723"/>
      <c r="B187" s="694"/>
      <c r="C187" s="697"/>
      <c r="D187" s="698"/>
      <c r="E187" s="701"/>
      <c r="F187" s="701"/>
      <c r="G187" s="541"/>
      <c r="H187" s="286"/>
      <c r="I187" s="285"/>
      <c r="J187" s="481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3"/>
      <c r="B188" s="694"/>
      <c r="C188" s="697"/>
      <c r="D188" s="698"/>
      <c r="E188" s="701"/>
      <c r="F188" s="701"/>
      <c r="G188" s="541"/>
      <c r="H188" s="286"/>
      <c r="I188" s="285"/>
      <c r="J188" s="481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3"/>
      <c r="B189" s="694"/>
      <c r="C189" s="697"/>
      <c r="D189" s="698"/>
      <c r="E189" s="701"/>
      <c r="F189" s="701"/>
      <c r="G189" s="541"/>
      <c r="H189" s="286"/>
      <c r="I189" s="285"/>
      <c r="J189" s="481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75" customHeight="1" x14ac:dyDescent="0.3">
      <c r="A190" s="723"/>
      <c r="B190" s="694"/>
      <c r="C190" s="697"/>
      <c r="D190" s="698"/>
      <c r="E190" s="701"/>
      <c r="F190" s="701"/>
      <c r="G190" s="541"/>
      <c r="H190" s="286"/>
      <c r="I190" s="285"/>
      <c r="J190" s="481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3"/>
      <c r="B191" s="694"/>
      <c r="C191" s="697"/>
      <c r="D191" s="698"/>
      <c r="E191" s="701"/>
      <c r="F191" s="701"/>
      <c r="G191" s="541"/>
      <c r="H191" s="286"/>
      <c r="I191" s="285"/>
      <c r="J191" s="481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3"/>
      <c r="B192" s="694"/>
      <c r="C192" s="697"/>
      <c r="D192" s="698"/>
      <c r="E192" s="701"/>
      <c r="F192" s="701"/>
      <c r="G192" s="541"/>
      <c r="H192" s="286"/>
      <c r="I192" s="285"/>
      <c r="J192" s="481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75" customHeight="1" x14ac:dyDescent="0.3">
      <c r="A193" s="723"/>
      <c r="B193" s="694"/>
      <c r="C193" s="699"/>
      <c r="D193" s="700"/>
      <c r="E193" s="702"/>
      <c r="F193" s="702"/>
      <c r="G193" s="541"/>
      <c r="H193" s="286"/>
      <c r="I193" s="285"/>
      <c r="J193" s="481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23"/>
      <c r="B194" s="694"/>
      <c r="C194" s="478"/>
      <c r="D194" s="479"/>
      <c r="E194" s="480"/>
      <c r="F194" s="479"/>
      <c r="G194" s="479"/>
      <c r="H194" s="171"/>
      <c r="I194" s="159"/>
      <c r="J194" s="579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.6" x14ac:dyDescent="0.3">
      <c r="A195" s="723"/>
      <c r="B195" s="694" t="s">
        <v>119</v>
      </c>
      <c r="C195" s="695"/>
      <c r="D195" s="696"/>
      <c r="E195" s="701"/>
      <c r="F195" s="701"/>
      <c r="G195" s="512" t="s">
        <v>121</v>
      </c>
      <c r="H195" s="286"/>
      <c r="I195" s="285"/>
      <c r="J195" s="481"/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15.75" customHeight="1" x14ac:dyDescent="0.3">
      <c r="A196" s="723"/>
      <c r="B196" s="694"/>
      <c r="C196" s="697"/>
      <c r="D196" s="698"/>
      <c r="E196" s="701"/>
      <c r="F196" s="701"/>
      <c r="G196" s="541" t="s">
        <v>123</v>
      </c>
      <c r="H196" s="286"/>
      <c r="I196" s="285"/>
      <c r="J196" s="481"/>
      <c r="K196" s="493"/>
      <c r="L196" s="493"/>
      <c r="M196" s="493"/>
      <c r="N196" s="493"/>
      <c r="O196" s="493"/>
      <c r="P196" s="493"/>
      <c r="Q196" s="493"/>
      <c r="R196" s="493"/>
      <c r="S196" s="493"/>
    </row>
    <row r="197" spans="1:19" ht="15.6" x14ac:dyDescent="0.3">
      <c r="A197" s="723"/>
      <c r="B197" s="694"/>
      <c r="C197" s="697"/>
      <c r="D197" s="698"/>
      <c r="E197" s="701"/>
      <c r="F197" s="701"/>
      <c r="G197" s="541" t="s">
        <v>126</v>
      </c>
      <c r="H197" s="286"/>
      <c r="I197" s="285"/>
      <c r="J197" s="481"/>
      <c r="K197" s="493"/>
      <c r="L197" s="493"/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23"/>
      <c r="B198" s="694"/>
      <c r="C198" s="697"/>
      <c r="D198" s="698"/>
      <c r="E198" s="701"/>
      <c r="F198" s="701"/>
      <c r="G198" s="541" t="s">
        <v>127</v>
      </c>
      <c r="H198" s="286"/>
      <c r="I198" s="285"/>
      <c r="J198" s="481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75" customHeight="1" x14ac:dyDescent="0.3">
      <c r="A199" s="723"/>
      <c r="B199" s="694"/>
      <c r="C199" s="697"/>
      <c r="D199" s="698"/>
      <c r="E199" s="701"/>
      <c r="F199" s="701"/>
      <c r="G199" s="541"/>
      <c r="H199" s="286"/>
      <c r="I199" s="285"/>
      <c r="J199" s="481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3"/>
      <c r="B200" s="694"/>
      <c r="C200" s="697"/>
      <c r="D200" s="698"/>
      <c r="E200" s="701"/>
      <c r="F200" s="701"/>
      <c r="G200" s="541"/>
      <c r="H200" s="286"/>
      <c r="I200" s="285"/>
      <c r="J200" s="481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3"/>
      <c r="B201" s="694"/>
      <c r="C201" s="697"/>
      <c r="D201" s="698"/>
      <c r="E201" s="701"/>
      <c r="F201" s="701"/>
      <c r="G201" s="541"/>
      <c r="H201" s="286"/>
      <c r="I201" s="285"/>
      <c r="J201" s="481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75" customHeight="1" x14ac:dyDescent="0.3">
      <c r="A202" s="723"/>
      <c r="B202" s="694"/>
      <c r="C202" s="697"/>
      <c r="D202" s="698"/>
      <c r="E202" s="701"/>
      <c r="F202" s="701"/>
      <c r="G202" s="541"/>
      <c r="H202" s="286"/>
      <c r="I202" s="285"/>
      <c r="J202" s="481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3"/>
      <c r="B203" s="694"/>
      <c r="C203" s="697"/>
      <c r="D203" s="698"/>
      <c r="E203" s="701"/>
      <c r="F203" s="701"/>
      <c r="G203" s="541"/>
      <c r="H203" s="286"/>
      <c r="I203" s="285"/>
      <c r="J203" s="481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3"/>
      <c r="B204" s="694"/>
      <c r="C204" s="697"/>
      <c r="D204" s="698"/>
      <c r="E204" s="701"/>
      <c r="F204" s="701"/>
      <c r="G204" s="541"/>
      <c r="H204" s="286"/>
      <c r="I204" s="285"/>
      <c r="J204" s="481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75" customHeight="1" x14ac:dyDescent="0.3">
      <c r="A205" s="723"/>
      <c r="B205" s="694"/>
      <c r="C205" s="697"/>
      <c r="D205" s="698"/>
      <c r="E205" s="701"/>
      <c r="F205" s="701"/>
      <c r="G205" s="541"/>
      <c r="H205" s="286"/>
      <c r="I205" s="285"/>
      <c r="J205" s="481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3"/>
      <c r="B206" s="694"/>
      <c r="C206" s="699"/>
      <c r="D206" s="700"/>
      <c r="E206" s="702"/>
      <c r="F206" s="702"/>
      <c r="G206" s="541"/>
      <c r="H206" s="286"/>
      <c r="I206" s="285"/>
      <c r="J206" s="481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3"/>
      <c r="B207" s="694"/>
      <c r="C207" s="478"/>
      <c r="D207" s="479"/>
      <c r="E207" s="480"/>
      <c r="F207" s="479"/>
      <c r="G207" s="479"/>
      <c r="H207" s="171"/>
      <c r="I207" s="159"/>
      <c r="J207" s="579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75" customHeight="1" x14ac:dyDescent="0.3">
      <c r="A208" s="723"/>
      <c r="B208" s="694" t="s">
        <v>128</v>
      </c>
      <c r="C208" s="695"/>
      <c r="D208" s="696"/>
      <c r="E208" s="701"/>
      <c r="F208" s="701"/>
      <c r="G208" s="512" t="s">
        <v>129</v>
      </c>
      <c r="H208" s="286"/>
      <c r="I208" s="285"/>
      <c r="J208" s="481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3"/>
      <c r="B209" s="694"/>
      <c r="C209" s="697"/>
      <c r="D209" s="698"/>
      <c r="E209" s="701"/>
      <c r="F209" s="701"/>
      <c r="G209" s="541" t="s">
        <v>130</v>
      </c>
      <c r="H209" s="286"/>
      <c r="I209" s="285"/>
      <c r="J209" s="481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3"/>
      <c r="B210" s="694"/>
      <c r="C210" s="697"/>
      <c r="D210" s="698"/>
      <c r="E210" s="701"/>
      <c r="F210" s="701"/>
      <c r="G210" s="541" t="s">
        <v>131</v>
      </c>
      <c r="H210" s="286"/>
      <c r="I210" s="285"/>
      <c r="J210" s="481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75" customHeight="1" x14ac:dyDescent="0.3">
      <c r="A211" s="723"/>
      <c r="B211" s="694"/>
      <c r="C211" s="697"/>
      <c r="D211" s="698"/>
      <c r="E211" s="701"/>
      <c r="F211" s="701"/>
      <c r="G211" s="541" t="s">
        <v>132</v>
      </c>
      <c r="H211" s="286"/>
      <c r="I211" s="285"/>
      <c r="J211" s="481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3"/>
      <c r="B212" s="694"/>
      <c r="C212" s="697"/>
      <c r="D212" s="698"/>
      <c r="E212" s="701"/>
      <c r="F212" s="701"/>
      <c r="G212" s="541"/>
      <c r="H212" s="286"/>
      <c r="I212" s="285"/>
      <c r="J212" s="481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3"/>
      <c r="B213" s="694"/>
      <c r="C213" s="697"/>
      <c r="D213" s="698"/>
      <c r="E213" s="701"/>
      <c r="F213" s="701"/>
      <c r="G213" s="541"/>
      <c r="H213" s="286"/>
      <c r="I213" s="285"/>
      <c r="J213" s="481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75" customHeight="1" x14ac:dyDescent="0.3">
      <c r="A214" s="723"/>
      <c r="B214" s="694"/>
      <c r="C214" s="697"/>
      <c r="D214" s="698"/>
      <c r="E214" s="701"/>
      <c r="F214" s="701"/>
      <c r="G214" s="541"/>
      <c r="H214" s="286"/>
      <c r="I214" s="285"/>
      <c r="J214" s="481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3"/>
      <c r="B215" s="694"/>
      <c r="C215" s="697"/>
      <c r="D215" s="698"/>
      <c r="E215" s="701"/>
      <c r="F215" s="701"/>
      <c r="G215" s="541"/>
      <c r="H215" s="286"/>
      <c r="I215" s="285"/>
      <c r="J215" s="481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3"/>
      <c r="B216" s="694"/>
      <c r="C216" s="697"/>
      <c r="D216" s="698"/>
      <c r="E216" s="701"/>
      <c r="F216" s="701"/>
      <c r="G216" s="541"/>
      <c r="H216" s="286"/>
      <c r="I216" s="285"/>
      <c r="J216" s="481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75" customHeight="1" x14ac:dyDescent="0.3">
      <c r="A217" s="723"/>
      <c r="B217" s="694"/>
      <c r="C217" s="697"/>
      <c r="D217" s="698"/>
      <c r="E217" s="701"/>
      <c r="F217" s="701"/>
      <c r="G217" s="541"/>
      <c r="H217" s="286"/>
      <c r="I217" s="285"/>
      <c r="J217" s="481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3"/>
      <c r="B218" s="694"/>
      <c r="C218" s="697"/>
      <c r="D218" s="698"/>
      <c r="E218" s="701"/>
      <c r="F218" s="701"/>
      <c r="G218" s="541"/>
      <c r="H218" s="286"/>
      <c r="I218" s="285"/>
      <c r="J218" s="481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3"/>
      <c r="B219" s="694"/>
      <c r="C219" s="699"/>
      <c r="D219" s="700"/>
      <c r="E219" s="702"/>
      <c r="F219" s="702"/>
      <c r="G219" s="541"/>
      <c r="H219" s="286"/>
      <c r="I219" s="285"/>
      <c r="J219" s="481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75" customHeight="1" x14ac:dyDescent="0.3">
      <c r="A220" s="723"/>
      <c r="B220" s="694"/>
      <c r="C220" s="478"/>
      <c r="D220" s="479"/>
      <c r="E220" s="480"/>
      <c r="F220" s="479"/>
      <c r="G220" s="479"/>
      <c r="H220" s="171"/>
      <c r="I220" s="159"/>
      <c r="J220" s="579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3"/>
      <c r="B221" s="694" t="s">
        <v>133</v>
      </c>
      <c r="C221" s="695"/>
      <c r="D221" s="696"/>
      <c r="E221" s="701"/>
      <c r="F221" s="701"/>
      <c r="G221" s="512" t="s">
        <v>134</v>
      </c>
      <c r="H221" s="286"/>
      <c r="I221" s="285"/>
      <c r="J221" s="481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3"/>
      <c r="B222" s="694"/>
      <c r="C222" s="697"/>
      <c r="D222" s="698"/>
      <c r="E222" s="701"/>
      <c r="F222" s="701"/>
      <c r="G222" s="541"/>
      <c r="H222" s="286"/>
      <c r="I222" s="285"/>
      <c r="J222" s="481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75" customHeight="1" x14ac:dyDescent="0.3">
      <c r="A223" s="723"/>
      <c r="B223" s="694"/>
      <c r="C223" s="697"/>
      <c r="D223" s="698"/>
      <c r="E223" s="701"/>
      <c r="F223" s="701"/>
      <c r="G223" s="541"/>
      <c r="H223" s="286"/>
      <c r="I223" s="285"/>
      <c r="J223" s="481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3"/>
      <c r="B224" s="694"/>
      <c r="C224" s="697"/>
      <c r="D224" s="698"/>
      <c r="E224" s="701"/>
      <c r="F224" s="701"/>
      <c r="G224" s="513"/>
      <c r="H224" s="286"/>
      <c r="I224" s="285"/>
      <c r="J224" s="481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3"/>
      <c r="B225" s="694"/>
      <c r="C225" s="697"/>
      <c r="D225" s="698"/>
      <c r="E225" s="701"/>
      <c r="F225" s="701"/>
      <c r="G225" s="541"/>
      <c r="H225" s="286"/>
      <c r="I225" s="285"/>
      <c r="J225" s="481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75" customHeight="1" x14ac:dyDescent="0.3">
      <c r="A226" s="723"/>
      <c r="B226" s="694"/>
      <c r="C226" s="697"/>
      <c r="D226" s="698"/>
      <c r="E226" s="701"/>
      <c r="F226" s="701"/>
      <c r="G226" s="541"/>
      <c r="H226" s="286"/>
      <c r="I226" s="285"/>
      <c r="J226" s="481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3"/>
      <c r="B227" s="694"/>
      <c r="C227" s="697"/>
      <c r="D227" s="698"/>
      <c r="E227" s="701"/>
      <c r="F227" s="701"/>
      <c r="G227" s="541"/>
      <c r="H227" s="286"/>
      <c r="I227" s="285"/>
      <c r="J227" s="481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3"/>
      <c r="B228" s="694"/>
      <c r="C228" s="697"/>
      <c r="D228" s="698"/>
      <c r="E228" s="701"/>
      <c r="F228" s="701"/>
      <c r="G228" s="541"/>
      <c r="H228" s="286"/>
      <c r="I228" s="285"/>
      <c r="J228" s="481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75" customHeight="1" x14ac:dyDescent="0.3">
      <c r="A229" s="723"/>
      <c r="B229" s="694"/>
      <c r="C229" s="697"/>
      <c r="D229" s="698"/>
      <c r="E229" s="701"/>
      <c r="F229" s="701"/>
      <c r="G229" s="541"/>
      <c r="H229" s="286"/>
      <c r="I229" s="285"/>
      <c r="J229" s="481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3"/>
      <c r="B230" s="694"/>
      <c r="C230" s="697"/>
      <c r="D230" s="698"/>
      <c r="E230" s="701"/>
      <c r="F230" s="701"/>
      <c r="G230" s="541"/>
      <c r="H230" s="286"/>
      <c r="I230" s="285"/>
      <c r="J230" s="481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3"/>
      <c r="B231" s="694"/>
      <c r="C231" s="697"/>
      <c r="D231" s="698"/>
      <c r="E231" s="701"/>
      <c r="F231" s="701"/>
      <c r="G231" s="541"/>
      <c r="H231" s="286"/>
      <c r="I231" s="285"/>
      <c r="J231" s="481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75" customHeight="1" x14ac:dyDescent="0.3">
      <c r="A232" s="723"/>
      <c r="B232" s="694"/>
      <c r="C232" s="699"/>
      <c r="D232" s="700"/>
      <c r="E232" s="702"/>
      <c r="F232" s="702"/>
      <c r="G232" s="541"/>
      <c r="H232" s="286"/>
      <c r="I232" s="285"/>
      <c r="J232" s="481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3"/>
      <c r="B233" s="694"/>
      <c r="C233" s="478"/>
      <c r="D233" s="479"/>
      <c r="E233" s="480"/>
      <c r="F233" s="479"/>
      <c r="G233" s="479"/>
      <c r="H233" s="171"/>
      <c r="I233" s="159"/>
      <c r="J233" s="579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3"/>
      <c r="B234" s="694" t="s">
        <v>135</v>
      </c>
      <c r="C234" s="695"/>
      <c r="D234" s="696"/>
      <c r="E234" s="701"/>
      <c r="F234" s="701"/>
      <c r="G234" s="512" t="s">
        <v>136</v>
      </c>
      <c r="H234" s="286"/>
      <c r="I234" s="285"/>
      <c r="J234" s="481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75" customHeight="1" x14ac:dyDescent="0.3">
      <c r="A235" s="723"/>
      <c r="B235" s="694"/>
      <c r="C235" s="697"/>
      <c r="D235" s="698"/>
      <c r="E235" s="701"/>
      <c r="F235" s="701"/>
      <c r="G235" s="541"/>
      <c r="H235" s="286"/>
      <c r="I235" s="285"/>
      <c r="J235" s="481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3"/>
      <c r="B236" s="694"/>
      <c r="C236" s="697"/>
      <c r="D236" s="698"/>
      <c r="E236" s="701"/>
      <c r="F236" s="701"/>
      <c r="G236" s="541"/>
      <c r="H236" s="286"/>
      <c r="I236" s="285"/>
      <c r="J236" s="481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3"/>
      <c r="B237" s="694"/>
      <c r="C237" s="697"/>
      <c r="D237" s="698"/>
      <c r="E237" s="701"/>
      <c r="F237" s="701"/>
      <c r="G237" s="513"/>
      <c r="H237" s="286"/>
      <c r="I237" s="285"/>
      <c r="J237" s="481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75" customHeight="1" x14ac:dyDescent="0.3">
      <c r="A238" s="723"/>
      <c r="B238" s="694"/>
      <c r="C238" s="697"/>
      <c r="D238" s="698"/>
      <c r="E238" s="701"/>
      <c r="F238" s="701"/>
      <c r="G238" s="541"/>
      <c r="H238" s="286"/>
      <c r="I238" s="285"/>
      <c r="J238" s="481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3"/>
      <c r="B239" s="694"/>
      <c r="C239" s="697"/>
      <c r="D239" s="698"/>
      <c r="E239" s="701"/>
      <c r="F239" s="701"/>
      <c r="G239" s="541"/>
      <c r="H239" s="286"/>
      <c r="I239" s="285"/>
      <c r="J239" s="481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3"/>
      <c r="B240" s="694"/>
      <c r="C240" s="697"/>
      <c r="D240" s="698"/>
      <c r="E240" s="701"/>
      <c r="F240" s="701"/>
      <c r="G240" s="541"/>
      <c r="H240" s="286"/>
      <c r="I240" s="285"/>
      <c r="J240" s="481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75" customHeight="1" x14ac:dyDescent="0.3">
      <c r="A241" s="723"/>
      <c r="B241" s="694"/>
      <c r="C241" s="697"/>
      <c r="D241" s="698"/>
      <c r="E241" s="701"/>
      <c r="F241" s="701"/>
      <c r="G241" s="513"/>
      <c r="H241" s="286"/>
      <c r="I241" s="285"/>
      <c r="J241" s="481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3"/>
      <c r="B242" s="694"/>
      <c r="C242" s="697"/>
      <c r="D242" s="698"/>
      <c r="E242" s="701"/>
      <c r="F242" s="701"/>
      <c r="G242" s="541"/>
      <c r="H242" s="286"/>
      <c r="I242" s="285"/>
      <c r="J242" s="481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3"/>
      <c r="B243" s="694"/>
      <c r="C243" s="697"/>
      <c r="D243" s="698"/>
      <c r="E243" s="701"/>
      <c r="F243" s="701"/>
      <c r="G243" s="541"/>
      <c r="H243" s="286"/>
      <c r="I243" s="285"/>
      <c r="J243" s="481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75" customHeight="1" x14ac:dyDescent="0.3">
      <c r="A244" s="723"/>
      <c r="B244" s="694"/>
      <c r="C244" s="697"/>
      <c r="D244" s="698"/>
      <c r="E244" s="701"/>
      <c r="F244" s="701"/>
      <c r="G244" s="541"/>
      <c r="H244" s="286"/>
      <c r="I244" s="285"/>
      <c r="J244" s="481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3"/>
      <c r="B245" s="694"/>
      <c r="C245" s="699"/>
      <c r="D245" s="700"/>
      <c r="E245" s="702"/>
      <c r="F245" s="702"/>
      <c r="G245" s="541"/>
      <c r="H245" s="286"/>
      <c r="I245" s="285"/>
      <c r="J245" s="481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3"/>
      <c r="B246" s="694"/>
      <c r="C246" s="478"/>
      <c r="D246" s="479"/>
      <c r="E246" s="480"/>
      <c r="F246" s="479"/>
      <c r="G246" s="479"/>
      <c r="H246" s="171"/>
      <c r="I246" s="159"/>
      <c r="J246" s="579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75" customHeight="1" x14ac:dyDescent="0.3">
      <c r="A247" s="723"/>
      <c r="B247" s="694" t="s">
        <v>137</v>
      </c>
      <c r="C247" s="695"/>
      <c r="D247" s="696"/>
      <c r="E247" s="701"/>
      <c r="F247" s="701"/>
      <c r="G247" s="512" t="s">
        <v>138</v>
      </c>
      <c r="H247" s="286"/>
      <c r="I247" s="285"/>
      <c r="J247" s="481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3"/>
      <c r="B248" s="694"/>
      <c r="C248" s="697"/>
      <c r="D248" s="698"/>
      <c r="E248" s="701"/>
      <c r="F248" s="701"/>
      <c r="G248" s="541"/>
      <c r="H248" s="286"/>
      <c r="I248" s="285"/>
      <c r="J248" s="481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3"/>
      <c r="B249" s="694"/>
      <c r="C249" s="697"/>
      <c r="D249" s="698"/>
      <c r="E249" s="701"/>
      <c r="F249" s="701"/>
      <c r="G249" s="541"/>
      <c r="H249" s="286"/>
      <c r="I249" s="285"/>
      <c r="J249" s="481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75" customHeight="1" x14ac:dyDescent="0.3">
      <c r="A250" s="723"/>
      <c r="B250" s="694"/>
      <c r="C250" s="697"/>
      <c r="D250" s="698"/>
      <c r="E250" s="701"/>
      <c r="F250" s="701"/>
      <c r="G250" s="513"/>
      <c r="H250" s="286"/>
      <c r="I250" s="285"/>
      <c r="J250" s="481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3"/>
      <c r="B251" s="694"/>
      <c r="C251" s="697"/>
      <c r="D251" s="698"/>
      <c r="E251" s="701"/>
      <c r="F251" s="701"/>
      <c r="G251" s="541"/>
      <c r="H251" s="286"/>
      <c r="I251" s="285"/>
      <c r="J251" s="481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3"/>
      <c r="B252" s="694"/>
      <c r="C252" s="697"/>
      <c r="D252" s="698"/>
      <c r="E252" s="701"/>
      <c r="F252" s="701"/>
      <c r="G252" s="541"/>
      <c r="H252" s="286"/>
      <c r="I252" s="285"/>
      <c r="J252" s="481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75" customHeight="1" x14ac:dyDescent="0.3">
      <c r="A253" s="723"/>
      <c r="B253" s="694"/>
      <c r="C253" s="697"/>
      <c r="D253" s="698"/>
      <c r="E253" s="701"/>
      <c r="F253" s="701"/>
      <c r="G253" s="541"/>
      <c r="H253" s="286"/>
      <c r="I253" s="285"/>
      <c r="J253" s="481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3"/>
      <c r="B254" s="694"/>
      <c r="C254" s="697"/>
      <c r="D254" s="698"/>
      <c r="E254" s="701"/>
      <c r="F254" s="701"/>
      <c r="G254" s="541"/>
      <c r="H254" s="286"/>
      <c r="I254" s="285"/>
      <c r="J254" s="481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3"/>
      <c r="B255" s="694"/>
      <c r="C255" s="697"/>
      <c r="D255" s="698"/>
      <c r="E255" s="701"/>
      <c r="F255" s="701"/>
      <c r="G255" s="541"/>
      <c r="H255" s="286"/>
      <c r="I255" s="285"/>
      <c r="J255" s="481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75" customHeight="1" x14ac:dyDescent="0.3">
      <c r="A256" s="723"/>
      <c r="B256" s="694"/>
      <c r="C256" s="697"/>
      <c r="D256" s="698"/>
      <c r="E256" s="701"/>
      <c r="F256" s="701"/>
      <c r="G256" s="541"/>
      <c r="H256" s="286"/>
      <c r="I256" s="285"/>
      <c r="J256" s="481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3"/>
      <c r="B257" s="694"/>
      <c r="C257" s="697"/>
      <c r="D257" s="698"/>
      <c r="E257" s="701"/>
      <c r="F257" s="701"/>
      <c r="G257" s="541"/>
      <c r="H257" s="286"/>
      <c r="I257" s="285"/>
      <c r="J257" s="481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3"/>
      <c r="B258" s="694"/>
      <c r="C258" s="699"/>
      <c r="D258" s="700"/>
      <c r="E258" s="702"/>
      <c r="F258" s="702"/>
      <c r="G258" s="541"/>
      <c r="H258" s="286"/>
      <c r="I258" s="285"/>
      <c r="J258" s="481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75" customHeight="1" x14ac:dyDescent="0.3">
      <c r="A259" s="723"/>
      <c r="B259" s="694"/>
      <c r="C259" s="478"/>
      <c r="D259" s="479"/>
      <c r="E259" s="480"/>
      <c r="F259" s="479"/>
      <c r="G259" s="479"/>
      <c r="H259" s="171"/>
      <c r="I259" s="159"/>
      <c r="J259" s="579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3"/>
      <c r="B260" s="694" t="s">
        <v>139</v>
      </c>
      <c r="C260" s="695"/>
      <c r="D260" s="696"/>
      <c r="E260" s="701"/>
      <c r="F260" s="701"/>
      <c r="G260" s="512" t="s">
        <v>140</v>
      </c>
      <c r="H260" s="286"/>
      <c r="I260" s="285"/>
      <c r="J260" s="481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3"/>
      <c r="B261" s="694"/>
      <c r="C261" s="697"/>
      <c r="D261" s="698"/>
      <c r="E261" s="701"/>
      <c r="F261" s="701"/>
      <c r="G261" s="541"/>
      <c r="H261" s="286"/>
      <c r="I261" s="285"/>
      <c r="J261" s="481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75" customHeight="1" x14ac:dyDescent="0.3">
      <c r="A262" s="723"/>
      <c r="B262" s="694"/>
      <c r="C262" s="697"/>
      <c r="D262" s="698"/>
      <c r="E262" s="701"/>
      <c r="F262" s="701"/>
      <c r="G262" s="541"/>
      <c r="H262" s="286"/>
      <c r="I262" s="285"/>
      <c r="J262" s="481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23"/>
      <c r="B263" s="694"/>
      <c r="C263" s="697"/>
      <c r="D263" s="698"/>
      <c r="E263" s="701"/>
      <c r="F263" s="701"/>
      <c r="G263" s="513"/>
      <c r="H263" s="286"/>
      <c r="I263" s="285"/>
      <c r="J263" s="481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23"/>
      <c r="B264" s="694"/>
      <c r="C264" s="697"/>
      <c r="D264" s="698"/>
      <c r="E264" s="701"/>
      <c r="F264" s="701"/>
      <c r="G264" s="541"/>
      <c r="H264" s="286"/>
      <c r="I264" s="285"/>
      <c r="J264" s="481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75" customHeight="1" x14ac:dyDescent="0.3">
      <c r="A265" s="723"/>
      <c r="B265" s="694"/>
      <c r="C265" s="697"/>
      <c r="D265" s="698"/>
      <c r="E265" s="701"/>
      <c r="F265" s="701"/>
      <c r="G265" s="541"/>
      <c r="H265" s="286"/>
      <c r="I265" s="285"/>
      <c r="J265" s="481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23"/>
      <c r="B266" s="694"/>
      <c r="C266" s="697"/>
      <c r="D266" s="698"/>
      <c r="E266" s="701"/>
      <c r="F266" s="701"/>
      <c r="G266" s="541"/>
      <c r="H266" s="286"/>
      <c r="I266" s="285"/>
      <c r="J266" s="481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23"/>
      <c r="B267" s="694"/>
      <c r="C267" s="697"/>
      <c r="D267" s="698"/>
      <c r="E267" s="701"/>
      <c r="F267" s="701"/>
      <c r="G267" s="513"/>
      <c r="H267" s="286"/>
      <c r="I267" s="285"/>
      <c r="J267" s="481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75" customHeight="1" x14ac:dyDescent="0.3">
      <c r="A268" s="723"/>
      <c r="B268" s="694"/>
      <c r="C268" s="697"/>
      <c r="D268" s="698"/>
      <c r="E268" s="701"/>
      <c r="F268" s="701"/>
      <c r="G268" s="541"/>
      <c r="H268" s="286"/>
      <c r="I268" s="285"/>
      <c r="J268" s="481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23"/>
      <c r="B269" s="694"/>
      <c r="C269" s="697"/>
      <c r="D269" s="698"/>
      <c r="E269" s="701"/>
      <c r="F269" s="701"/>
      <c r="G269" s="541"/>
      <c r="H269" s="286"/>
      <c r="I269" s="285"/>
      <c r="J269" s="481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5.6" x14ac:dyDescent="0.3">
      <c r="A270" s="723"/>
      <c r="B270" s="694"/>
      <c r="C270" s="697"/>
      <c r="D270" s="698"/>
      <c r="E270" s="701"/>
      <c r="F270" s="701"/>
      <c r="G270" s="541"/>
      <c r="H270" s="286"/>
      <c r="I270" s="285"/>
      <c r="J270" s="481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5.75" customHeight="1" x14ac:dyDescent="0.3">
      <c r="A271" s="723"/>
      <c r="B271" s="694"/>
      <c r="C271" s="699"/>
      <c r="D271" s="700"/>
      <c r="E271" s="702"/>
      <c r="F271" s="702"/>
      <c r="G271" s="541"/>
      <c r="H271" s="286"/>
      <c r="I271" s="285"/>
      <c r="J271" s="481"/>
      <c r="K271" s="493"/>
      <c r="L271" s="493"/>
      <c r="M271" s="493"/>
      <c r="N271" s="493"/>
      <c r="O271" s="493"/>
      <c r="P271" s="493"/>
      <c r="Q271" s="493"/>
      <c r="R271" s="493"/>
      <c r="S271" s="493"/>
    </row>
    <row r="272" spans="1:19" ht="16.2" thickBot="1" x14ac:dyDescent="0.35">
      <c r="A272" s="723"/>
      <c r="B272" s="694"/>
      <c r="C272" s="478"/>
      <c r="D272" s="479"/>
      <c r="E272" s="480"/>
      <c r="F272" s="479"/>
      <c r="G272" s="479"/>
      <c r="H272" s="171"/>
      <c r="I272" s="159"/>
      <c r="J272" s="579"/>
      <c r="K272" s="493"/>
      <c r="L272" s="493"/>
      <c r="M272" s="493"/>
      <c r="N272" s="493"/>
      <c r="O272" s="493"/>
      <c r="P272" s="493"/>
      <c r="Q272" s="493"/>
      <c r="R272" s="493"/>
      <c r="S272" s="493"/>
    </row>
    <row r="273" spans="1:19" ht="16.2" thickBot="1" x14ac:dyDescent="0.35">
      <c r="A273" s="723"/>
      <c r="B273" s="527"/>
      <c r="C273" s="527"/>
      <c r="D273" s="528"/>
      <c r="E273" s="529">
        <f>E143+E156+E169+E182+E195+E221+E234</f>
        <v>30</v>
      </c>
      <c r="F273" s="530"/>
      <c r="G273" s="531"/>
      <c r="H273" s="532"/>
      <c r="I273" s="527"/>
      <c r="J273" s="527"/>
      <c r="K273" s="493"/>
      <c r="L273" s="493"/>
      <c r="M273" s="493"/>
      <c r="N273" s="493"/>
      <c r="O273" s="493"/>
      <c r="P273" s="493"/>
      <c r="Q273" s="493"/>
      <c r="R273" s="493"/>
      <c r="S273" s="493"/>
    </row>
  </sheetData>
  <mergeCells count="105">
    <mergeCell ref="B1:E1"/>
    <mergeCell ref="B3:C4"/>
    <mergeCell ref="F3:H3"/>
    <mergeCell ref="F4:H4"/>
    <mergeCell ref="C11:D11"/>
    <mergeCell ref="C12:D23"/>
    <mergeCell ref="E12:E23"/>
    <mergeCell ref="F12:F23"/>
    <mergeCell ref="B25:B37"/>
    <mergeCell ref="C25:D36"/>
    <mergeCell ref="E25:E36"/>
    <mergeCell ref="F25:F36"/>
    <mergeCell ref="B12:B24"/>
    <mergeCell ref="B5:C6"/>
    <mergeCell ref="F5:H5"/>
    <mergeCell ref="F6:H6"/>
    <mergeCell ref="F7:H7"/>
    <mergeCell ref="B10:F10"/>
    <mergeCell ref="G10:G11"/>
    <mergeCell ref="H10:H11"/>
    <mergeCell ref="A12:A142"/>
    <mergeCell ref="K10:K11"/>
    <mergeCell ref="L10:L11"/>
    <mergeCell ref="M10:M11"/>
    <mergeCell ref="N10:N11"/>
    <mergeCell ref="B90:B102"/>
    <mergeCell ref="C90:D101"/>
    <mergeCell ref="E90:E101"/>
    <mergeCell ref="F90:F101"/>
    <mergeCell ref="B103:B115"/>
    <mergeCell ref="C103:D114"/>
    <mergeCell ref="E103:E114"/>
    <mergeCell ref="F103:F114"/>
    <mergeCell ref="B116:B128"/>
    <mergeCell ref="C116:D127"/>
    <mergeCell ref="E116:E127"/>
    <mergeCell ref="F64:F75"/>
    <mergeCell ref="B77:B89"/>
    <mergeCell ref="C77:D88"/>
    <mergeCell ref="E77:E88"/>
    <mergeCell ref="F77:F88"/>
    <mergeCell ref="B38:B50"/>
    <mergeCell ref="C38:D49"/>
    <mergeCell ref="E38:E49"/>
    <mergeCell ref="O10:O11"/>
    <mergeCell ref="P10:P11"/>
    <mergeCell ref="Q10:Q11"/>
    <mergeCell ref="R10:R11"/>
    <mergeCell ref="B129:B141"/>
    <mergeCell ref="C129:D140"/>
    <mergeCell ref="E129:E140"/>
    <mergeCell ref="F129:F140"/>
    <mergeCell ref="F116:F127"/>
    <mergeCell ref="B51:B63"/>
    <mergeCell ref="C51:D62"/>
    <mergeCell ref="E51:E62"/>
    <mergeCell ref="F51:F62"/>
    <mergeCell ref="B64:B76"/>
    <mergeCell ref="C64:D75"/>
    <mergeCell ref="E64:E75"/>
    <mergeCell ref="F38:F49"/>
    <mergeCell ref="J10:J11"/>
    <mergeCell ref="I10:I11"/>
    <mergeCell ref="E195:E206"/>
    <mergeCell ref="F195:F206"/>
    <mergeCell ref="A143:A273"/>
    <mergeCell ref="B143:B155"/>
    <mergeCell ref="C143:D154"/>
    <mergeCell ref="E143:E154"/>
    <mergeCell ref="F143:F154"/>
    <mergeCell ref="B156:B168"/>
    <mergeCell ref="C156:D167"/>
    <mergeCell ref="E156:E167"/>
    <mergeCell ref="F156:F167"/>
    <mergeCell ref="B169:B181"/>
    <mergeCell ref="C169:D180"/>
    <mergeCell ref="E169:E180"/>
    <mergeCell ref="F169:F180"/>
    <mergeCell ref="B182:B194"/>
    <mergeCell ref="C182:D193"/>
    <mergeCell ref="E182:E193"/>
    <mergeCell ref="S10:S11"/>
    <mergeCell ref="B260:B272"/>
    <mergeCell ref="C260:D271"/>
    <mergeCell ref="E260:E271"/>
    <mergeCell ref="F260:F271"/>
    <mergeCell ref="B234:B246"/>
    <mergeCell ref="C234:D245"/>
    <mergeCell ref="E234:E245"/>
    <mergeCell ref="F234:F245"/>
    <mergeCell ref="B247:B259"/>
    <mergeCell ref="C247:D258"/>
    <mergeCell ref="E247:E258"/>
    <mergeCell ref="F247:F258"/>
    <mergeCell ref="B208:B220"/>
    <mergeCell ref="C208:D219"/>
    <mergeCell ref="E208:E219"/>
    <mergeCell ref="F208:F219"/>
    <mergeCell ref="B221:B233"/>
    <mergeCell ref="C221:D232"/>
    <mergeCell ref="E221:E232"/>
    <mergeCell ref="F221:F232"/>
    <mergeCell ref="F182:F193"/>
    <mergeCell ref="B195:B207"/>
    <mergeCell ref="C195:D206"/>
  </mergeCells>
  <dataValidations count="3">
    <dataValidation type="list" allowBlank="1" showInputMessage="1" showErrorMessage="1" sqref="J272 J207 J220 J194 J167:J168 J155 J233 J181 J246 J259" xr:uid="{00000000-0002-0000-0700-000000000000}">
      <formula1>$B$10:$B$20</formula1>
    </dataValidation>
    <dataValidation type="list" allowBlank="1" showInputMessage="1" showErrorMessage="1" sqref="F247:F258 F143:F154 F156:F167 F169:F180 F182:F193 F195:F206 F208:F219 F221:F232 F234:F245 F260:F271" xr:uid="{00000000-0002-0000-0700-000001000000}">
      <formula1>"Obligatoire,Optionnelle,Facultative"</formula1>
    </dataValidation>
    <dataValidation type="list" allowBlank="1" showInputMessage="1" showErrorMessage="1" sqref="I143:I272" xr:uid="{00000000-0002-0000-0700-000002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700-000003000000}">
          <x14:formula1>
            <xm:f>Feuil19!$I$1:$P$1</xm:f>
          </x14:formula1>
          <xm:sqref>N12:N273 Q12:Q273 K12:K273</xm:sqref>
        </x14:dataValidation>
        <x14:dataValidation type="list" allowBlank="1" showInputMessage="1" showErrorMessage="1" xr:uid="{00000000-0002-0000-0700-000004000000}">
          <x14:formula1>
            <xm:f>OFFSET(Feuil19!$I$1,1,MATCH($K$12,Feuil19!$I$1:$P$1,0)-1,COUNTA(OFFSET(Feuil19!$I$1,1,MATCH($K$12,Feuil19!$I$1:$P$1,0)-1,1048575,1)),1)</xm:f>
          </x14:formula1>
          <xm:sqref>R12:R273 L12:L273 O12:O273</xm:sqref>
        </x14:dataValidation>
        <x14:dataValidation type="list" allowBlank="1" showInputMessage="1" showErrorMessage="1" xr:uid="{00000000-0002-0000-0700-000005000000}">
          <x14:formula1>
            <xm:f>Feuil19!$R$2:$R$3</xm:f>
          </x14:formula1>
          <xm:sqref>M12:M273 P12:P273 S12:S273</xm:sqref>
        </x14:dataValidation>
        <x14:dataValidation type="list" allowBlank="1" showInputMessage="1" showErrorMessage="1" xr:uid="{00000000-0002-0000-0700-000006000000}">
          <x14:formula1>
            <xm:f>'C:\Users\mapierro\Desktop\maquettes votées\ISPEF\[MASTER SCIENCES DE L''EDUCATION ET DE LA FORMATION.xlsx]Paramétrage'!#REF!</xm:f>
          </x14:formula1>
          <xm:sqref>J234:J245 J182:J193 J195:J206 J156:J166 J247:J258 J221:J232 J143:J154 J260:J271 J208:J219 J169:J170 J172:J180</xm:sqref>
        </x14:dataValidation>
        <x14:dataValidation type="list" allowBlank="1" showInputMessage="1" showErrorMessage="1" xr:uid="{00000000-0002-0000-0700-000007000000}">
          <x14:formula1>
            <xm:f>'C:\Users\mpiperin\Desktop\dir%20des%20études\[VF%20Outil%20maquette%20master%20SDE-%2020210512%20.xlsx]Paramétrage'!#REF!</xm:f>
          </x14:formula1>
          <xm:sqref>J171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74"/>
  <sheetViews>
    <sheetView tabSelected="1" workbookViewId="0">
      <selection activeCell="B1" sqref="B1:E1"/>
    </sheetView>
  </sheetViews>
  <sheetFormatPr baseColWidth="10" defaultRowHeight="14.4" x14ac:dyDescent="0.3"/>
  <sheetData>
    <row r="1" spans="1:19" x14ac:dyDescent="0.3">
      <c r="B1" s="824" t="s">
        <v>1112</v>
      </c>
      <c r="C1" s="824"/>
      <c r="D1" s="824"/>
      <c r="E1" s="824"/>
    </row>
    <row r="2" spans="1:19" ht="15.6" x14ac:dyDescent="0.3">
      <c r="A2" s="78"/>
      <c r="B2" s="78"/>
      <c r="C2" s="78"/>
      <c r="D2" s="78"/>
      <c r="E2" s="78"/>
      <c r="F2" s="78"/>
      <c r="G2" s="78"/>
      <c r="H2" s="78"/>
      <c r="I2" s="78"/>
      <c r="J2" s="77"/>
    </row>
    <row r="3" spans="1:19" ht="15.6" x14ac:dyDescent="0.3">
      <c r="A3" s="78"/>
      <c r="B3" s="78"/>
      <c r="C3" s="78"/>
      <c r="D3" s="78"/>
      <c r="E3" s="78"/>
      <c r="F3" s="78"/>
      <c r="G3" s="80"/>
      <c r="H3" s="78"/>
      <c r="I3" s="78"/>
      <c r="J3" s="77"/>
    </row>
    <row r="4" spans="1:19" ht="15.6" x14ac:dyDescent="0.3">
      <c r="A4" s="78"/>
      <c r="B4" s="720" t="s">
        <v>232</v>
      </c>
      <c r="C4" s="720"/>
      <c r="D4" s="78"/>
      <c r="E4" s="81" t="s">
        <v>1</v>
      </c>
      <c r="F4" s="765" t="s">
        <v>2</v>
      </c>
      <c r="G4" s="711"/>
      <c r="H4" s="712"/>
      <c r="J4" s="76"/>
    </row>
    <row r="5" spans="1:19" ht="15.6" x14ac:dyDescent="0.3">
      <c r="A5" s="78"/>
      <c r="B5" s="720"/>
      <c r="C5" s="720"/>
      <c r="D5" s="78"/>
      <c r="E5" s="80" t="s">
        <v>3</v>
      </c>
      <c r="F5" s="765" t="s">
        <v>4</v>
      </c>
      <c r="G5" s="735"/>
      <c r="H5" s="736"/>
      <c r="J5" s="76"/>
    </row>
    <row r="6" spans="1:19" ht="15.6" x14ac:dyDescent="0.3">
      <c r="A6" s="78"/>
      <c r="B6" s="720" t="s">
        <v>5</v>
      </c>
      <c r="C6" s="720"/>
      <c r="D6" s="78"/>
      <c r="E6" s="83" t="s">
        <v>6</v>
      </c>
      <c r="F6" s="765" t="s">
        <v>254</v>
      </c>
      <c r="G6" s="711"/>
      <c r="H6" s="712"/>
      <c r="J6" s="76"/>
    </row>
    <row r="7" spans="1:19" ht="46.8" x14ac:dyDescent="0.3">
      <c r="A7" s="78"/>
      <c r="B7" s="720"/>
      <c r="C7" s="720"/>
      <c r="D7" s="78"/>
      <c r="E7" s="86" t="s">
        <v>8</v>
      </c>
      <c r="F7" s="765" t="s">
        <v>73</v>
      </c>
      <c r="G7" s="735"/>
      <c r="H7" s="736"/>
      <c r="J7" s="76"/>
    </row>
    <row r="8" spans="1:19" ht="15.6" x14ac:dyDescent="0.3">
      <c r="A8" s="78"/>
      <c r="B8" s="78"/>
      <c r="C8" s="78"/>
      <c r="D8" s="78"/>
      <c r="E8" s="84" t="s">
        <v>10</v>
      </c>
      <c r="F8" s="710">
        <v>25</v>
      </c>
      <c r="G8" s="781"/>
      <c r="H8" s="782"/>
      <c r="J8" s="76"/>
    </row>
    <row r="9" spans="1:19" ht="15.6" x14ac:dyDescent="0.3">
      <c r="A9" s="78"/>
      <c r="B9" s="78"/>
      <c r="C9" s="78"/>
      <c r="D9" s="82"/>
      <c r="E9" s="82"/>
      <c r="F9" s="82"/>
      <c r="G9" s="82"/>
      <c r="H9" s="79"/>
      <c r="I9" s="79"/>
      <c r="J9" s="76"/>
    </row>
    <row r="10" spans="1:19" ht="16.2" thickBot="1" x14ac:dyDescent="0.35">
      <c r="A10" s="78"/>
      <c r="B10" s="78"/>
      <c r="C10" s="78"/>
      <c r="D10" s="79"/>
      <c r="E10" s="79"/>
      <c r="F10" s="79"/>
      <c r="G10" s="79"/>
      <c r="H10" s="79"/>
      <c r="I10" s="79"/>
      <c r="J10" s="76"/>
    </row>
    <row r="11" spans="1:19" ht="15.75" customHeight="1" x14ac:dyDescent="0.3">
      <c r="A11" s="88"/>
      <c r="B11" s="775" t="s">
        <v>11</v>
      </c>
      <c r="C11" s="776"/>
      <c r="D11" s="776"/>
      <c r="E11" s="776"/>
      <c r="F11" s="777"/>
      <c r="G11" s="778" t="s">
        <v>12</v>
      </c>
      <c r="H11" s="783" t="s">
        <v>13</v>
      </c>
      <c r="I11" s="778" t="s">
        <v>14</v>
      </c>
      <c r="J11" s="716" t="s">
        <v>15</v>
      </c>
      <c r="K11" s="763" t="s">
        <v>994</v>
      </c>
      <c r="L11" s="762" t="s">
        <v>992</v>
      </c>
      <c r="M11" s="762" t="s">
        <v>993</v>
      </c>
      <c r="N11" s="763" t="s">
        <v>994</v>
      </c>
      <c r="O11" s="762" t="s">
        <v>992</v>
      </c>
      <c r="P11" s="762" t="s">
        <v>993</v>
      </c>
      <c r="Q11" s="763" t="s">
        <v>994</v>
      </c>
      <c r="R11" s="762" t="s">
        <v>992</v>
      </c>
      <c r="S11" s="762" t="s">
        <v>993</v>
      </c>
    </row>
    <row r="12" spans="1:19" ht="15.75" customHeight="1" x14ac:dyDescent="0.3">
      <c r="A12" s="88"/>
      <c r="B12" s="608" t="s">
        <v>16</v>
      </c>
      <c r="C12" s="773" t="s">
        <v>17</v>
      </c>
      <c r="D12" s="774"/>
      <c r="E12" s="85" t="s">
        <v>18</v>
      </c>
      <c r="F12" s="85" t="s">
        <v>19</v>
      </c>
      <c r="G12" s="779"/>
      <c r="H12" s="784"/>
      <c r="I12" s="779"/>
      <c r="J12" s="717"/>
      <c r="K12" s="770"/>
      <c r="L12" s="766"/>
      <c r="M12" s="766"/>
      <c r="N12" s="770"/>
      <c r="O12" s="766"/>
      <c r="P12" s="766"/>
      <c r="Q12" s="770"/>
      <c r="R12" s="766"/>
      <c r="S12" s="766"/>
    </row>
    <row r="13" spans="1:19" ht="57.6" x14ac:dyDescent="0.3">
      <c r="A13" s="780" t="s">
        <v>20</v>
      </c>
      <c r="B13" s="771" t="s">
        <v>21</v>
      </c>
      <c r="C13" s="772" t="s">
        <v>233</v>
      </c>
      <c r="D13" s="772"/>
      <c r="E13" s="772">
        <v>7</v>
      </c>
      <c r="F13" s="772" t="s">
        <v>23</v>
      </c>
      <c r="G13" s="609" t="s">
        <v>24</v>
      </c>
      <c r="H13" s="425" t="s">
        <v>255</v>
      </c>
      <c r="I13" s="49" t="s">
        <v>23</v>
      </c>
      <c r="J13" s="351" t="s">
        <v>26</v>
      </c>
      <c r="K13" s="493" t="s">
        <v>812</v>
      </c>
      <c r="L13" s="493"/>
      <c r="M13" s="493"/>
      <c r="N13" s="493"/>
      <c r="O13" s="493"/>
      <c r="P13" s="493"/>
      <c r="Q13" s="493"/>
      <c r="R13" s="493"/>
      <c r="S13" s="493"/>
    </row>
    <row r="14" spans="1:19" ht="124.8" x14ac:dyDescent="0.3">
      <c r="A14" s="780"/>
      <c r="B14" s="771"/>
      <c r="C14" s="772"/>
      <c r="D14" s="772"/>
      <c r="E14" s="772"/>
      <c r="F14" s="772"/>
      <c r="G14" s="609" t="s">
        <v>27</v>
      </c>
      <c r="H14" s="425" t="s">
        <v>256</v>
      </c>
      <c r="I14" s="49" t="s">
        <v>23</v>
      </c>
      <c r="J14" s="351" t="s">
        <v>33</v>
      </c>
      <c r="K14" s="493" t="s">
        <v>812</v>
      </c>
      <c r="L14" s="493"/>
      <c r="M14" s="493"/>
      <c r="N14" s="493"/>
      <c r="O14" s="493"/>
      <c r="P14" s="493"/>
      <c r="Q14" s="493"/>
      <c r="R14" s="493"/>
      <c r="S14" s="493"/>
    </row>
    <row r="15" spans="1:19" ht="62.4" x14ac:dyDescent="0.3">
      <c r="A15" s="780"/>
      <c r="B15" s="771"/>
      <c r="C15" s="772"/>
      <c r="D15" s="772"/>
      <c r="E15" s="772"/>
      <c r="F15" s="772"/>
      <c r="G15" s="610" t="s">
        <v>29</v>
      </c>
      <c r="H15" s="611" t="s">
        <v>257</v>
      </c>
      <c r="I15" s="612"/>
      <c r="J15" s="351"/>
      <c r="K15" s="493"/>
      <c r="L15" s="493"/>
      <c r="M15" s="493"/>
      <c r="N15" s="493"/>
      <c r="O15" s="493"/>
      <c r="P15" s="493"/>
      <c r="Q15" s="493"/>
      <c r="R15" s="493"/>
      <c r="S15" s="493"/>
    </row>
    <row r="16" spans="1:19" ht="15.6" x14ac:dyDescent="0.3">
      <c r="A16" s="780"/>
      <c r="B16" s="771"/>
      <c r="C16" s="772"/>
      <c r="D16" s="772"/>
      <c r="E16" s="772"/>
      <c r="F16" s="772"/>
      <c r="G16" s="609" t="s">
        <v>31</v>
      </c>
      <c r="H16" s="613"/>
      <c r="I16" s="614"/>
      <c r="J16" s="351"/>
      <c r="K16" s="493"/>
      <c r="L16" s="493"/>
      <c r="M16" s="493"/>
      <c r="N16" s="493"/>
      <c r="O16" s="493"/>
      <c r="P16" s="493"/>
      <c r="Q16" s="493"/>
      <c r="R16" s="493"/>
      <c r="S16" s="493"/>
    </row>
    <row r="17" spans="1:19" ht="15.6" x14ac:dyDescent="0.3">
      <c r="A17" s="780"/>
      <c r="B17" s="771"/>
      <c r="C17" s="772"/>
      <c r="D17" s="772"/>
      <c r="E17" s="772"/>
      <c r="F17" s="772"/>
      <c r="G17" s="609"/>
      <c r="H17" s="613"/>
      <c r="I17" s="614"/>
      <c r="J17" s="351"/>
      <c r="K17" s="493"/>
      <c r="L17" s="493"/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80"/>
      <c r="B18" s="771"/>
      <c r="C18" s="772"/>
      <c r="D18" s="772"/>
      <c r="E18" s="772"/>
      <c r="F18" s="772"/>
      <c r="G18" s="609"/>
      <c r="H18" s="613"/>
      <c r="I18" s="614"/>
      <c r="J18" s="351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80"/>
      <c r="B19" s="771"/>
      <c r="C19" s="772"/>
      <c r="D19" s="772"/>
      <c r="E19" s="772"/>
      <c r="F19" s="772"/>
      <c r="G19" s="609"/>
      <c r="H19" s="613"/>
      <c r="I19" s="614"/>
      <c r="J19" s="351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80"/>
      <c r="B20" s="771"/>
      <c r="C20" s="772"/>
      <c r="D20" s="772"/>
      <c r="E20" s="772"/>
      <c r="F20" s="772"/>
      <c r="G20" s="609"/>
      <c r="H20" s="613"/>
      <c r="I20" s="614"/>
      <c r="J20" s="351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80"/>
      <c r="B21" s="771"/>
      <c r="C21" s="772"/>
      <c r="D21" s="772"/>
      <c r="E21" s="772"/>
      <c r="F21" s="772"/>
      <c r="G21" s="609"/>
      <c r="H21" s="613"/>
      <c r="I21" s="614"/>
      <c r="J21" s="351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80"/>
      <c r="B22" s="771"/>
      <c r="C22" s="772"/>
      <c r="D22" s="772"/>
      <c r="E22" s="772"/>
      <c r="F22" s="772"/>
      <c r="G22" s="609"/>
      <c r="H22" s="613"/>
      <c r="I22" s="614"/>
      <c r="J22" s="351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80"/>
      <c r="B23" s="771"/>
      <c r="C23" s="772"/>
      <c r="D23" s="772"/>
      <c r="E23" s="772"/>
      <c r="F23" s="772"/>
      <c r="G23" s="609"/>
      <c r="H23" s="613"/>
      <c r="I23" s="614"/>
      <c r="J23" s="351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80"/>
      <c r="B24" s="771"/>
      <c r="C24" s="772"/>
      <c r="D24" s="772"/>
      <c r="E24" s="772"/>
      <c r="F24" s="772"/>
      <c r="G24" s="609"/>
      <c r="H24" s="613"/>
      <c r="I24" s="614"/>
      <c r="J24" s="351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15.6" x14ac:dyDescent="0.3">
      <c r="A25" s="780"/>
      <c r="B25" s="771"/>
      <c r="C25" s="615"/>
      <c r="D25" s="615"/>
      <c r="E25" s="615"/>
      <c r="F25" s="615"/>
      <c r="G25" s="615"/>
      <c r="H25" s="616"/>
      <c r="I25" s="617"/>
      <c r="J25" s="89"/>
      <c r="K25" s="493"/>
      <c r="L25" s="493"/>
      <c r="M25" s="493"/>
      <c r="N25" s="493"/>
      <c r="O25" s="493"/>
      <c r="P25" s="493"/>
      <c r="Q25" s="493"/>
      <c r="R25" s="493"/>
      <c r="S25" s="493"/>
    </row>
    <row r="26" spans="1:19" ht="78" x14ac:dyDescent="0.3">
      <c r="A26" s="780"/>
      <c r="B26" s="771" t="s">
        <v>36</v>
      </c>
      <c r="C26" s="772" t="s">
        <v>258</v>
      </c>
      <c r="D26" s="772"/>
      <c r="E26" s="772">
        <v>7</v>
      </c>
      <c r="F26" s="772" t="s">
        <v>23</v>
      </c>
      <c r="G26" s="609" t="s">
        <v>38</v>
      </c>
      <c r="H26" s="425" t="s">
        <v>238</v>
      </c>
      <c r="I26" s="49" t="s">
        <v>23</v>
      </c>
      <c r="J26" s="351" t="s">
        <v>26</v>
      </c>
      <c r="K26" s="493"/>
      <c r="L26" s="493"/>
      <c r="M26" s="493"/>
      <c r="N26" s="493"/>
      <c r="O26" s="493"/>
      <c r="P26" s="493"/>
      <c r="Q26" s="493"/>
      <c r="R26" s="493"/>
      <c r="S26" s="493"/>
    </row>
    <row r="27" spans="1:19" ht="46.8" x14ac:dyDescent="0.3">
      <c r="A27" s="780"/>
      <c r="B27" s="771"/>
      <c r="C27" s="772"/>
      <c r="D27" s="772"/>
      <c r="E27" s="772"/>
      <c r="F27" s="772"/>
      <c r="G27" s="609" t="s">
        <v>40</v>
      </c>
      <c r="H27" s="425" t="s">
        <v>239</v>
      </c>
      <c r="I27" s="49" t="s">
        <v>23</v>
      </c>
      <c r="J27" s="351" t="s">
        <v>26</v>
      </c>
      <c r="K27" s="493"/>
      <c r="L27" s="493"/>
      <c r="M27" s="493"/>
      <c r="N27" s="493"/>
      <c r="O27" s="493"/>
      <c r="P27" s="493"/>
      <c r="Q27" s="493"/>
      <c r="R27" s="493"/>
      <c r="S27" s="493"/>
    </row>
    <row r="28" spans="1:19" ht="78" x14ac:dyDescent="0.3">
      <c r="A28" s="780"/>
      <c r="B28" s="771"/>
      <c r="C28" s="772"/>
      <c r="D28" s="772"/>
      <c r="E28" s="772"/>
      <c r="F28" s="772"/>
      <c r="G28" s="609" t="s">
        <v>41</v>
      </c>
      <c r="H28" s="425" t="s">
        <v>241</v>
      </c>
      <c r="I28" s="49" t="s">
        <v>23</v>
      </c>
      <c r="J28" s="351" t="s">
        <v>26</v>
      </c>
      <c r="K28" s="493"/>
      <c r="L28" s="493"/>
      <c r="M28" s="493"/>
      <c r="N28" s="493"/>
      <c r="O28" s="493"/>
      <c r="P28" s="493"/>
      <c r="Q28" s="493"/>
      <c r="R28" s="493"/>
      <c r="S28" s="493"/>
    </row>
    <row r="29" spans="1:19" ht="62.4" x14ac:dyDescent="0.3">
      <c r="A29" s="780"/>
      <c r="B29" s="771"/>
      <c r="C29" s="772"/>
      <c r="D29" s="772"/>
      <c r="E29" s="772"/>
      <c r="F29" s="772"/>
      <c r="G29" s="609" t="s">
        <v>240</v>
      </c>
      <c r="H29" s="405" t="s">
        <v>243</v>
      </c>
      <c r="I29" s="49" t="s">
        <v>23</v>
      </c>
      <c r="J29" s="90" t="s">
        <v>26</v>
      </c>
      <c r="K29" s="493"/>
      <c r="L29" s="493"/>
      <c r="M29" s="493"/>
      <c r="N29" s="493"/>
      <c r="O29" s="493"/>
      <c r="P29" s="493"/>
      <c r="Q29" s="493"/>
      <c r="R29" s="493"/>
      <c r="S29" s="493"/>
    </row>
    <row r="30" spans="1:19" ht="109.2" x14ac:dyDescent="0.3">
      <c r="A30" s="780"/>
      <c r="B30" s="771"/>
      <c r="C30" s="772"/>
      <c r="D30" s="772"/>
      <c r="E30" s="772"/>
      <c r="F30" s="772"/>
      <c r="G30" s="609" t="s">
        <v>242</v>
      </c>
      <c r="H30" s="405" t="s">
        <v>259</v>
      </c>
      <c r="I30" s="49" t="s">
        <v>23</v>
      </c>
      <c r="J30" s="351" t="s">
        <v>26</v>
      </c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93.6" x14ac:dyDescent="0.3">
      <c r="A31" s="780"/>
      <c r="B31" s="771"/>
      <c r="C31" s="772"/>
      <c r="D31" s="772"/>
      <c r="E31" s="772"/>
      <c r="F31" s="772"/>
      <c r="G31" s="610" t="s">
        <v>242</v>
      </c>
      <c r="H31" s="611" t="s">
        <v>260</v>
      </c>
      <c r="I31" s="618"/>
      <c r="J31" s="87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80"/>
      <c r="B32" s="771"/>
      <c r="C32" s="772"/>
      <c r="D32" s="772"/>
      <c r="E32" s="772"/>
      <c r="F32" s="772"/>
      <c r="G32" s="609"/>
      <c r="H32" s="613"/>
      <c r="I32" s="614"/>
      <c r="J32" s="351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80"/>
      <c r="B33" s="771"/>
      <c r="C33" s="772"/>
      <c r="D33" s="772"/>
      <c r="E33" s="772"/>
      <c r="F33" s="772"/>
      <c r="G33" s="609"/>
      <c r="H33" s="613"/>
      <c r="I33" s="614"/>
      <c r="J33" s="351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80"/>
      <c r="B34" s="771"/>
      <c r="C34" s="772"/>
      <c r="D34" s="772"/>
      <c r="E34" s="772"/>
      <c r="F34" s="772"/>
      <c r="G34" s="609"/>
      <c r="H34" s="613"/>
      <c r="I34" s="614"/>
      <c r="J34" s="351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80"/>
      <c r="B35" s="771"/>
      <c r="C35" s="772"/>
      <c r="D35" s="772"/>
      <c r="E35" s="772"/>
      <c r="F35" s="772"/>
      <c r="G35" s="609"/>
      <c r="H35" s="613"/>
      <c r="I35" s="614"/>
      <c r="J35" s="351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80"/>
      <c r="B36" s="771"/>
      <c r="C36" s="772"/>
      <c r="D36" s="772"/>
      <c r="E36" s="772"/>
      <c r="F36" s="772"/>
      <c r="G36" s="609"/>
      <c r="H36" s="613"/>
      <c r="I36" s="614"/>
      <c r="J36" s="351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80"/>
      <c r="B37" s="771"/>
      <c r="C37" s="772"/>
      <c r="D37" s="772"/>
      <c r="E37" s="772"/>
      <c r="F37" s="772"/>
      <c r="G37" s="609"/>
      <c r="H37" s="613"/>
      <c r="I37" s="614"/>
      <c r="J37" s="351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15.6" x14ac:dyDescent="0.3">
      <c r="A38" s="780"/>
      <c r="B38" s="771"/>
      <c r="C38" s="615"/>
      <c r="D38" s="615"/>
      <c r="E38" s="615"/>
      <c r="F38" s="615"/>
      <c r="G38" s="615"/>
      <c r="H38" s="616"/>
      <c r="I38" s="617"/>
      <c r="J38" s="89"/>
      <c r="K38" s="493"/>
      <c r="L38" s="493"/>
      <c r="M38" s="493"/>
      <c r="N38" s="493"/>
      <c r="O38" s="493"/>
      <c r="P38" s="493"/>
      <c r="Q38" s="493"/>
      <c r="R38" s="493"/>
      <c r="S38" s="493"/>
    </row>
    <row r="39" spans="1:19" ht="93.6" x14ac:dyDescent="0.3">
      <c r="A39" s="780"/>
      <c r="B39" s="771" t="s">
        <v>42</v>
      </c>
      <c r="C39" s="772" t="s">
        <v>246</v>
      </c>
      <c r="D39" s="772"/>
      <c r="E39" s="772">
        <v>5</v>
      </c>
      <c r="F39" s="772" t="s">
        <v>23</v>
      </c>
      <c r="G39" s="609" t="s">
        <v>44</v>
      </c>
      <c r="H39" s="405" t="s">
        <v>247</v>
      </c>
      <c r="I39" s="49" t="s">
        <v>23</v>
      </c>
      <c r="J39" s="90" t="s">
        <v>26</v>
      </c>
      <c r="K39" s="493"/>
      <c r="L39" s="493"/>
      <c r="M39" s="493"/>
      <c r="N39" s="493"/>
      <c r="O39" s="493"/>
      <c r="P39" s="493"/>
      <c r="Q39" s="493"/>
      <c r="R39" s="493"/>
      <c r="S39" s="493"/>
    </row>
    <row r="40" spans="1:19" ht="109.2" x14ac:dyDescent="0.3">
      <c r="A40" s="780"/>
      <c r="B40" s="771"/>
      <c r="C40" s="772"/>
      <c r="D40" s="772"/>
      <c r="E40" s="772"/>
      <c r="F40" s="772"/>
      <c r="G40" s="610" t="s">
        <v>46</v>
      </c>
      <c r="H40" s="611" t="s">
        <v>261</v>
      </c>
      <c r="I40" s="618"/>
      <c r="J40" s="87"/>
      <c r="K40" s="493"/>
      <c r="L40" s="493"/>
      <c r="M40" s="493"/>
      <c r="N40" s="493"/>
      <c r="O40" s="493"/>
      <c r="P40" s="493"/>
      <c r="Q40" s="493"/>
      <c r="R40" s="493"/>
      <c r="S40" s="493"/>
    </row>
    <row r="41" spans="1:19" ht="15.6" x14ac:dyDescent="0.3">
      <c r="A41" s="780"/>
      <c r="B41" s="771"/>
      <c r="C41" s="772"/>
      <c r="D41" s="772"/>
      <c r="E41" s="772"/>
      <c r="F41" s="772"/>
      <c r="G41" s="609" t="s">
        <v>48</v>
      </c>
      <c r="H41" s="613"/>
      <c r="I41" s="614"/>
      <c r="J41" s="351"/>
      <c r="K41" s="493"/>
      <c r="L41" s="493"/>
      <c r="M41" s="493"/>
      <c r="N41" s="493"/>
      <c r="O41" s="493"/>
      <c r="P41" s="493"/>
      <c r="Q41" s="493"/>
      <c r="R41" s="493"/>
      <c r="S41" s="493"/>
    </row>
    <row r="42" spans="1:19" ht="15.6" x14ac:dyDescent="0.3">
      <c r="A42" s="780"/>
      <c r="B42" s="771"/>
      <c r="C42" s="772"/>
      <c r="D42" s="772"/>
      <c r="E42" s="772"/>
      <c r="F42" s="772"/>
      <c r="G42" s="609" t="s">
        <v>49</v>
      </c>
      <c r="H42" s="613"/>
      <c r="I42" s="614"/>
      <c r="J42" s="351"/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15.6" x14ac:dyDescent="0.3">
      <c r="A43" s="780"/>
      <c r="B43" s="771"/>
      <c r="C43" s="772"/>
      <c r="D43" s="772"/>
      <c r="E43" s="772"/>
      <c r="F43" s="772"/>
      <c r="G43" s="609"/>
      <c r="H43" s="613"/>
      <c r="I43" s="614"/>
      <c r="J43" s="351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80"/>
      <c r="B44" s="771"/>
      <c r="C44" s="772"/>
      <c r="D44" s="772"/>
      <c r="E44" s="772"/>
      <c r="F44" s="772"/>
      <c r="G44" s="609"/>
      <c r="H44" s="613"/>
      <c r="I44" s="614"/>
      <c r="J44" s="351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80"/>
      <c r="B45" s="771"/>
      <c r="C45" s="772"/>
      <c r="D45" s="772"/>
      <c r="E45" s="772"/>
      <c r="F45" s="772"/>
      <c r="G45" s="609"/>
      <c r="H45" s="613"/>
      <c r="I45" s="614"/>
      <c r="J45" s="351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80"/>
      <c r="B46" s="771"/>
      <c r="C46" s="772"/>
      <c r="D46" s="772"/>
      <c r="E46" s="772"/>
      <c r="F46" s="772"/>
      <c r="G46" s="609"/>
      <c r="H46" s="613"/>
      <c r="I46" s="614"/>
      <c r="J46" s="35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80"/>
      <c r="B47" s="771"/>
      <c r="C47" s="772"/>
      <c r="D47" s="772"/>
      <c r="E47" s="772"/>
      <c r="F47" s="772"/>
      <c r="G47" s="609"/>
      <c r="H47" s="613"/>
      <c r="I47" s="614"/>
      <c r="J47" s="35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80"/>
      <c r="B48" s="771"/>
      <c r="C48" s="772"/>
      <c r="D48" s="772"/>
      <c r="E48" s="772"/>
      <c r="F48" s="772"/>
      <c r="G48" s="609"/>
      <c r="H48" s="613"/>
      <c r="I48" s="614"/>
      <c r="J48" s="35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80"/>
      <c r="B49" s="771"/>
      <c r="C49" s="772"/>
      <c r="D49" s="772"/>
      <c r="E49" s="772"/>
      <c r="F49" s="772"/>
      <c r="G49" s="609"/>
      <c r="H49" s="613"/>
      <c r="I49" s="614"/>
      <c r="J49" s="351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80"/>
      <c r="B50" s="771"/>
      <c r="C50" s="772"/>
      <c r="D50" s="772"/>
      <c r="E50" s="772"/>
      <c r="F50" s="772"/>
      <c r="G50" s="609"/>
      <c r="H50" s="613"/>
      <c r="I50" s="614"/>
      <c r="J50" s="351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15.6" x14ac:dyDescent="0.3">
      <c r="A51" s="780"/>
      <c r="B51" s="771"/>
      <c r="C51" s="615"/>
      <c r="D51" s="615"/>
      <c r="E51" s="615"/>
      <c r="F51" s="615"/>
      <c r="G51" s="615"/>
      <c r="H51" s="616"/>
      <c r="I51" s="617"/>
      <c r="J51" s="89"/>
      <c r="K51" s="493"/>
      <c r="L51" s="493"/>
      <c r="M51" s="493"/>
      <c r="N51" s="493"/>
      <c r="O51" s="493"/>
      <c r="P51" s="493"/>
      <c r="Q51" s="493"/>
      <c r="R51" s="493"/>
      <c r="S51" s="493"/>
    </row>
    <row r="52" spans="1:19" ht="93.6" x14ac:dyDescent="0.3">
      <c r="A52" s="780"/>
      <c r="B52" s="771" t="s">
        <v>50</v>
      </c>
      <c r="C52" s="772" t="s">
        <v>262</v>
      </c>
      <c r="D52" s="772"/>
      <c r="E52" s="772">
        <v>3</v>
      </c>
      <c r="F52" s="772" t="s">
        <v>23</v>
      </c>
      <c r="G52" s="610" t="s">
        <v>52</v>
      </c>
      <c r="H52" s="611" t="s">
        <v>263</v>
      </c>
      <c r="I52" s="619" t="s">
        <v>23</v>
      </c>
      <c r="J52" s="87"/>
      <c r="K52" s="493"/>
      <c r="L52" s="493"/>
      <c r="M52" s="493"/>
      <c r="N52" s="493"/>
      <c r="O52" s="493"/>
      <c r="P52" s="493"/>
      <c r="Q52" s="493"/>
      <c r="R52" s="493"/>
      <c r="S52" s="493"/>
    </row>
    <row r="53" spans="1:19" ht="15.6" x14ac:dyDescent="0.3">
      <c r="A53" s="780"/>
      <c r="B53" s="771"/>
      <c r="C53" s="772"/>
      <c r="D53" s="772"/>
      <c r="E53" s="772"/>
      <c r="F53" s="772"/>
      <c r="G53" s="609" t="s">
        <v>54</v>
      </c>
      <c r="H53" s="613"/>
      <c r="I53" s="614"/>
      <c r="J53" s="351"/>
      <c r="K53" s="493"/>
      <c r="L53" s="493"/>
      <c r="M53" s="493"/>
      <c r="N53" s="493"/>
      <c r="O53" s="493"/>
      <c r="P53" s="493"/>
      <c r="Q53" s="493"/>
      <c r="R53" s="493"/>
      <c r="S53" s="493"/>
    </row>
    <row r="54" spans="1:19" ht="15.6" x14ac:dyDescent="0.3">
      <c r="A54" s="780"/>
      <c r="B54" s="771"/>
      <c r="C54" s="772"/>
      <c r="D54" s="772"/>
      <c r="E54" s="772"/>
      <c r="F54" s="772"/>
      <c r="G54" s="609" t="s">
        <v>55</v>
      </c>
      <c r="H54" s="613"/>
      <c r="I54" s="614"/>
      <c r="J54" s="351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80"/>
      <c r="B55" s="771"/>
      <c r="C55" s="772"/>
      <c r="D55" s="772"/>
      <c r="E55" s="772"/>
      <c r="F55" s="772"/>
      <c r="G55" s="609"/>
      <c r="H55" s="613"/>
      <c r="I55" s="614"/>
      <c r="J55" s="35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80"/>
      <c r="B56" s="771"/>
      <c r="C56" s="772"/>
      <c r="D56" s="772"/>
      <c r="E56" s="772"/>
      <c r="F56" s="772"/>
      <c r="G56" s="609"/>
      <c r="H56" s="613"/>
      <c r="I56" s="614"/>
      <c r="J56" s="35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80"/>
      <c r="B57" s="771"/>
      <c r="C57" s="772"/>
      <c r="D57" s="772"/>
      <c r="E57" s="772"/>
      <c r="F57" s="772"/>
      <c r="G57" s="609"/>
      <c r="H57" s="613"/>
      <c r="I57" s="614"/>
      <c r="J57" s="35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80"/>
      <c r="B58" s="771"/>
      <c r="C58" s="772"/>
      <c r="D58" s="772"/>
      <c r="E58" s="772"/>
      <c r="F58" s="772"/>
      <c r="G58" s="609"/>
      <c r="H58" s="613"/>
      <c r="I58" s="614"/>
      <c r="J58" s="35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80"/>
      <c r="B59" s="771"/>
      <c r="C59" s="772"/>
      <c r="D59" s="772"/>
      <c r="E59" s="772"/>
      <c r="F59" s="772"/>
      <c r="G59" s="609"/>
      <c r="H59" s="613"/>
      <c r="I59" s="614"/>
      <c r="J59" s="35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80"/>
      <c r="B60" s="771"/>
      <c r="C60" s="772"/>
      <c r="D60" s="772"/>
      <c r="E60" s="772"/>
      <c r="F60" s="772"/>
      <c r="G60" s="609"/>
      <c r="H60" s="613"/>
      <c r="I60" s="614"/>
      <c r="J60" s="35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80"/>
      <c r="B61" s="771"/>
      <c r="C61" s="772"/>
      <c r="D61" s="772"/>
      <c r="E61" s="772"/>
      <c r="F61" s="772"/>
      <c r="G61" s="609"/>
      <c r="H61" s="613"/>
      <c r="I61" s="614"/>
      <c r="J61" s="35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80"/>
      <c r="B62" s="771"/>
      <c r="C62" s="772"/>
      <c r="D62" s="772"/>
      <c r="E62" s="772"/>
      <c r="F62" s="772"/>
      <c r="G62" s="609"/>
      <c r="H62" s="613"/>
      <c r="I62" s="614"/>
      <c r="J62" s="351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6" x14ac:dyDescent="0.3">
      <c r="A63" s="780"/>
      <c r="B63" s="771"/>
      <c r="C63" s="772"/>
      <c r="D63" s="772"/>
      <c r="E63" s="772"/>
      <c r="F63" s="772"/>
      <c r="G63" s="609"/>
      <c r="H63" s="613"/>
      <c r="I63" s="614"/>
      <c r="J63" s="351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15.6" x14ac:dyDescent="0.3">
      <c r="A64" s="780"/>
      <c r="B64" s="771"/>
      <c r="C64" s="615"/>
      <c r="D64" s="615"/>
      <c r="E64" s="615"/>
      <c r="F64" s="615"/>
      <c r="G64" s="615"/>
      <c r="H64" s="616"/>
      <c r="I64" s="617"/>
      <c r="J64" s="89"/>
      <c r="K64" s="493"/>
      <c r="L64" s="493"/>
      <c r="M64" s="493"/>
      <c r="N64" s="493"/>
      <c r="O64" s="493"/>
      <c r="P64" s="493"/>
      <c r="Q64" s="493"/>
      <c r="R64" s="493"/>
      <c r="S64" s="493"/>
    </row>
    <row r="65" spans="1:19" ht="62.4" x14ac:dyDescent="0.3">
      <c r="A65" s="780"/>
      <c r="B65" s="771" t="s">
        <v>56</v>
      </c>
      <c r="C65" s="772" t="s">
        <v>57</v>
      </c>
      <c r="D65" s="772"/>
      <c r="E65" s="772">
        <v>5</v>
      </c>
      <c r="F65" s="772" t="s">
        <v>23</v>
      </c>
      <c r="G65" s="609" t="s">
        <v>58</v>
      </c>
      <c r="H65" s="404" t="s">
        <v>252</v>
      </c>
      <c r="I65" s="49" t="s">
        <v>23</v>
      </c>
      <c r="J65" s="90" t="s">
        <v>26</v>
      </c>
      <c r="K65" s="493"/>
      <c r="L65" s="493"/>
      <c r="M65" s="493"/>
      <c r="N65" s="493"/>
      <c r="O65" s="493"/>
      <c r="P65" s="493"/>
      <c r="Q65" s="493"/>
      <c r="R65" s="493"/>
      <c r="S65" s="493"/>
    </row>
    <row r="66" spans="1:19" ht="15.6" x14ac:dyDescent="0.3">
      <c r="A66" s="780"/>
      <c r="B66" s="771"/>
      <c r="C66" s="772"/>
      <c r="D66" s="772"/>
      <c r="E66" s="772"/>
      <c r="F66" s="772"/>
      <c r="G66" s="609"/>
      <c r="H66" s="613"/>
      <c r="I66" s="614"/>
      <c r="J66" s="351"/>
      <c r="K66" s="493"/>
      <c r="L66" s="493"/>
      <c r="M66" s="493"/>
      <c r="N66" s="493"/>
      <c r="O66" s="493"/>
      <c r="P66" s="493"/>
      <c r="Q66" s="493"/>
      <c r="R66" s="493"/>
      <c r="S66" s="493"/>
    </row>
    <row r="67" spans="1:19" ht="15.6" x14ac:dyDescent="0.3">
      <c r="A67" s="780"/>
      <c r="B67" s="771"/>
      <c r="C67" s="772"/>
      <c r="D67" s="772"/>
      <c r="E67" s="772"/>
      <c r="F67" s="772"/>
      <c r="G67" s="609"/>
      <c r="H67" s="613"/>
      <c r="I67" s="614"/>
      <c r="J67" s="351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6" x14ac:dyDescent="0.3">
      <c r="A68" s="780"/>
      <c r="B68" s="771"/>
      <c r="C68" s="772"/>
      <c r="D68" s="772"/>
      <c r="E68" s="772"/>
      <c r="F68" s="772"/>
      <c r="G68" s="609"/>
      <c r="H68" s="613"/>
      <c r="I68" s="614"/>
      <c r="J68" s="351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6" x14ac:dyDescent="0.3">
      <c r="A69" s="780"/>
      <c r="B69" s="771"/>
      <c r="C69" s="772"/>
      <c r="D69" s="772"/>
      <c r="E69" s="772"/>
      <c r="F69" s="772"/>
      <c r="G69" s="609"/>
      <c r="H69" s="613"/>
      <c r="I69" s="614"/>
      <c r="J69" s="351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6" x14ac:dyDescent="0.3">
      <c r="A70" s="780"/>
      <c r="B70" s="771"/>
      <c r="C70" s="772"/>
      <c r="D70" s="772"/>
      <c r="E70" s="772"/>
      <c r="F70" s="772"/>
      <c r="G70" s="609"/>
      <c r="H70" s="613"/>
      <c r="I70" s="614"/>
      <c r="J70" s="351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80"/>
      <c r="B71" s="771"/>
      <c r="C71" s="772"/>
      <c r="D71" s="772"/>
      <c r="E71" s="772"/>
      <c r="F71" s="772"/>
      <c r="G71" s="609"/>
      <c r="H71" s="613"/>
      <c r="I71" s="614"/>
      <c r="J71" s="351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80"/>
      <c r="B72" s="771"/>
      <c r="C72" s="772"/>
      <c r="D72" s="772"/>
      <c r="E72" s="772"/>
      <c r="F72" s="772"/>
      <c r="G72" s="609"/>
      <c r="H72" s="613"/>
      <c r="I72" s="614"/>
      <c r="J72" s="351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6" x14ac:dyDescent="0.3">
      <c r="A73" s="780"/>
      <c r="B73" s="771"/>
      <c r="C73" s="772"/>
      <c r="D73" s="772"/>
      <c r="E73" s="772"/>
      <c r="F73" s="772"/>
      <c r="G73" s="609"/>
      <c r="H73" s="613"/>
      <c r="I73" s="614"/>
      <c r="J73" s="351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80"/>
      <c r="B74" s="771"/>
      <c r="C74" s="772"/>
      <c r="D74" s="772"/>
      <c r="E74" s="772"/>
      <c r="F74" s="772"/>
      <c r="G74" s="609"/>
      <c r="H74" s="613"/>
      <c r="I74" s="614"/>
      <c r="J74" s="351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80"/>
      <c r="B75" s="771"/>
      <c r="C75" s="772"/>
      <c r="D75" s="772"/>
      <c r="E75" s="772"/>
      <c r="F75" s="772"/>
      <c r="G75" s="609"/>
      <c r="H75" s="613"/>
      <c r="I75" s="614"/>
      <c r="J75" s="351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6" x14ac:dyDescent="0.3">
      <c r="A76" s="780"/>
      <c r="B76" s="771"/>
      <c r="C76" s="772"/>
      <c r="D76" s="772"/>
      <c r="E76" s="772"/>
      <c r="F76" s="772"/>
      <c r="G76" s="609"/>
      <c r="H76" s="613"/>
      <c r="I76" s="614"/>
      <c r="J76" s="351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5.6" x14ac:dyDescent="0.3">
      <c r="A77" s="780"/>
      <c r="B77" s="771"/>
      <c r="C77" s="615"/>
      <c r="D77" s="615"/>
      <c r="E77" s="615"/>
      <c r="F77" s="615"/>
      <c r="G77" s="615"/>
      <c r="H77" s="616"/>
      <c r="I77" s="617"/>
      <c r="J77" s="89"/>
      <c r="K77" s="493"/>
      <c r="L77" s="493"/>
      <c r="M77" s="493"/>
      <c r="N77" s="493"/>
      <c r="O77" s="493"/>
      <c r="P77" s="493"/>
      <c r="Q77" s="493"/>
      <c r="R77" s="493"/>
      <c r="S77" s="493"/>
    </row>
    <row r="78" spans="1:19" ht="156" x14ac:dyDescent="0.3">
      <c r="A78" s="780"/>
      <c r="B78" s="771" t="s">
        <v>62</v>
      </c>
      <c r="C78" s="772" t="s">
        <v>120</v>
      </c>
      <c r="D78" s="772"/>
      <c r="E78" s="772">
        <v>3</v>
      </c>
      <c r="F78" s="772" t="s">
        <v>23</v>
      </c>
      <c r="G78" s="610" t="s">
        <v>63</v>
      </c>
      <c r="H78" s="620" t="s">
        <v>264</v>
      </c>
      <c r="I78" s="619" t="s">
        <v>23</v>
      </c>
      <c r="J78" s="87"/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15.6" x14ac:dyDescent="0.3">
      <c r="A79" s="780"/>
      <c r="B79" s="771"/>
      <c r="C79" s="772"/>
      <c r="D79" s="772"/>
      <c r="E79" s="772"/>
      <c r="F79" s="772"/>
      <c r="G79" s="609"/>
      <c r="H79" s="613"/>
      <c r="I79" s="614"/>
      <c r="J79" s="351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6" x14ac:dyDescent="0.3">
      <c r="A80" s="780"/>
      <c r="B80" s="771"/>
      <c r="C80" s="772"/>
      <c r="D80" s="772"/>
      <c r="E80" s="772"/>
      <c r="F80" s="772"/>
      <c r="G80" s="609"/>
      <c r="H80" s="613"/>
      <c r="I80" s="614"/>
      <c r="J80" s="351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6" x14ac:dyDescent="0.3">
      <c r="A81" s="780"/>
      <c r="B81" s="771"/>
      <c r="C81" s="772"/>
      <c r="D81" s="772"/>
      <c r="E81" s="772"/>
      <c r="F81" s="772"/>
      <c r="G81" s="609"/>
      <c r="H81" s="613"/>
      <c r="I81" s="614"/>
      <c r="J81" s="35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6" x14ac:dyDescent="0.3">
      <c r="A82" s="780"/>
      <c r="B82" s="771"/>
      <c r="C82" s="772"/>
      <c r="D82" s="772"/>
      <c r="E82" s="772"/>
      <c r="F82" s="772"/>
      <c r="G82" s="609"/>
      <c r="H82" s="613"/>
      <c r="I82" s="614"/>
      <c r="J82" s="35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6" x14ac:dyDescent="0.3">
      <c r="A83" s="780"/>
      <c r="B83" s="771"/>
      <c r="C83" s="772"/>
      <c r="D83" s="772"/>
      <c r="E83" s="772"/>
      <c r="F83" s="772"/>
      <c r="G83" s="609"/>
      <c r="H83" s="613"/>
      <c r="I83" s="614"/>
      <c r="J83" s="35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6" x14ac:dyDescent="0.3">
      <c r="A84" s="780"/>
      <c r="B84" s="771"/>
      <c r="C84" s="772"/>
      <c r="D84" s="772"/>
      <c r="E84" s="772"/>
      <c r="F84" s="772"/>
      <c r="G84" s="609"/>
      <c r="H84" s="613"/>
      <c r="I84" s="614"/>
      <c r="J84" s="35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6" x14ac:dyDescent="0.3">
      <c r="A85" s="780"/>
      <c r="B85" s="771"/>
      <c r="C85" s="772"/>
      <c r="D85" s="772"/>
      <c r="E85" s="772"/>
      <c r="F85" s="772"/>
      <c r="G85" s="609"/>
      <c r="H85" s="613"/>
      <c r="I85" s="614"/>
      <c r="J85" s="35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6" x14ac:dyDescent="0.3">
      <c r="A86" s="780"/>
      <c r="B86" s="771"/>
      <c r="C86" s="772"/>
      <c r="D86" s="772"/>
      <c r="E86" s="772"/>
      <c r="F86" s="772"/>
      <c r="G86" s="609"/>
      <c r="H86" s="613"/>
      <c r="I86" s="614"/>
      <c r="J86" s="35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6" x14ac:dyDescent="0.3">
      <c r="A87" s="780"/>
      <c r="B87" s="771"/>
      <c r="C87" s="772"/>
      <c r="D87" s="772"/>
      <c r="E87" s="772"/>
      <c r="F87" s="772"/>
      <c r="G87" s="609"/>
      <c r="H87" s="613"/>
      <c r="I87" s="614"/>
      <c r="J87" s="35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6" x14ac:dyDescent="0.3">
      <c r="A88" s="780"/>
      <c r="B88" s="771"/>
      <c r="C88" s="772"/>
      <c r="D88" s="772"/>
      <c r="E88" s="772"/>
      <c r="F88" s="772"/>
      <c r="G88" s="609"/>
      <c r="H88" s="613"/>
      <c r="I88" s="614"/>
      <c r="J88" s="351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6" x14ac:dyDescent="0.3">
      <c r="A89" s="780"/>
      <c r="B89" s="771"/>
      <c r="C89" s="772"/>
      <c r="D89" s="772"/>
      <c r="E89" s="772"/>
      <c r="F89" s="772"/>
      <c r="G89" s="609"/>
      <c r="H89" s="613"/>
      <c r="I89" s="614"/>
      <c r="J89" s="351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6" x14ac:dyDescent="0.3">
      <c r="A90" s="780"/>
      <c r="B90" s="771"/>
      <c r="C90" s="615"/>
      <c r="D90" s="615"/>
      <c r="E90" s="615"/>
      <c r="F90" s="615"/>
      <c r="G90" s="615"/>
      <c r="H90" s="616"/>
      <c r="I90" s="617"/>
      <c r="J90" s="89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6" x14ac:dyDescent="0.3">
      <c r="A91" s="780"/>
      <c r="B91" s="771" t="s">
        <v>64</v>
      </c>
      <c r="C91" s="772"/>
      <c r="D91" s="772"/>
      <c r="E91" s="772"/>
      <c r="F91" s="772"/>
      <c r="G91" s="609" t="s">
        <v>65</v>
      </c>
      <c r="H91" s="613"/>
      <c r="I91" s="614"/>
      <c r="J91" s="35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6" x14ac:dyDescent="0.3">
      <c r="A92" s="780"/>
      <c r="B92" s="771"/>
      <c r="C92" s="772"/>
      <c r="D92" s="772"/>
      <c r="E92" s="772"/>
      <c r="F92" s="772"/>
      <c r="G92" s="609"/>
      <c r="H92" s="613"/>
      <c r="I92" s="614"/>
      <c r="J92" s="35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6" x14ac:dyDescent="0.3">
      <c r="A93" s="780"/>
      <c r="B93" s="771"/>
      <c r="C93" s="772"/>
      <c r="D93" s="772"/>
      <c r="E93" s="772"/>
      <c r="F93" s="772"/>
      <c r="G93" s="609"/>
      <c r="H93" s="613"/>
      <c r="I93" s="614"/>
      <c r="J93" s="35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6" x14ac:dyDescent="0.3">
      <c r="A94" s="780"/>
      <c r="B94" s="771"/>
      <c r="C94" s="772"/>
      <c r="D94" s="772"/>
      <c r="E94" s="772"/>
      <c r="F94" s="772"/>
      <c r="G94" s="609"/>
      <c r="H94" s="613"/>
      <c r="I94" s="614"/>
      <c r="J94" s="35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6" x14ac:dyDescent="0.3">
      <c r="A95" s="780"/>
      <c r="B95" s="771"/>
      <c r="C95" s="772"/>
      <c r="D95" s="772"/>
      <c r="E95" s="772"/>
      <c r="F95" s="772"/>
      <c r="G95" s="609"/>
      <c r="H95" s="613"/>
      <c r="I95" s="614"/>
      <c r="J95" s="35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6" x14ac:dyDescent="0.3">
      <c r="A96" s="780"/>
      <c r="B96" s="771"/>
      <c r="C96" s="772"/>
      <c r="D96" s="772"/>
      <c r="E96" s="772"/>
      <c r="F96" s="772"/>
      <c r="G96" s="609"/>
      <c r="H96" s="613"/>
      <c r="I96" s="614"/>
      <c r="J96" s="35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6" x14ac:dyDescent="0.3">
      <c r="A97" s="780"/>
      <c r="B97" s="771"/>
      <c r="C97" s="772"/>
      <c r="D97" s="772"/>
      <c r="E97" s="772"/>
      <c r="F97" s="772"/>
      <c r="G97" s="609"/>
      <c r="H97" s="613"/>
      <c r="I97" s="614"/>
      <c r="J97" s="35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6" x14ac:dyDescent="0.3">
      <c r="A98" s="780"/>
      <c r="B98" s="771"/>
      <c r="C98" s="772"/>
      <c r="D98" s="772"/>
      <c r="E98" s="772"/>
      <c r="F98" s="772"/>
      <c r="G98" s="609"/>
      <c r="H98" s="613"/>
      <c r="I98" s="614"/>
      <c r="J98" s="35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6" x14ac:dyDescent="0.3">
      <c r="A99" s="780"/>
      <c r="B99" s="771"/>
      <c r="C99" s="772"/>
      <c r="D99" s="772"/>
      <c r="E99" s="772"/>
      <c r="F99" s="772"/>
      <c r="G99" s="609"/>
      <c r="H99" s="613"/>
      <c r="I99" s="614"/>
      <c r="J99" s="35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6" x14ac:dyDescent="0.3">
      <c r="A100" s="780"/>
      <c r="B100" s="771"/>
      <c r="C100" s="772"/>
      <c r="D100" s="772"/>
      <c r="E100" s="772"/>
      <c r="F100" s="772"/>
      <c r="G100" s="609"/>
      <c r="H100" s="613"/>
      <c r="I100" s="614"/>
      <c r="J100" s="35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6" x14ac:dyDescent="0.3">
      <c r="A101" s="780"/>
      <c r="B101" s="771"/>
      <c r="C101" s="772"/>
      <c r="D101" s="772"/>
      <c r="E101" s="772"/>
      <c r="F101" s="772"/>
      <c r="G101" s="609"/>
      <c r="H101" s="613"/>
      <c r="I101" s="614"/>
      <c r="J101" s="351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6" x14ac:dyDescent="0.3">
      <c r="A102" s="780"/>
      <c r="B102" s="771"/>
      <c r="C102" s="772"/>
      <c r="D102" s="772"/>
      <c r="E102" s="772"/>
      <c r="F102" s="772"/>
      <c r="G102" s="609"/>
      <c r="H102" s="613"/>
      <c r="I102" s="614"/>
      <c r="J102" s="351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6" x14ac:dyDescent="0.3">
      <c r="A103" s="780"/>
      <c r="B103" s="771"/>
      <c r="C103" s="615"/>
      <c r="D103" s="615"/>
      <c r="E103" s="615"/>
      <c r="F103" s="615"/>
      <c r="G103" s="615"/>
      <c r="H103" s="616"/>
      <c r="I103" s="617"/>
      <c r="J103" s="89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6" x14ac:dyDescent="0.3">
      <c r="A104" s="780"/>
      <c r="B104" s="771" t="s">
        <v>66</v>
      </c>
      <c r="C104" s="772"/>
      <c r="D104" s="772"/>
      <c r="E104" s="772"/>
      <c r="F104" s="772"/>
      <c r="G104" s="609" t="s">
        <v>67</v>
      </c>
      <c r="H104" s="613"/>
      <c r="I104" s="614"/>
      <c r="J104" s="35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6" x14ac:dyDescent="0.3">
      <c r="A105" s="780"/>
      <c r="B105" s="771"/>
      <c r="C105" s="772"/>
      <c r="D105" s="772"/>
      <c r="E105" s="772"/>
      <c r="F105" s="772"/>
      <c r="G105" s="609"/>
      <c r="H105" s="613"/>
      <c r="I105" s="614"/>
      <c r="J105" s="35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6" x14ac:dyDescent="0.3">
      <c r="A106" s="780"/>
      <c r="B106" s="771"/>
      <c r="C106" s="772"/>
      <c r="D106" s="772"/>
      <c r="E106" s="772"/>
      <c r="F106" s="772"/>
      <c r="G106" s="609"/>
      <c r="H106" s="613"/>
      <c r="I106" s="614"/>
      <c r="J106" s="35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6" x14ac:dyDescent="0.3">
      <c r="A107" s="780"/>
      <c r="B107" s="771"/>
      <c r="C107" s="772"/>
      <c r="D107" s="772"/>
      <c r="E107" s="772"/>
      <c r="F107" s="772"/>
      <c r="G107" s="609"/>
      <c r="H107" s="613"/>
      <c r="I107" s="614"/>
      <c r="J107" s="35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6" x14ac:dyDescent="0.3">
      <c r="A108" s="780"/>
      <c r="B108" s="771"/>
      <c r="C108" s="772"/>
      <c r="D108" s="772"/>
      <c r="E108" s="772"/>
      <c r="F108" s="772"/>
      <c r="G108" s="609"/>
      <c r="H108" s="613"/>
      <c r="I108" s="614"/>
      <c r="J108" s="35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6" x14ac:dyDescent="0.3">
      <c r="A109" s="780"/>
      <c r="B109" s="771"/>
      <c r="C109" s="772"/>
      <c r="D109" s="772"/>
      <c r="E109" s="772"/>
      <c r="F109" s="772"/>
      <c r="G109" s="609"/>
      <c r="H109" s="613"/>
      <c r="I109" s="614"/>
      <c r="J109" s="35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6" x14ac:dyDescent="0.3">
      <c r="A110" s="780"/>
      <c r="B110" s="771"/>
      <c r="C110" s="772"/>
      <c r="D110" s="772"/>
      <c r="E110" s="772"/>
      <c r="F110" s="772"/>
      <c r="G110" s="609"/>
      <c r="H110" s="613"/>
      <c r="I110" s="614"/>
      <c r="J110" s="35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6" x14ac:dyDescent="0.3">
      <c r="A111" s="780"/>
      <c r="B111" s="771"/>
      <c r="C111" s="772"/>
      <c r="D111" s="772"/>
      <c r="E111" s="772"/>
      <c r="F111" s="772"/>
      <c r="G111" s="609"/>
      <c r="H111" s="613"/>
      <c r="I111" s="614"/>
      <c r="J111" s="35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6" x14ac:dyDescent="0.3">
      <c r="A112" s="780"/>
      <c r="B112" s="771"/>
      <c r="C112" s="772"/>
      <c r="D112" s="772"/>
      <c r="E112" s="772"/>
      <c r="F112" s="772"/>
      <c r="G112" s="609"/>
      <c r="H112" s="613"/>
      <c r="I112" s="614"/>
      <c r="J112" s="35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6" x14ac:dyDescent="0.3">
      <c r="A113" s="780"/>
      <c r="B113" s="771"/>
      <c r="C113" s="772"/>
      <c r="D113" s="772"/>
      <c r="E113" s="772"/>
      <c r="F113" s="772"/>
      <c r="G113" s="609"/>
      <c r="H113" s="613"/>
      <c r="I113" s="614"/>
      <c r="J113" s="35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6" x14ac:dyDescent="0.3">
      <c r="A114" s="780"/>
      <c r="B114" s="771"/>
      <c r="C114" s="772"/>
      <c r="D114" s="772"/>
      <c r="E114" s="772"/>
      <c r="F114" s="772"/>
      <c r="G114" s="609"/>
      <c r="H114" s="613"/>
      <c r="I114" s="614"/>
      <c r="J114" s="351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6" x14ac:dyDescent="0.3">
      <c r="A115" s="780"/>
      <c r="B115" s="771"/>
      <c r="C115" s="772"/>
      <c r="D115" s="772"/>
      <c r="E115" s="772"/>
      <c r="F115" s="772"/>
      <c r="G115" s="609"/>
      <c r="H115" s="613"/>
      <c r="I115" s="614"/>
      <c r="J115" s="351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6" x14ac:dyDescent="0.3">
      <c r="A116" s="780"/>
      <c r="B116" s="771"/>
      <c r="C116" s="615"/>
      <c r="D116" s="615"/>
      <c r="E116" s="615"/>
      <c r="F116" s="615"/>
      <c r="G116" s="615"/>
      <c r="H116" s="616"/>
      <c r="I116" s="617"/>
      <c r="J116" s="89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6" x14ac:dyDescent="0.3">
      <c r="A117" s="780"/>
      <c r="B117" s="771" t="s">
        <v>68</v>
      </c>
      <c r="C117" s="772"/>
      <c r="D117" s="772"/>
      <c r="E117" s="772"/>
      <c r="F117" s="772"/>
      <c r="G117" s="609" t="s">
        <v>69</v>
      </c>
      <c r="H117" s="613"/>
      <c r="I117" s="614"/>
      <c r="J117" s="35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6" x14ac:dyDescent="0.3">
      <c r="A118" s="780"/>
      <c r="B118" s="771"/>
      <c r="C118" s="772"/>
      <c r="D118" s="772"/>
      <c r="E118" s="772"/>
      <c r="F118" s="772"/>
      <c r="G118" s="609"/>
      <c r="H118" s="613"/>
      <c r="I118" s="614"/>
      <c r="J118" s="35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6" x14ac:dyDescent="0.3">
      <c r="A119" s="780"/>
      <c r="B119" s="771"/>
      <c r="C119" s="772"/>
      <c r="D119" s="772"/>
      <c r="E119" s="772"/>
      <c r="F119" s="772"/>
      <c r="G119" s="609"/>
      <c r="H119" s="613"/>
      <c r="I119" s="614"/>
      <c r="J119" s="35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6" x14ac:dyDescent="0.3">
      <c r="A120" s="780"/>
      <c r="B120" s="771"/>
      <c r="C120" s="772"/>
      <c r="D120" s="772"/>
      <c r="E120" s="772"/>
      <c r="F120" s="772"/>
      <c r="G120" s="609"/>
      <c r="H120" s="613"/>
      <c r="I120" s="614"/>
      <c r="J120" s="35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6" x14ac:dyDescent="0.3">
      <c r="A121" s="780"/>
      <c r="B121" s="771"/>
      <c r="C121" s="772"/>
      <c r="D121" s="772"/>
      <c r="E121" s="772"/>
      <c r="F121" s="772"/>
      <c r="G121" s="609"/>
      <c r="H121" s="613"/>
      <c r="I121" s="614"/>
      <c r="J121" s="35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6" x14ac:dyDescent="0.3">
      <c r="A122" s="780"/>
      <c r="B122" s="771"/>
      <c r="C122" s="772"/>
      <c r="D122" s="772"/>
      <c r="E122" s="772"/>
      <c r="F122" s="772"/>
      <c r="G122" s="609"/>
      <c r="H122" s="613"/>
      <c r="I122" s="614"/>
      <c r="J122" s="35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6" x14ac:dyDescent="0.3">
      <c r="A123" s="780"/>
      <c r="B123" s="771"/>
      <c r="C123" s="772"/>
      <c r="D123" s="772"/>
      <c r="E123" s="772"/>
      <c r="F123" s="772"/>
      <c r="G123" s="609"/>
      <c r="H123" s="613"/>
      <c r="I123" s="614"/>
      <c r="J123" s="35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6" x14ac:dyDescent="0.3">
      <c r="A124" s="780"/>
      <c r="B124" s="771"/>
      <c r="C124" s="772"/>
      <c r="D124" s="772"/>
      <c r="E124" s="772"/>
      <c r="F124" s="772"/>
      <c r="G124" s="609"/>
      <c r="H124" s="613"/>
      <c r="I124" s="614"/>
      <c r="J124" s="35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6" x14ac:dyDescent="0.3">
      <c r="A125" s="780"/>
      <c r="B125" s="771"/>
      <c r="C125" s="772"/>
      <c r="D125" s="772"/>
      <c r="E125" s="772"/>
      <c r="F125" s="772"/>
      <c r="G125" s="609"/>
      <c r="H125" s="613"/>
      <c r="I125" s="614"/>
      <c r="J125" s="35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6" x14ac:dyDescent="0.3">
      <c r="A126" s="780"/>
      <c r="B126" s="771"/>
      <c r="C126" s="772"/>
      <c r="D126" s="772"/>
      <c r="E126" s="772"/>
      <c r="F126" s="772"/>
      <c r="G126" s="609"/>
      <c r="H126" s="613"/>
      <c r="I126" s="614"/>
      <c r="J126" s="35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6" x14ac:dyDescent="0.3">
      <c r="A127" s="780"/>
      <c r="B127" s="771"/>
      <c r="C127" s="772"/>
      <c r="D127" s="772"/>
      <c r="E127" s="772"/>
      <c r="F127" s="772"/>
      <c r="G127" s="609"/>
      <c r="H127" s="613"/>
      <c r="I127" s="614"/>
      <c r="J127" s="351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6" x14ac:dyDescent="0.3">
      <c r="A128" s="780"/>
      <c r="B128" s="771"/>
      <c r="C128" s="772"/>
      <c r="D128" s="772"/>
      <c r="E128" s="772"/>
      <c r="F128" s="772"/>
      <c r="G128" s="609"/>
      <c r="H128" s="613"/>
      <c r="I128" s="614"/>
      <c r="J128" s="351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6" x14ac:dyDescent="0.3">
      <c r="A129" s="780"/>
      <c r="B129" s="771"/>
      <c r="C129" s="615"/>
      <c r="D129" s="615"/>
      <c r="E129" s="615"/>
      <c r="F129" s="615"/>
      <c r="G129" s="615"/>
      <c r="H129" s="616"/>
      <c r="I129" s="617"/>
      <c r="J129" s="89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6" x14ac:dyDescent="0.3">
      <c r="A130" s="780"/>
      <c r="B130" s="771" t="s">
        <v>70</v>
      </c>
      <c r="C130" s="772"/>
      <c r="D130" s="772"/>
      <c r="E130" s="772"/>
      <c r="F130" s="772"/>
      <c r="G130" s="609" t="s">
        <v>71</v>
      </c>
      <c r="H130" s="613"/>
      <c r="I130" s="614"/>
      <c r="J130" s="35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6" x14ac:dyDescent="0.3">
      <c r="A131" s="780"/>
      <c r="B131" s="771"/>
      <c r="C131" s="772"/>
      <c r="D131" s="772"/>
      <c r="E131" s="772"/>
      <c r="F131" s="772"/>
      <c r="G131" s="609"/>
      <c r="H131" s="613"/>
      <c r="I131" s="614"/>
      <c r="J131" s="35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6" x14ac:dyDescent="0.3">
      <c r="A132" s="780"/>
      <c r="B132" s="771"/>
      <c r="C132" s="772"/>
      <c r="D132" s="772"/>
      <c r="E132" s="772"/>
      <c r="F132" s="772"/>
      <c r="G132" s="609"/>
      <c r="H132" s="613"/>
      <c r="I132" s="614"/>
      <c r="J132" s="35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6" x14ac:dyDescent="0.3">
      <c r="A133" s="780"/>
      <c r="B133" s="771"/>
      <c r="C133" s="772"/>
      <c r="D133" s="772"/>
      <c r="E133" s="772"/>
      <c r="F133" s="772"/>
      <c r="G133" s="609"/>
      <c r="H133" s="613"/>
      <c r="I133" s="614"/>
      <c r="J133" s="35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6" x14ac:dyDescent="0.3">
      <c r="A134" s="780"/>
      <c r="B134" s="771"/>
      <c r="C134" s="772"/>
      <c r="D134" s="772"/>
      <c r="E134" s="772"/>
      <c r="F134" s="772"/>
      <c r="G134" s="609"/>
      <c r="H134" s="613"/>
      <c r="I134" s="614"/>
      <c r="J134" s="35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6" x14ac:dyDescent="0.3">
      <c r="A135" s="780"/>
      <c r="B135" s="771"/>
      <c r="C135" s="772"/>
      <c r="D135" s="772"/>
      <c r="E135" s="772"/>
      <c r="F135" s="772"/>
      <c r="G135" s="609"/>
      <c r="H135" s="613"/>
      <c r="I135" s="614"/>
      <c r="J135" s="35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6" x14ac:dyDescent="0.3">
      <c r="A136" s="780"/>
      <c r="B136" s="771"/>
      <c r="C136" s="772"/>
      <c r="D136" s="772"/>
      <c r="E136" s="772"/>
      <c r="F136" s="772"/>
      <c r="G136" s="609"/>
      <c r="H136" s="613"/>
      <c r="I136" s="614"/>
      <c r="J136" s="35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6" x14ac:dyDescent="0.3">
      <c r="A137" s="780"/>
      <c r="B137" s="771"/>
      <c r="C137" s="772"/>
      <c r="D137" s="772"/>
      <c r="E137" s="772"/>
      <c r="F137" s="772"/>
      <c r="G137" s="609"/>
      <c r="H137" s="613"/>
      <c r="I137" s="614"/>
      <c r="J137" s="35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6" x14ac:dyDescent="0.3">
      <c r="A138" s="780"/>
      <c r="B138" s="771"/>
      <c r="C138" s="772"/>
      <c r="D138" s="772"/>
      <c r="E138" s="772"/>
      <c r="F138" s="772"/>
      <c r="G138" s="609"/>
      <c r="H138" s="613"/>
      <c r="I138" s="614"/>
      <c r="J138" s="35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6" x14ac:dyDescent="0.3">
      <c r="A139" s="780"/>
      <c r="B139" s="771"/>
      <c r="C139" s="772"/>
      <c r="D139" s="772"/>
      <c r="E139" s="772"/>
      <c r="F139" s="772"/>
      <c r="G139" s="609"/>
      <c r="H139" s="613"/>
      <c r="I139" s="614"/>
      <c r="J139" s="35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5.6" x14ac:dyDescent="0.3">
      <c r="A140" s="780"/>
      <c r="B140" s="771"/>
      <c r="C140" s="772"/>
      <c r="D140" s="772"/>
      <c r="E140" s="772"/>
      <c r="F140" s="772"/>
      <c r="G140" s="609"/>
      <c r="H140" s="613"/>
      <c r="I140" s="614"/>
      <c r="J140" s="351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5.6" x14ac:dyDescent="0.3">
      <c r="A141" s="780"/>
      <c r="B141" s="771"/>
      <c r="C141" s="772"/>
      <c r="D141" s="772"/>
      <c r="E141" s="772"/>
      <c r="F141" s="772"/>
      <c r="G141" s="609"/>
      <c r="H141" s="613"/>
      <c r="I141" s="614"/>
      <c r="J141" s="351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5.6" x14ac:dyDescent="0.3">
      <c r="A142" s="780"/>
      <c r="B142" s="771"/>
      <c r="C142" s="615"/>
      <c r="D142" s="615"/>
      <c r="E142" s="615"/>
      <c r="F142" s="615"/>
      <c r="G142" s="615"/>
      <c r="H142" s="616"/>
      <c r="I142" s="617"/>
      <c r="J142" s="89"/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15.6" x14ac:dyDescent="0.3">
      <c r="A143" s="780"/>
      <c r="B143" s="621"/>
      <c r="C143" s="621"/>
      <c r="D143" s="621"/>
      <c r="E143" s="622">
        <v>30</v>
      </c>
      <c r="F143" s="622"/>
      <c r="G143" s="621"/>
      <c r="H143" s="623"/>
      <c r="I143" s="621"/>
      <c r="J143" s="624"/>
      <c r="K143" s="493"/>
      <c r="L143" s="493"/>
      <c r="M143" s="493"/>
      <c r="N143" s="493"/>
      <c r="O143" s="493"/>
      <c r="P143" s="493"/>
      <c r="Q143" s="493"/>
      <c r="R143" s="493"/>
      <c r="S143" s="493"/>
    </row>
    <row r="144" spans="1:19" ht="62.4" x14ac:dyDescent="0.3">
      <c r="A144" s="769" t="s">
        <v>89</v>
      </c>
      <c r="B144" s="767" t="s">
        <v>90</v>
      </c>
      <c r="C144" s="768" t="s">
        <v>233</v>
      </c>
      <c r="D144" s="768"/>
      <c r="E144" s="768">
        <v>15</v>
      </c>
      <c r="F144" s="768" t="s">
        <v>23</v>
      </c>
      <c r="G144" s="625" t="s">
        <v>92</v>
      </c>
      <c r="H144" s="523" t="s">
        <v>1030</v>
      </c>
      <c r="I144" s="543" t="s">
        <v>23</v>
      </c>
      <c r="J144" s="351" t="s">
        <v>33</v>
      </c>
      <c r="K144" s="493"/>
      <c r="L144" s="493"/>
      <c r="M144" s="493"/>
      <c r="N144" s="493"/>
      <c r="O144" s="493"/>
      <c r="P144" s="493"/>
      <c r="Q144" s="493"/>
      <c r="R144" s="493"/>
      <c r="S144" s="493"/>
    </row>
    <row r="145" spans="1:19" ht="140.4" x14ac:dyDescent="0.3">
      <c r="A145" s="769"/>
      <c r="B145" s="767"/>
      <c r="C145" s="768"/>
      <c r="D145" s="768"/>
      <c r="E145" s="768"/>
      <c r="F145" s="768"/>
      <c r="G145" s="625" t="s">
        <v>94</v>
      </c>
      <c r="H145" s="523" t="s">
        <v>1032</v>
      </c>
      <c r="I145" s="543" t="s">
        <v>23</v>
      </c>
      <c r="J145" s="351" t="s">
        <v>33</v>
      </c>
      <c r="K145" s="493"/>
      <c r="L145" s="493"/>
      <c r="M145" s="493"/>
      <c r="N145" s="493"/>
      <c r="O145" s="493"/>
      <c r="P145" s="493"/>
      <c r="Q145" s="493"/>
      <c r="R145" s="493"/>
      <c r="S145" s="493"/>
    </row>
    <row r="146" spans="1:19" ht="15.6" x14ac:dyDescent="0.3">
      <c r="A146" s="769"/>
      <c r="B146" s="767"/>
      <c r="C146" s="768"/>
      <c r="D146" s="768"/>
      <c r="E146" s="768"/>
      <c r="F146" s="768"/>
      <c r="G146" s="625" t="s">
        <v>96</v>
      </c>
      <c r="H146" s="626"/>
      <c r="I146" s="627"/>
      <c r="J146" s="351"/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69"/>
      <c r="B147" s="767"/>
      <c r="C147" s="768"/>
      <c r="D147" s="768"/>
      <c r="E147" s="768"/>
      <c r="F147" s="768"/>
      <c r="G147" s="625" t="s">
        <v>97</v>
      </c>
      <c r="H147" s="626"/>
      <c r="I147" s="627"/>
      <c r="J147" s="351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6" x14ac:dyDescent="0.3">
      <c r="A148" s="769"/>
      <c r="B148" s="767"/>
      <c r="C148" s="768"/>
      <c r="D148" s="768"/>
      <c r="E148" s="768"/>
      <c r="F148" s="768"/>
      <c r="G148" s="625"/>
      <c r="H148" s="626"/>
      <c r="I148" s="627"/>
      <c r="J148" s="351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69"/>
      <c r="B149" s="767"/>
      <c r="C149" s="768"/>
      <c r="D149" s="768"/>
      <c r="E149" s="768"/>
      <c r="F149" s="768"/>
      <c r="G149" s="625"/>
      <c r="H149" s="626"/>
      <c r="I149" s="627"/>
      <c r="J149" s="351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69"/>
      <c r="B150" s="767"/>
      <c r="C150" s="768"/>
      <c r="D150" s="768"/>
      <c r="E150" s="768"/>
      <c r="F150" s="768"/>
      <c r="G150" s="625"/>
      <c r="H150" s="626"/>
      <c r="I150" s="627"/>
      <c r="J150" s="351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69"/>
      <c r="B151" s="767"/>
      <c r="C151" s="768"/>
      <c r="D151" s="768"/>
      <c r="E151" s="768"/>
      <c r="F151" s="768"/>
      <c r="G151" s="625"/>
      <c r="H151" s="626"/>
      <c r="I151" s="627"/>
      <c r="J151" s="351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69"/>
      <c r="B152" s="767"/>
      <c r="C152" s="768"/>
      <c r="D152" s="768"/>
      <c r="E152" s="768"/>
      <c r="F152" s="768"/>
      <c r="G152" s="625"/>
      <c r="H152" s="626"/>
      <c r="I152" s="627"/>
      <c r="J152" s="351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69"/>
      <c r="B153" s="767"/>
      <c r="C153" s="768"/>
      <c r="D153" s="768"/>
      <c r="E153" s="768"/>
      <c r="F153" s="768"/>
      <c r="G153" s="625"/>
      <c r="H153" s="626"/>
      <c r="I153" s="627"/>
      <c r="J153" s="351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69"/>
      <c r="B154" s="767"/>
      <c r="C154" s="768"/>
      <c r="D154" s="768"/>
      <c r="E154" s="768"/>
      <c r="F154" s="768"/>
      <c r="G154" s="625"/>
      <c r="H154" s="626"/>
      <c r="I154" s="627"/>
      <c r="J154" s="351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5.6" x14ac:dyDescent="0.3">
      <c r="A155" s="769"/>
      <c r="B155" s="767"/>
      <c r="C155" s="768"/>
      <c r="D155" s="768"/>
      <c r="E155" s="768"/>
      <c r="F155" s="768"/>
      <c r="G155" s="625"/>
      <c r="H155" s="626"/>
      <c r="I155" s="627"/>
      <c r="J155" s="351"/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15.6" x14ac:dyDescent="0.3">
      <c r="A156" s="769"/>
      <c r="B156" s="767"/>
      <c r="C156" s="628"/>
      <c r="D156" s="628"/>
      <c r="E156" s="628"/>
      <c r="F156" s="628"/>
      <c r="G156" s="628"/>
      <c r="H156" s="629"/>
      <c r="I156" s="630"/>
      <c r="J156" s="203"/>
      <c r="K156" s="493"/>
      <c r="L156" s="493"/>
      <c r="M156" s="493"/>
      <c r="N156" s="493"/>
      <c r="O156" s="493"/>
      <c r="P156" s="493"/>
      <c r="Q156" s="493"/>
      <c r="R156" s="493"/>
      <c r="S156" s="493"/>
    </row>
    <row r="157" spans="1:19" ht="78" x14ac:dyDescent="0.3">
      <c r="A157" s="769"/>
      <c r="B157" s="767" t="s">
        <v>98</v>
      </c>
      <c r="C157" s="768" t="s">
        <v>1033</v>
      </c>
      <c r="D157" s="768"/>
      <c r="E157" s="768">
        <v>8</v>
      </c>
      <c r="F157" s="768" t="s">
        <v>23</v>
      </c>
      <c r="G157" s="625" t="s">
        <v>100</v>
      </c>
      <c r="H157" s="523" t="s">
        <v>1028</v>
      </c>
      <c r="I157" s="543" t="s">
        <v>23</v>
      </c>
      <c r="J157" s="90" t="s">
        <v>26</v>
      </c>
      <c r="K157" s="493"/>
      <c r="L157" s="493"/>
      <c r="M157" s="493"/>
      <c r="N157" s="493"/>
      <c r="O157" s="493"/>
      <c r="P157" s="493"/>
      <c r="Q157" s="493"/>
      <c r="R157" s="493"/>
      <c r="S157" s="493"/>
    </row>
    <row r="158" spans="1:19" ht="15.6" x14ac:dyDescent="0.3">
      <c r="A158" s="769"/>
      <c r="B158" s="767"/>
      <c r="C158" s="768"/>
      <c r="D158" s="768"/>
      <c r="E158" s="768"/>
      <c r="F158" s="768"/>
      <c r="G158" s="625" t="s">
        <v>101</v>
      </c>
      <c r="H158" s="626"/>
      <c r="I158" s="627"/>
      <c r="J158" s="351"/>
      <c r="K158" s="493"/>
      <c r="L158" s="493"/>
      <c r="M158" s="493"/>
      <c r="N158" s="493"/>
      <c r="O158" s="493"/>
      <c r="P158" s="493"/>
      <c r="Q158" s="493"/>
      <c r="R158" s="493"/>
      <c r="S158" s="493"/>
    </row>
    <row r="159" spans="1:19" ht="15.6" x14ac:dyDescent="0.3">
      <c r="A159" s="769"/>
      <c r="B159" s="767"/>
      <c r="C159" s="768"/>
      <c r="D159" s="768"/>
      <c r="E159" s="768"/>
      <c r="F159" s="768"/>
      <c r="G159" s="625" t="s">
        <v>102</v>
      </c>
      <c r="H159" s="626"/>
      <c r="I159" s="627"/>
      <c r="J159" s="351"/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15.6" x14ac:dyDescent="0.3">
      <c r="A160" s="769"/>
      <c r="B160" s="767"/>
      <c r="C160" s="768"/>
      <c r="D160" s="768"/>
      <c r="E160" s="768"/>
      <c r="F160" s="768"/>
      <c r="G160" s="625" t="s">
        <v>103</v>
      </c>
      <c r="H160" s="626"/>
      <c r="I160" s="627"/>
      <c r="J160" s="351"/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69"/>
      <c r="B161" s="767"/>
      <c r="C161" s="768"/>
      <c r="D161" s="768"/>
      <c r="E161" s="768"/>
      <c r="F161" s="768"/>
      <c r="G161" s="625"/>
      <c r="H161" s="626"/>
      <c r="I161" s="627"/>
      <c r="J161" s="351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69"/>
      <c r="B162" s="767"/>
      <c r="C162" s="768"/>
      <c r="D162" s="768"/>
      <c r="E162" s="768"/>
      <c r="F162" s="768"/>
      <c r="G162" s="625"/>
      <c r="H162" s="626"/>
      <c r="I162" s="627"/>
      <c r="J162" s="351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69"/>
      <c r="B163" s="767"/>
      <c r="C163" s="768"/>
      <c r="D163" s="768"/>
      <c r="E163" s="768"/>
      <c r="F163" s="768"/>
      <c r="G163" s="625"/>
      <c r="H163" s="626"/>
      <c r="I163" s="627"/>
      <c r="J163" s="351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69"/>
      <c r="B164" s="767"/>
      <c r="C164" s="768"/>
      <c r="D164" s="768"/>
      <c r="E164" s="768"/>
      <c r="F164" s="768"/>
      <c r="G164" s="625"/>
      <c r="H164" s="626"/>
      <c r="I164" s="627"/>
      <c r="J164" s="351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69"/>
      <c r="B165" s="767"/>
      <c r="C165" s="768"/>
      <c r="D165" s="768"/>
      <c r="E165" s="768"/>
      <c r="F165" s="768"/>
      <c r="G165" s="625"/>
      <c r="H165" s="626"/>
      <c r="I165" s="627"/>
      <c r="J165" s="351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6" x14ac:dyDescent="0.3">
      <c r="A166" s="769"/>
      <c r="B166" s="767"/>
      <c r="C166" s="768"/>
      <c r="D166" s="768"/>
      <c r="E166" s="768"/>
      <c r="F166" s="768"/>
      <c r="G166" s="625"/>
      <c r="H166" s="626"/>
      <c r="I166" s="627"/>
      <c r="J166" s="351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69"/>
      <c r="B167" s="767"/>
      <c r="C167" s="768"/>
      <c r="D167" s="768"/>
      <c r="E167" s="768"/>
      <c r="F167" s="768"/>
      <c r="G167" s="625"/>
      <c r="H167" s="626"/>
      <c r="I167" s="627"/>
      <c r="J167" s="351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5.6" x14ac:dyDescent="0.3">
      <c r="A168" s="769"/>
      <c r="B168" s="767"/>
      <c r="C168" s="768"/>
      <c r="D168" s="768"/>
      <c r="E168" s="768"/>
      <c r="F168" s="768"/>
      <c r="G168" s="625"/>
      <c r="H168" s="626"/>
      <c r="I168" s="627"/>
      <c r="J168" s="351"/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15.6" x14ac:dyDescent="0.3">
      <c r="A169" s="769"/>
      <c r="B169" s="767"/>
      <c r="C169" s="628"/>
      <c r="D169" s="628"/>
      <c r="E169" s="628"/>
      <c r="F169" s="628"/>
      <c r="G169" s="628"/>
      <c r="H169" s="629"/>
      <c r="I169" s="630"/>
      <c r="J169" s="203"/>
      <c r="K169" s="493"/>
      <c r="L169" s="493"/>
      <c r="M169" s="493"/>
      <c r="N169" s="493"/>
      <c r="O169" s="493"/>
      <c r="P169" s="493"/>
      <c r="Q169" s="493"/>
      <c r="R169" s="493"/>
      <c r="S169" s="493"/>
    </row>
    <row r="170" spans="1:19" ht="156" x14ac:dyDescent="0.3">
      <c r="A170" s="769"/>
      <c r="B170" s="767" t="s">
        <v>104</v>
      </c>
      <c r="C170" s="768" t="s">
        <v>193</v>
      </c>
      <c r="D170" s="768"/>
      <c r="E170" s="768">
        <v>7</v>
      </c>
      <c r="F170" s="768" t="s">
        <v>23</v>
      </c>
      <c r="G170" s="625" t="s">
        <v>106</v>
      </c>
      <c r="H170" s="523" t="s">
        <v>1034</v>
      </c>
      <c r="I170" s="543" t="s">
        <v>23</v>
      </c>
      <c r="J170" s="563"/>
      <c r="K170" s="493"/>
      <c r="L170" s="493"/>
      <c r="M170" s="493"/>
      <c r="N170" s="493"/>
      <c r="O170" s="493"/>
      <c r="P170" s="493"/>
      <c r="Q170" s="493"/>
      <c r="R170" s="493"/>
      <c r="S170" s="493"/>
    </row>
    <row r="171" spans="1:19" ht="156" x14ac:dyDescent="0.3">
      <c r="A171" s="769"/>
      <c r="B171" s="767"/>
      <c r="C171" s="768"/>
      <c r="D171" s="768"/>
      <c r="E171" s="768"/>
      <c r="F171" s="768"/>
      <c r="G171" s="625" t="s">
        <v>108</v>
      </c>
      <c r="H171" s="631" t="s">
        <v>1035</v>
      </c>
      <c r="I171" s="543" t="s">
        <v>23</v>
      </c>
      <c r="J171" s="563" t="s">
        <v>125</v>
      </c>
      <c r="K171" s="493"/>
      <c r="L171" s="493"/>
      <c r="M171" s="493"/>
      <c r="N171" s="493"/>
      <c r="O171" s="493"/>
      <c r="P171" s="493"/>
      <c r="Q171" s="493"/>
      <c r="R171" s="493"/>
      <c r="S171" s="493"/>
    </row>
    <row r="172" spans="1:19" ht="15.6" x14ac:dyDescent="0.3">
      <c r="A172" s="769"/>
      <c r="B172" s="767"/>
      <c r="C172" s="768"/>
      <c r="D172" s="768"/>
      <c r="E172" s="768"/>
      <c r="F172" s="768"/>
      <c r="G172" s="625" t="s">
        <v>109</v>
      </c>
      <c r="H172" s="626"/>
      <c r="I172" s="627"/>
      <c r="J172" s="351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69"/>
      <c r="B173" s="767"/>
      <c r="C173" s="768"/>
      <c r="D173" s="768"/>
      <c r="E173" s="768"/>
      <c r="F173" s="768"/>
      <c r="G173" s="625" t="s">
        <v>110</v>
      </c>
      <c r="H173" s="626"/>
      <c r="I173" s="627"/>
      <c r="J173" s="351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69"/>
      <c r="B174" s="767"/>
      <c r="C174" s="768"/>
      <c r="D174" s="768"/>
      <c r="E174" s="768"/>
      <c r="F174" s="768"/>
      <c r="G174" s="625"/>
      <c r="H174" s="626"/>
      <c r="I174" s="627"/>
      <c r="J174" s="351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69"/>
      <c r="B175" s="767"/>
      <c r="C175" s="768"/>
      <c r="D175" s="768"/>
      <c r="E175" s="768"/>
      <c r="F175" s="768"/>
      <c r="G175" s="625"/>
      <c r="H175" s="626"/>
      <c r="I175" s="627"/>
      <c r="J175" s="351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69"/>
      <c r="B176" s="767"/>
      <c r="C176" s="768"/>
      <c r="D176" s="768"/>
      <c r="E176" s="768"/>
      <c r="F176" s="768"/>
      <c r="G176" s="625"/>
      <c r="H176" s="626"/>
      <c r="I176" s="627"/>
      <c r="J176" s="351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69"/>
      <c r="B177" s="767"/>
      <c r="C177" s="768"/>
      <c r="D177" s="768"/>
      <c r="E177" s="768"/>
      <c r="F177" s="768"/>
      <c r="G177" s="625"/>
      <c r="H177" s="626"/>
      <c r="I177" s="627"/>
      <c r="J177" s="351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69"/>
      <c r="B178" s="767"/>
      <c r="C178" s="768"/>
      <c r="D178" s="768"/>
      <c r="E178" s="768"/>
      <c r="F178" s="768"/>
      <c r="G178" s="625"/>
      <c r="H178" s="626"/>
      <c r="I178" s="627"/>
      <c r="J178" s="351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69"/>
      <c r="B179" s="767"/>
      <c r="C179" s="768"/>
      <c r="D179" s="768"/>
      <c r="E179" s="768"/>
      <c r="F179" s="768"/>
      <c r="G179" s="625"/>
      <c r="H179" s="626"/>
      <c r="I179" s="627"/>
      <c r="J179" s="351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69"/>
      <c r="B180" s="767"/>
      <c r="C180" s="768"/>
      <c r="D180" s="768"/>
      <c r="E180" s="768"/>
      <c r="F180" s="768"/>
      <c r="G180" s="625"/>
      <c r="H180" s="626"/>
      <c r="I180" s="627"/>
      <c r="J180" s="351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6" x14ac:dyDescent="0.3">
      <c r="A181" s="769"/>
      <c r="B181" s="767"/>
      <c r="C181" s="768"/>
      <c r="D181" s="768"/>
      <c r="E181" s="768"/>
      <c r="F181" s="768"/>
      <c r="G181" s="625"/>
      <c r="H181" s="626"/>
      <c r="I181" s="627"/>
      <c r="J181" s="351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5.6" x14ac:dyDescent="0.3">
      <c r="A182" s="769"/>
      <c r="B182" s="767"/>
      <c r="C182" s="628"/>
      <c r="D182" s="628"/>
      <c r="E182" s="628"/>
      <c r="F182" s="628"/>
      <c r="G182" s="628"/>
      <c r="H182" s="629"/>
      <c r="I182" s="630"/>
      <c r="J182" s="203"/>
      <c r="K182" s="493"/>
      <c r="L182" s="493"/>
      <c r="M182" s="493"/>
      <c r="N182" s="493"/>
      <c r="O182" s="493"/>
      <c r="P182" s="493"/>
      <c r="Q182" s="493"/>
      <c r="R182" s="493"/>
      <c r="S182" s="493"/>
    </row>
    <row r="183" spans="1:19" ht="15.6" x14ac:dyDescent="0.3">
      <c r="A183" s="769"/>
      <c r="B183" s="767" t="s">
        <v>111</v>
      </c>
      <c r="C183" s="768"/>
      <c r="D183" s="768"/>
      <c r="E183" s="768"/>
      <c r="F183" s="768"/>
      <c r="G183" s="625" t="s">
        <v>113</v>
      </c>
      <c r="H183" s="626"/>
      <c r="I183" s="627"/>
      <c r="J183" s="351"/>
      <c r="K183" s="493"/>
      <c r="L183" s="493"/>
      <c r="M183" s="493"/>
      <c r="N183" s="493"/>
      <c r="O183" s="493"/>
      <c r="P183" s="493"/>
      <c r="Q183" s="493"/>
      <c r="R183" s="493"/>
      <c r="S183" s="493"/>
    </row>
    <row r="184" spans="1:19" ht="15.6" x14ac:dyDescent="0.3">
      <c r="A184" s="769"/>
      <c r="B184" s="767"/>
      <c r="C184" s="768"/>
      <c r="D184" s="768"/>
      <c r="E184" s="768"/>
      <c r="F184" s="768"/>
      <c r="G184" s="625" t="s">
        <v>115</v>
      </c>
      <c r="H184" s="626"/>
      <c r="I184" s="627"/>
      <c r="J184" s="351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69"/>
      <c r="B185" s="767"/>
      <c r="C185" s="768"/>
      <c r="D185" s="768"/>
      <c r="E185" s="768"/>
      <c r="F185" s="768"/>
      <c r="G185" s="625" t="s">
        <v>117</v>
      </c>
      <c r="H185" s="626"/>
      <c r="I185" s="627"/>
      <c r="J185" s="351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69"/>
      <c r="B186" s="767"/>
      <c r="C186" s="768"/>
      <c r="D186" s="768"/>
      <c r="E186" s="768"/>
      <c r="F186" s="768"/>
      <c r="G186" s="625" t="s">
        <v>118</v>
      </c>
      <c r="H186" s="626"/>
      <c r="I186" s="627"/>
      <c r="J186" s="351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69"/>
      <c r="B187" s="767"/>
      <c r="C187" s="768"/>
      <c r="D187" s="768"/>
      <c r="E187" s="768"/>
      <c r="F187" s="768"/>
      <c r="G187" s="625"/>
      <c r="H187" s="626"/>
      <c r="I187" s="627"/>
      <c r="J187" s="351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69"/>
      <c r="B188" s="767"/>
      <c r="C188" s="768"/>
      <c r="D188" s="768"/>
      <c r="E188" s="768"/>
      <c r="F188" s="768"/>
      <c r="G188" s="625"/>
      <c r="H188" s="626"/>
      <c r="I188" s="627"/>
      <c r="J188" s="351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69"/>
      <c r="B189" s="767"/>
      <c r="C189" s="768"/>
      <c r="D189" s="768"/>
      <c r="E189" s="768"/>
      <c r="F189" s="768"/>
      <c r="G189" s="625"/>
      <c r="H189" s="626"/>
      <c r="I189" s="627"/>
      <c r="J189" s="351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69"/>
      <c r="B190" s="767"/>
      <c r="C190" s="768"/>
      <c r="D190" s="768"/>
      <c r="E190" s="768"/>
      <c r="F190" s="768"/>
      <c r="G190" s="625"/>
      <c r="H190" s="626"/>
      <c r="I190" s="627"/>
      <c r="J190" s="351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69"/>
      <c r="B191" s="767"/>
      <c r="C191" s="768"/>
      <c r="D191" s="768"/>
      <c r="E191" s="768"/>
      <c r="F191" s="768"/>
      <c r="G191" s="625"/>
      <c r="H191" s="626"/>
      <c r="I191" s="627"/>
      <c r="J191" s="351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69"/>
      <c r="B192" s="767"/>
      <c r="C192" s="768"/>
      <c r="D192" s="768"/>
      <c r="E192" s="768"/>
      <c r="F192" s="768"/>
      <c r="G192" s="625"/>
      <c r="H192" s="626"/>
      <c r="I192" s="627"/>
      <c r="J192" s="351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69"/>
      <c r="B193" s="767"/>
      <c r="C193" s="768"/>
      <c r="D193" s="768"/>
      <c r="E193" s="768"/>
      <c r="F193" s="768"/>
      <c r="G193" s="625"/>
      <c r="H193" s="626"/>
      <c r="I193" s="627"/>
      <c r="J193" s="351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69"/>
      <c r="B194" s="767"/>
      <c r="C194" s="768"/>
      <c r="D194" s="768"/>
      <c r="E194" s="768"/>
      <c r="F194" s="768"/>
      <c r="G194" s="625"/>
      <c r="H194" s="626"/>
      <c r="I194" s="627"/>
      <c r="J194" s="351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.6" x14ac:dyDescent="0.3">
      <c r="A195" s="769"/>
      <c r="B195" s="767"/>
      <c r="C195" s="628"/>
      <c r="D195" s="628"/>
      <c r="E195" s="628"/>
      <c r="F195" s="628"/>
      <c r="G195" s="628"/>
      <c r="H195" s="629"/>
      <c r="I195" s="630"/>
      <c r="J195" s="203"/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15.6" x14ac:dyDescent="0.3">
      <c r="A196" s="769"/>
      <c r="B196" s="767" t="s">
        <v>119</v>
      </c>
      <c r="C196" s="768"/>
      <c r="D196" s="768"/>
      <c r="E196" s="768"/>
      <c r="F196" s="768"/>
      <c r="G196" s="625" t="s">
        <v>121</v>
      </c>
      <c r="H196" s="626"/>
      <c r="I196" s="627"/>
      <c r="J196" s="351"/>
      <c r="K196" s="493"/>
      <c r="L196" s="493"/>
      <c r="M196" s="493"/>
      <c r="N196" s="493"/>
      <c r="O196" s="493"/>
      <c r="P196" s="493"/>
      <c r="Q196" s="493"/>
      <c r="R196" s="493"/>
      <c r="S196" s="493"/>
    </row>
    <row r="197" spans="1:19" ht="15.6" x14ac:dyDescent="0.3">
      <c r="A197" s="769"/>
      <c r="B197" s="767"/>
      <c r="C197" s="768"/>
      <c r="D197" s="768"/>
      <c r="E197" s="768"/>
      <c r="F197" s="768"/>
      <c r="G197" s="625" t="s">
        <v>123</v>
      </c>
      <c r="H197" s="626"/>
      <c r="I197" s="627"/>
      <c r="J197" s="351"/>
      <c r="K197" s="493"/>
      <c r="L197" s="493"/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69"/>
      <c r="B198" s="767"/>
      <c r="C198" s="768"/>
      <c r="D198" s="768"/>
      <c r="E198" s="768"/>
      <c r="F198" s="768"/>
      <c r="G198" s="625" t="s">
        <v>126</v>
      </c>
      <c r="H198" s="626"/>
      <c r="I198" s="627"/>
      <c r="J198" s="351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69"/>
      <c r="B199" s="767"/>
      <c r="C199" s="768"/>
      <c r="D199" s="768"/>
      <c r="E199" s="768"/>
      <c r="F199" s="768"/>
      <c r="G199" s="625" t="s">
        <v>127</v>
      </c>
      <c r="H199" s="626"/>
      <c r="I199" s="627"/>
      <c r="J199" s="351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69"/>
      <c r="B200" s="767"/>
      <c r="C200" s="768"/>
      <c r="D200" s="768"/>
      <c r="E200" s="768"/>
      <c r="F200" s="768"/>
      <c r="G200" s="625"/>
      <c r="H200" s="626"/>
      <c r="I200" s="627"/>
      <c r="J200" s="351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69"/>
      <c r="B201" s="767"/>
      <c r="C201" s="768"/>
      <c r="D201" s="768"/>
      <c r="E201" s="768"/>
      <c r="F201" s="768"/>
      <c r="G201" s="625"/>
      <c r="H201" s="626"/>
      <c r="I201" s="627"/>
      <c r="J201" s="351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69"/>
      <c r="B202" s="767"/>
      <c r="C202" s="768"/>
      <c r="D202" s="768"/>
      <c r="E202" s="768"/>
      <c r="F202" s="768"/>
      <c r="G202" s="625"/>
      <c r="H202" s="626"/>
      <c r="I202" s="627"/>
      <c r="J202" s="351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69"/>
      <c r="B203" s="767"/>
      <c r="C203" s="768"/>
      <c r="D203" s="768"/>
      <c r="E203" s="768"/>
      <c r="F203" s="768"/>
      <c r="G203" s="625"/>
      <c r="H203" s="626"/>
      <c r="I203" s="627"/>
      <c r="J203" s="351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69"/>
      <c r="B204" s="767"/>
      <c r="C204" s="768"/>
      <c r="D204" s="768"/>
      <c r="E204" s="768"/>
      <c r="F204" s="768"/>
      <c r="G204" s="625"/>
      <c r="H204" s="626"/>
      <c r="I204" s="627"/>
      <c r="J204" s="351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69"/>
      <c r="B205" s="767"/>
      <c r="C205" s="768"/>
      <c r="D205" s="768"/>
      <c r="E205" s="768"/>
      <c r="F205" s="768"/>
      <c r="G205" s="625"/>
      <c r="H205" s="626"/>
      <c r="I205" s="627"/>
      <c r="J205" s="351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69"/>
      <c r="B206" s="767"/>
      <c r="C206" s="768"/>
      <c r="D206" s="768"/>
      <c r="E206" s="768"/>
      <c r="F206" s="768"/>
      <c r="G206" s="625"/>
      <c r="H206" s="626"/>
      <c r="I206" s="627"/>
      <c r="J206" s="351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69"/>
      <c r="B207" s="767"/>
      <c r="C207" s="768"/>
      <c r="D207" s="768"/>
      <c r="E207" s="768"/>
      <c r="F207" s="768"/>
      <c r="G207" s="625"/>
      <c r="H207" s="626"/>
      <c r="I207" s="627"/>
      <c r="J207" s="351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69"/>
      <c r="B208" s="767"/>
      <c r="C208" s="628"/>
      <c r="D208" s="628"/>
      <c r="E208" s="628"/>
      <c r="F208" s="628"/>
      <c r="G208" s="628"/>
      <c r="H208" s="629"/>
      <c r="I208" s="630"/>
      <c r="J208" s="203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69"/>
      <c r="B209" s="767" t="s">
        <v>128</v>
      </c>
      <c r="C209" s="768"/>
      <c r="D209" s="768"/>
      <c r="E209" s="768"/>
      <c r="F209" s="768"/>
      <c r="G209" s="625" t="s">
        <v>129</v>
      </c>
      <c r="H209" s="626"/>
      <c r="I209" s="627"/>
      <c r="J209" s="351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69"/>
      <c r="B210" s="767"/>
      <c r="C210" s="768"/>
      <c r="D210" s="768"/>
      <c r="E210" s="768"/>
      <c r="F210" s="768"/>
      <c r="G210" s="625" t="s">
        <v>130</v>
      </c>
      <c r="H210" s="626"/>
      <c r="I210" s="627"/>
      <c r="J210" s="351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69"/>
      <c r="B211" s="767"/>
      <c r="C211" s="768"/>
      <c r="D211" s="768"/>
      <c r="E211" s="768"/>
      <c r="F211" s="768"/>
      <c r="G211" s="625" t="s">
        <v>131</v>
      </c>
      <c r="H211" s="626"/>
      <c r="I211" s="627"/>
      <c r="J211" s="351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69"/>
      <c r="B212" s="767"/>
      <c r="C212" s="768"/>
      <c r="D212" s="768"/>
      <c r="E212" s="768"/>
      <c r="F212" s="768"/>
      <c r="G212" s="625" t="s">
        <v>132</v>
      </c>
      <c r="H212" s="626"/>
      <c r="I212" s="627"/>
      <c r="J212" s="351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69"/>
      <c r="B213" s="767"/>
      <c r="C213" s="768"/>
      <c r="D213" s="768"/>
      <c r="E213" s="768"/>
      <c r="F213" s="768"/>
      <c r="G213" s="625"/>
      <c r="H213" s="626"/>
      <c r="I213" s="627"/>
      <c r="J213" s="351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69"/>
      <c r="B214" s="767"/>
      <c r="C214" s="768"/>
      <c r="D214" s="768"/>
      <c r="E214" s="768"/>
      <c r="F214" s="768"/>
      <c r="G214" s="625"/>
      <c r="H214" s="626"/>
      <c r="I214" s="627"/>
      <c r="J214" s="351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69"/>
      <c r="B215" s="767"/>
      <c r="C215" s="768"/>
      <c r="D215" s="768"/>
      <c r="E215" s="768"/>
      <c r="F215" s="768"/>
      <c r="G215" s="625"/>
      <c r="H215" s="626"/>
      <c r="I215" s="627"/>
      <c r="J215" s="351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69"/>
      <c r="B216" s="767"/>
      <c r="C216" s="768"/>
      <c r="D216" s="768"/>
      <c r="E216" s="768"/>
      <c r="F216" s="768"/>
      <c r="G216" s="625"/>
      <c r="H216" s="626"/>
      <c r="I216" s="627"/>
      <c r="J216" s="351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69"/>
      <c r="B217" s="767"/>
      <c r="C217" s="768"/>
      <c r="D217" s="768"/>
      <c r="E217" s="768"/>
      <c r="F217" s="768"/>
      <c r="G217" s="625"/>
      <c r="H217" s="626"/>
      <c r="I217" s="627"/>
      <c r="J217" s="351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69"/>
      <c r="B218" s="767"/>
      <c r="C218" s="768"/>
      <c r="D218" s="768"/>
      <c r="E218" s="768"/>
      <c r="F218" s="768"/>
      <c r="G218" s="625"/>
      <c r="H218" s="626"/>
      <c r="I218" s="627"/>
      <c r="J218" s="351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69"/>
      <c r="B219" s="767"/>
      <c r="C219" s="768"/>
      <c r="D219" s="768"/>
      <c r="E219" s="768"/>
      <c r="F219" s="768"/>
      <c r="G219" s="625"/>
      <c r="H219" s="626"/>
      <c r="I219" s="627"/>
      <c r="J219" s="351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69"/>
      <c r="B220" s="767"/>
      <c r="C220" s="768"/>
      <c r="D220" s="768"/>
      <c r="E220" s="768"/>
      <c r="F220" s="768"/>
      <c r="G220" s="625"/>
      <c r="H220" s="626"/>
      <c r="I220" s="627"/>
      <c r="J220" s="351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69"/>
      <c r="B221" s="767"/>
      <c r="C221" s="628"/>
      <c r="D221" s="628"/>
      <c r="E221" s="628"/>
      <c r="F221" s="628"/>
      <c r="G221" s="628"/>
      <c r="H221" s="629"/>
      <c r="I221" s="630"/>
      <c r="J221" s="203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69"/>
      <c r="B222" s="767" t="s">
        <v>133</v>
      </c>
      <c r="C222" s="768"/>
      <c r="D222" s="768"/>
      <c r="E222" s="768"/>
      <c r="F222" s="768"/>
      <c r="G222" s="625" t="s">
        <v>134</v>
      </c>
      <c r="H222" s="626"/>
      <c r="I222" s="627"/>
      <c r="J222" s="351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69"/>
      <c r="B223" s="767"/>
      <c r="C223" s="768"/>
      <c r="D223" s="768"/>
      <c r="E223" s="768"/>
      <c r="F223" s="768"/>
      <c r="G223" s="625"/>
      <c r="H223" s="626"/>
      <c r="I223" s="627"/>
      <c r="J223" s="351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69"/>
      <c r="B224" s="767"/>
      <c r="C224" s="768"/>
      <c r="D224" s="768"/>
      <c r="E224" s="768"/>
      <c r="F224" s="768"/>
      <c r="G224" s="625"/>
      <c r="H224" s="626"/>
      <c r="I224" s="627"/>
      <c r="J224" s="351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69"/>
      <c r="B225" s="767"/>
      <c r="C225" s="768"/>
      <c r="D225" s="768"/>
      <c r="E225" s="768"/>
      <c r="F225" s="768"/>
      <c r="G225" s="625"/>
      <c r="H225" s="626"/>
      <c r="I225" s="627"/>
      <c r="J225" s="351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69"/>
      <c r="B226" s="767"/>
      <c r="C226" s="768"/>
      <c r="D226" s="768"/>
      <c r="E226" s="768"/>
      <c r="F226" s="768"/>
      <c r="G226" s="625"/>
      <c r="H226" s="626"/>
      <c r="I226" s="627"/>
      <c r="J226" s="351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69"/>
      <c r="B227" s="767"/>
      <c r="C227" s="768"/>
      <c r="D227" s="768"/>
      <c r="E227" s="768"/>
      <c r="F227" s="768"/>
      <c r="G227" s="625"/>
      <c r="H227" s="626"/>
      <c r="I227" s="627"/>
      <c r="J227" s="351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69"/>
      <c r="B228" s="767"/>
      <c r="C228" s="768"/>
      <c r="D228" s="768"/>
      <c r="E228" s="768"/>
      <c r="F228" s="768"/>
      <c r="G228" s="625"/>
      <c r="H228" s="626"/>
      <c r="I228" s="627"/>
      <c r="J228" s="351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69"/>
      <c r="B229" s="767"/>
      <c r="C229" s="768"/>
      <c r="D229" s="768"/>
      <c r="E229" s="768"/>
      <c r="F229" s="768"/>
      <c r="G229" s="625"/>
      <c r="H229" s="626"/>
      <c r="I229" s="627"/>
      <c r="J229" s="351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69"/>
      <c r="B230" s="767"/>
      <c r="C230" s="768"/>
      <c r="D230" s="768"/>
      <c r="E230" s="768"/>
      <c r="F230" s="768"/>
      <c r="G230" s="625"/>
      <c r="H230" s="626"/>
      <c r="I230" s="627"/>
      <c r="J230" s="351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69"/>
      <c r="B231" s="767"/>
      <c r="C231" s="768"/>
      <c r="D231" s="768"/>
      <c r="E231" s="768"/>
      <c r="F231" s="768"/>
      <c r="G231" s="625"/>
      <c r="H231" s="626"/>
      <c r="I231" s="627"/>
      <c r="J231" s="351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69"/>
      <c r="B232" s="767"/>
      <c r="C232" s="768"/>
      <c r="D232" s="768"/>
      <c r="E232" s="768"/>
      <c r="F232" s="768"/>
      <c r="G232" s="625"/>
      <c r="H232" s="626"/>
      <c r="I232" s="627"/>
      <c r="J232" s="351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69"/>
      <c r="B233" s="767"/>
      <c r="C233" s="768"/>
      <c r="D233" s="768"/>
      <c r="E233" s="768"/>
      <c r="F233" s="768"/>
      <c r="G233" s="625"/>
      <c r="H233" s="626"/>
      <c r="I233" s="627"/>
      <c r="J233" s="351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69"/>
      <c r="B234" s="767"/>
      <c r="C234" s="628"/>
      <c r="D234" s="628"/>
      <c r="E234" s="628"/>
      <c r="F234" s="628"/>
      <c r="G234" s="628"/>
      <c r="H234" s="629"/>
      <c r="I234" s="630"/>
      <c r="J234" s="203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69"/>
      <c r="B235" s="767" t="s">
        <v>135</v>
      </c>
      <c r="C235" s="768"/>
      <c r="D235" s="768"/>
      <c r="E235" s="768"/>
      <c r="F235" s="768"/>
      <c r="G235" s="625" t="s">
        <v>136</v>
      </c>
      <c r="H235" s="626"/>
      <c r="I235" s="627"/>
      <c r="J235" s="351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69"/>
      <c r="B236" s="767"/>
      <c r="C236" s="768"/>
      <c r="D236" s="768"/>
      <c r="E236" s="768"/>
      <c r="F236" s="768"/>
      <c r="G236" s="625"/>
      <c r="H236" s="626"/>
      <c r="I236" s="627"/>
      <c r="J236" s="351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69"/>
      <c r="B237" s="767"/>
      <c r="C237" s="768"/>
      <c r="D237" s="768"/>
      <c r="E237" s="768"/>
      <c r="F237" s="768"/>
      <c r="G237" s="625"/>
      <c r="H237" s="626"/>
      <c r="I237" s="627"/>
      <c r="J237" s="351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69"/>
      <c r="B238" s="767"/>
      <c r="C238" s="768"/>
      <c r="D238" s="768"/>
      <c r="E238" s="768"/>
      <c r="F238" s="768"/>
      <c r="G238" s="625"/>
      <c r="H238" s="626"/>
      <c r="I238" s="627"/>
      <c r="J238" s="351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69"/>
      <c r="B239" s="767"/>
      <c r="C239" s="768"/>
      <c r="D239" s="768"/>
      <c r="E239" s="768"/>
      <c r="F239" s="768"/>
      <c r="G239" s="625"/>
      <c r="H239" s="626"/>
      <c r="I239" s="627"/>
      <c r="J239" s="351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69"/>
      <c r="B240" s="767"/>
      <c r="C240" s="768"/>
      <c r="D240" s="768"/>
      <c r="E240" s="768"/>
      <c r="F240" s="768"/>
      <c r="G240" s="625"/>
      <c r="H240" s="626"/>
      <c r="I240" s="627"/>
      <c r="J240" s="351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69"/>
      <c r="B241" s="767"/>
      <c r="C241" s="768"/>
      <c r="D241" s="768"/>
      <c r="E241" s="768"/>
      <c r="F241" s="768"/>
      <c r="G241" s="625"/>
      <c r="H241" s="626"/>
      <c r="I241" s="627"/>
      <c r="J241" s="351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69"/>
      <c r="B242" s="767"/>
      <c r="C242" s="768"/>
      <c r="D242" s="768"/>
      <c r="E242" s="768"/>
      <c r="F242" s="768"/>
      <c r="G242" s="625"/>
      <c r="H242" s="626"/>
      <c r="I242" s="627"/>
      <c r="J242" s="351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69"/>
      <c r="B243" s="767"/>
      <c r="C243" s="768"/>
      <c r="D243" s="768"/>
      <c r="E243" s="768"/>
      <c r="F243" s="768"/>
      <c r="G243" s="625"/>
      <c r="H243" s="626"/>
      <c r="I243" s="627"/>
      <c r="J243" s="351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69"/>
      <c r="B244" s="767"/>
      <c r="C244" s="768"/>
      <c r="D244" s="768"/>
      <c r="E244" s="768"/>
      <c r="F244" s="768"/>
      <c r="G244" s="625"/>
      <c r="H244" s="626"/>
      <c r="I244" s="627"/>
      <c r="J244" s="351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69"/>
      <c r="B245" s="767"/>
      <c r="C245" s="768"/>
      <c r="D245" s="768"/>
      <c r="E245" s="768"/>
      <c r="F245" s="768"/>
      <c r="G245" s="625"/>
      <c r="H245" s="626"/>
      <c r="I245" s="627"/>
      <c r="J245" s="351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69"/>
      <c r="B246" s="767"/>
      <c r="C246" s="768"/>
      <c r="D246" s="768"/>
      <c r="E246" s="768"/>
      <c r="F246" s="768"/>
      <c r="G246" s="625"/>
      <c r="H246" s="626"/>
      <c r="I246" s="627"/>
      <c r="J246" s="351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69"/>
      <c r="B247" s="767"/>
      <c r="C247" s="628"/>
      <c r="D247" s="628"/>
      <c r="E247" s="628"/>
      <c r="F247" s="628"/>
      <c r="G247" s="628"/>
      <c r="H247" s="629"/>
      <c r="I247" s="630"/>
      <c r="J247" s="203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69"/>
      <c r="B248" s="767" t="s">
        <v>137</v>
      </c>
      <c r="C248" s="768"/>
      <c r="D248" s="768"/>
      <c r="E248" s="768"/>
      <c r="F248" s="768"/>
      <c r="G248" s="625" t="s">
        <v>138</v>
      </c>
      <c r="H248" s="626"/>
      <c r="I248" s="627"/>
      <c r="J248" s="351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69"/>
      <c r="B249" s="767"/>
      <c r="C249" s="768"/>
      <c r="D249" s="768"/>
      <c r="E249" s="768"/>
      <c r="F249" s="768"/>
      <c r="G249" s="625"/>
      <c r="H249" s="626"/>
      <c r="I249" s="627"/>
      <c r="J249" s="351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69"/>
      <c r="B250" s="767"/>
      <c r="C250" s="768"/>
      <c r="D250" s="768"/>
      <c r="E250" s="768"/>
      <c r="F250" s="768"/>
      <c r="G250" s="625"/>
      <c r="H250" s="626"/>
      <c r="I250" s="627"/>
      <c r="J250" s="351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69"/>
      <c r="B251" s="767"/>
      <c r="C251" s="768"/>
      <c r="D251" s="768"/>
      <c r="E251" s="768"/>
      <c r="F251" s="768"/>
      <c r="G251" s="625"/>
      <c r="H251" s="626"/>
      <c r="I251" s="627"/>
      <c r="J251" s="351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69"/>
      <c r="B252" s="767"/>
      <c r="C252" s="768"/>
      <c r="D252" s="768"/>
      <c r="E252" s="768"/>
      <c r="F252" s="768"/>
      <c r="G252" s="625"/>
      <c r="H252" s="626"/>
      <c r="I252" s="627"/>
      <c r="J252" s="351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69"/>
      <c r="B253" s="767"/>
      <c r="C253" s="768"/>
      <c r="D253" s="768"/>
      <c r="E253" s="768"/>
      <c r="F253" s="768"/>
      <c r="G253" s="625"/>
      <c r="H253" s="626"/>
      <c r="I253" s="627"/>
      <c r="J253" s="351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69"/>
      <c r="B254" s="767"/>
      <c r="C254" s="768"/>
      <c r="D254" s="768"/>
      <c r="E254" s="768"/>
      <c r="F254" s="768"/>
      <c r="G254" s="625"/>
      <c r="H254" s="626"/>
      <c r="I254" s="627"/>
      <c r="J254" s="351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69"/>
      <c r="B255" s="767"/>
      <c r="C255" s="768"/>
      <c r="D255" s="768"/>
      <c r="E255" s="768"/>
      <c r="F255" s="768"/>
      <c r="G255" s="625"/>
      <c r="H255" s="626"/>
      <c r="I255" s="627"/>
      <c r="J255" s="351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69"/>
      <c r="B256" s="767"/>
      <c r="C256" s="768"/>
      <c r="D256" s="768"/>
      <c r="E256" s="768"/>
      <c r="F256" s="768"/>
      <c r="G256" s="625"/>
      <c r="H256" s="626"/>
      <c r="I256" s="627"/>
      <c r="J256" s="351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69"/>
      <c r="B257" s="767"/>
      <c r="C257" s="768"/>
      <c r="D257" s="768"/>
      <c r="E257" s="768"/>
      <c r="F257" s="768"/>
      <c r="G257" s="625"/>
      <c r="H257" s="626"/>
      <c r="I257" s="627"/>
      <c r="J257" s="351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69"/>
      <c r="B258" s="767"/>
      <c r="C258" s="768"/>
      <c r="D258" s="768"/>
      <c r="E258" s="768"/>
      <c r="F258" s="768"/>
      <c r="G258" s="625"/>
      <c r="H258" s="626"/>
      <c r="I258" s="627"/>
      <c r="J258" s="351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69"/>
      <c r="B259" s="767"/>
      <c r="C259" s="768"/>
      <c r="D259" s="768"/>
      <c r="E259" s="768"/>
      <c r="F259" s="768"/>
      <c r="G259" s="625"/>
      <c r="H259" s="626"/>
      <c r="I259" s="627"/>
      <c r="J259" s="351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69"/>
      <c r="B260" s="767"/>
      <c r="C260" s="628"/>
      <c r="D260" s="628"/>
      <c r="E260" s="628"/>
      <c r="F260" s="628"/>
      <c r="G260" s="628"/>
      <c r="H260" s="629"/>
      <c r="I260" s="630"/>
      <c r="J260" s="203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69"/>
      <c r="B261" s="767" t="s">
        <v>139</v>
      </c>
      <c r="C261" s="768"/>
      <c r="D261" s="768"/>
      <c r="E261" s="768"/>
      <c r="F261" s="768"/>
      <c r="G261" s="625" t="s">
        <v>140</v>
      </c>
      <c r="H261" s="626"/>
      <c r="I261" s="627"/>
      <c r="J261" s="351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69"/>
      <c r="B262" s="767"/>
      <c r="C262" s="768"/>
      <c r="D262" s="768"/>
      <c r="E262" s="768"/>
      <c r="F262" s="768"/>
      <c r="G262" s="625"/>
      <c r="H262" s="626"/>
      <c r="I262" s="627"/>
      <c r="J262" s="351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69"/>
      <c r="B263" s="767"/>
      <c r="C263" s="768"/>
      <c r="D263" s="768"/>
      <c r="E263" s="768"/>
      <c r="F263" s="768"/>
      <c r="G263" s="625"/>
      <c r="H263" s="626"/>
      <c r="I263" s="627"/>
      <c r="J263" s="351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69"/>
      <c r="B264" s="767"/>
      <c r="C264" s="768"/>
      <c r="D264" s="768"/>
      <c r="E264" s="768"/>
      <c r="F264" s="768"/>
      <c r="G264" s="625"/>
      <c r="H264" s="626"/>
      <c r="I264" s="627"/>
      <c r="J264" s="351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69"/>
      <c r="B265" s="767"/>
      <c r="C265" s="768"/>
      <c r="D265" s="768"/>
      <c r="E265" s="768"/>
      <c r="F265" s="768"/>
      <c r="G265" s="625"/>
      <c r="H265" s="626"/>
      <c r="I265" s="627"/>
      <c r="J265" s="351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69"/>
      <c r="B266" s="767"/>
      <c r="C266" s="768"/>
      <c r="D266" s="768"/>
      <c r="E266" s="768"/>
      <c r="F266" s="768"/>
      <c r="G266" s="625"/>
      <c r="H266" s="626"/>
      <c r="I266" s="627"/>
      <c r="J266" s="351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69"/>
      <c r="B267" s="767"/>
      <c r="C267" s="768"/>
      <c r="D267" s="768"/>
      <c r="E267" s="768"/>
      <c r="F267" s="768"/>
      <c r="G267" s="625"/>
      <c r="H267" s="626"/>
      <c r="I267" s="627"/>
      <c r="J267" s="351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69"/>
      <c r="B268" s="767"/>
      <c r="C268" s="768"/>
      <c r="D268" s="768"/>
      <c r="E268" s="768"/>
      <c r="F268" s="768"/>
      <c r="G268" s="625"/>
      <c r="H268" s="626"/>
      <c r="I268" s="627"/>
      <c r="J268" s="351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69"/>
      <c r="B269" s="767"/>
      <c r="C269" s="768"/>
      <c r="D269" s="768"/>
      <c r="E269" s="768"/>
      <c r="F269" s="768"/>
      <c r="G269" s="625"/>
      <c r="H269" s="626"/>
      <c r="I269" s="627"/>
      <c r="J269" s="351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5.6" x14ac:dyDescent="0.3">
      <c r="A270" s="769"/>
      <c r="B270" s="767"/>
      <c r="C270" s="768"/>
      <c r="D270" s="768"/>
      <c r="E270" s="768"/>
      <c r="F270" s="768"/>
      <c r="G270" s="625"/>
      <c r="H270" s="626"/>
      <c r="I270" s="627"/>
      <c r="J270" s="351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5.6" x14ac:dyDescent="0.3">
      <c r="A271" s="769"/>
      <c r="B271" s="767"/>
      <c r="C271" s="768"/>
      <c r="D271" s="768"/>
      <c r="E271" s="768"/>
      <c r="F271" s="768"/>
      <c r="G271" s="625"/>
      <c r="H271" s="626"/>
      <c r="I271" s="627"/>
      <c r="J271" s="351"/>
      <c r="K271" s="493"/>
      <c r="L271" s="493"/>
      <c r="M271" s="493"/>
      <c r="N271" s="493"/>
      <c r="O271" s="493"/>
      <c r="P271" s="493"/>
      <c r="Q271" s="493"/>
      <c r="R271" s="493"/>
      <c r="S271" s="493"/>
    </row>
    <row r="272" spans="1:19" ht="15.6" x14ac:dyDescent="0.3">
      <c r="A272" s="769"/>
      <c r="B272" s="767"/>
      <c r="C272" s="768"/>
      <c r="D272" s="768"/>
      <c r="E272" s="768"/>
      <c r="F272" s="768"/>
      <c r="G272" s="625"/>
      <c r="H272" s="626"/>
      <c r="I272" s="627"/>
      <c r="J272" s="351"/>
      <c r="K272" s="493"/>
      <c r="L272" s="493"/>
      <c r="M272" s="493"/>
      <c r="N272" s="493"/>
      <c r="O272" s="493"/>
      <c r="P272" s="493"/>
      <c r="Q272" s="493"/>
      <c r="R272" s="493"/>
      <c r="S272" s="493"/>
    </row>
    <row r="273" spans="1:19" ht="15.6" x14ac:dyDescent="0.3">
      <c r="A273" s="769"/>
      <c r="B273" s="767"/>
      <c r="C273" s="628"/>
      <c r="D273" s="628"/>
      <c r="E273" s="628"/>
      <c r="F273" s="628"/>
      <c r="G273" s="628"/>
      <c r="H273" s="629"/>
      <c r="I273" s="630"/>
      <c r="J273" s="203"/>
      <c r="K273" s="493"/>
      <c r="L273" s="493"/>
      <c r="M273" s="493"/>
      <c r="N273" s="493"/>
      <c r="O273" s="493"/>
      <c r="P273" s="493"/>
      <c r="Q273" s="493"/>
      <c r="R273" s="493"/>
      <c r="S273" s="493"/>
    </row>
    <row r="274" spans="1:19" ht="15.6" x14ac:dyDescent="0.3">
      <c r="A274" s="769"/>
      <c r="B274" s="632"/>
      <c r="C274" s="632"/>
      <c r="D274" s="632"/>
      <c r="E274" s="633">
        <v>30</v>
      </c>
      <c r="F274" s="633"/>
      <c r="G274" s="632"/>
      <c r="H274" s="634"/>
      <c r="I274" s="632"/>
      <c r="J274" s="570"/>
      <c r="K274" s="493"/>
      <c r="L274" s="493"/>
      <c r="M274" s="493"/>
      <c r="N274" s="493"/>
      <c r="O274" s="493"/>
      <c r="P274" s="493"/>
      <c r="Q274" s="493"/>
      <c r="R274" s="493"/>
      <c r="S274" s="493"/>
    </row>
  </sheetData>
  <mergeCells count="105">
    <mergeCell ref="B1:E1"/>
    <mergeCell ref="A13:A143"/>
    <mergeCell ref="B13:B25"/>
    <mergeCell ref="B26:B38"/>
    <mergeCell ref="B39:B51"/>
    <mergeCell ref="C65:D76"/>
    <mergeCell ref="C91:D102"/>
    <mergeCell ref="C117:D128"/>
    <mergeCell ref="B104:B116"/>
    <mergeCell ref="I11:I12"/>
    <mergeCell ref="B78:B90"/>
    <mergeCell ref="E78:E89"/>
    <mergeCell ref="F78:F89"/>
    <mergeCell ref="E13:E24"/>
    <mergeCell ref="F13:F24"/>
    <mergeCell ref="E26:E37"/>
    <mergeCell ref="F26:F37"/>
    <mergeCell ref="E39:E50"/>
    <mergeCell ref="F39:F50"/>
    <mergeCell ref="H11:H12"/>
    <mergeCell ref="F5:H5"/>
    <mergeCell ref="B52:B64"/>
    <mergeCell ref="E52:E63"/>
    <mergeCell ref="F52:F63"/>
    <mergeCell ref="C13:D24"/>
    <mergeCell ref="C12:D12"/>
    <mergeCell ref="B11:F11"/>
    <mergeCell ref="C26:D37"/>
    <mergeCell ref="B4:C5"/>
    <mergeCell ref="C52:D63"/>
    <mergeCell ref="C39:D50"/>
    <mergeCell ref="F4:H4"/>
    <mergeCell ref="G11:G12"/>
    <mergeCell ref="F8:H8"/>
    <mergeCell ref="F7:H7"/>
    <mergeCell ref="F6:H6"/>
    <mergeCell ref="B6:C7"/>
    <mergeCell ref="M11:M12"/>
    <mergeCell ref="N11:N12"/>
    <mergeCell ref="O11:O12"/>
    <mergeCell ref="P11:P12"/>
    <mergeCell ref="Q11:Q12"/>
    <mergeCell ref="R11:R12"/>
    <mergeCell ref="B130:B142"/>
    <mergeCell ref="E130:E141"/>
    <mergeCell ref="F130:F141"/>
    <mergeCell ref="B65:B77"/>
    <mergeCell ref="E65:E76"/>
    <mergeCell ref="B91:B103"/>
    <mergeCell ref="E91:E102"/>
    <mergeCell ref="F65:F76"/>
    <mergeCell ref="F91:F102"/>
    <mergeCell ref="J11:J12"/>
    <mergeCell ref="B117:B129"/>
    <mergeCell ref="E117:E128"/>
    <mergeCell ref="F117:F128"/>
    <mergeCell ref="E104:E115"/>
    <mergeCell ref="F104:F115"/>
    <mergeCell ref="C130:D141"/>
    <mergeCell ref="C104:D115"/>
    <mergeCell ref="C78:D89"/>
    <mergeCell ref="A144:A274"/>
    <mergeCell ref="B144:B156"/>
    <mergeCell ref="C144:D155"/>
    <mergeCell ref="E144:E155"/>
    <mergeCell ref="F144:F155"/>
    <mergeCell ref="B157:B169"/>
    <mergeCell ref="C157:D168"/>
    <mergeCell ref="E157:E168"/>
    <mergeCell ref="F157:F168"/>
    <mergeCell ref="B170:B182"/>
    <mergeCell ref="C170:D181"/>
    <mergeCell ref="E170:E181"/>
    <mergeCell ref="F170:F181"/>
    <mergeCell ref="B183:B195"/>
    <mergeCell ref="C183:D194"/>
    <mergeCell ref="E183:E194"/>
    <mergeCell ref="B261:B273"/>
    <mergeCell ref="C261:D272"/>
    <mergeCell ref="E261:E272"/>
    <mergeCell ref="F261:F272"/>
    <mergeCell ref="S11:S12"/>
    <mergeCell ref="B235:B247"/>
    <mergeCell ref="C235:D246"/>
    <mergeCell ref="E235:E246"/>
    <mergeCell ref="F235:F246"/>
    <mergeCell ref="B248:B260"/>
    <mergeCell ref="C248:D259"/>
    <mergeCell ref="E248:E259"/>
    <mergeCell ref="F248:F259"/>
    <mergeCell ref="B209:B221"/>
    <mergeCell ref="C209:D220"/>
    <mergeCell ref="E209:E220"/>
    <mergeCell ref="F209:F220"/>
    <mergeCell ref="B222:B234"/>
    <mergeCell ref="C222:D233"/>
    <mergeCell ref="E222:E233"/>
    <mergeCell ref="F222:F233"/>
    <mergeCell ref="F183:F194"/>
    <mergeCell ref="B196:B208"/>
    <mergeCell ref="C196:D207"/>
    <mergeCell ref="E196:E207"/>
    <mergeCell ref="F196:F207"/>
    <mergeCell ref="K11:K12"/>
    <mergeCell ref="L11:L12"/>
  </mergeCells>
  <dataValidations count="1">
    <dataValidation type="list" allowBlank="1" showInputMessage="1" showErrorMessage="1" sqref="J273 J208 J221 J195 J168:J169 J156 J234 J182 J247 J260" xr:uid="{00000000-0002-0000-0800-000000000000}">
      <formula1>$B$10:$B$20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800-000001000000}">
          <x14:formula1>
            <xm:f>Feuil19!$R$2:$R$3</xm:f>
          </x14:formula1>
          <xm:sqref>M13:M274 P13:P274 S13:S274</xm:sqref>
        </x14:dataValidation>
        <x14:dataValidation type="list" allowBlank="1" showInputMessage="1" showErrorMessage="1" xr:uid="{00000000-0002-0000-0800-000002000000}">
          <x14:formula1>
            <xm:f>OFFSET(Feuil19!$I$1,1,MATCH($K$12,Feuil19!$I$1:$P$1,0)-1,COUNTA(OFFSET(Feuil19!$I$1,1,MATCH($K$12,Feuil19!$I$1:$P$1,0)-1,1048575,1)),1)</xm:f>
          </x14:formula1>
          <xm:sqref>L13:L274 R13:R274 O13:O274</xm:sqref>
        </x14:dataValidation>
        <x14:dataValidation type="list" allowBlank="1" showInputMessage="1" showErrorMessage="1" xr:uid="{00000000-0002-0000-0800-000003000000}">
          <x14:formula1>
            <xm:f>Feuil19!$I$1:$P$1</xm:f>
          </x14:formula1>
          <xm:sqref>N13:N274 Q13:Q274 K13:K274</xm:sqref>
        </x14:dataValidation>
        <x14:dataValidation type="list" allowBlank="1" showInputMessage="1" showErrorMessage="1" xr:uid="{00000000-0002-0000-0800-000004000000}">
          <x14:formula1>
            <xm:f>'C:\Users\mapierro\Desktop\maquettes votées\ISPEF\[MASTER SCIENCES DE L''EDUCATION ET DE LA FORMATION.xlsx]Paramétrage'!#REF!</xm:f>
          </x14:formula1>
          <xm:sqref>J261:J272 J235:J246 J183:J194 J196:J207 J157:J167 J248:J259 J222:J233 J170:J181 J144:J155 J209:J220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74"/>
  <sheetViews>
    <sheetView tabSelected="1" topLeftCell="A143" zoomScaleNormal="100" workbookViewId="0">
      <selection activeCell="B1" sqref="B1:E1"/>
    </sheetView>
  </sheetViews>
  <sheetFormatPr baseColWidth="10" defaultColWidth="11.44140625" defaultRowHeight="14.4" x14ac:dyDescent="0.3"/>
  <cols>
    <col min="1" max="11" width="11.44140625" style="451"/>
    <col min="12" max="12" width="37.33203125" style="451" customWidth="1"/>
    <col min="13" max="16384" width="11.44140625" style="451"/>
  </cols>
  <sheetData>
    <row r="1" spans="1:19" x14ac:dyDescent="0.3">
      <c r="B1" s="823" t="s">
        <v>1112</v>
      </c>
      <c r="C1" s="823"/>
      <c r="D1" s="823"/>
      <c r="E1" s="823"/>
    </row>
    <row r="3" spans="1:19" x14ac:dyDescent="0.3">
      <c r="A3" s="453"/>
      <c r="B3" s="453"/>
      <c r="C3" s="453"/>
      <c r="D3" s="453"/>
      <c r="E3" s="453"/>
      <c r="F3" s="453"/>
      <c r="G3" s="468"/>
      <c r="H3" s="453"/>
      <c r="I3" s="414"/>
      <c r="J3" s="414"/>
    </row>
    <row r="4" spans="1:19" ht="31.2" x14ac:dyDescent="0.3">
      <c r="A4" s="453"/>
      <c r="B4" s="720" t="s">
        <v>232</v>
      </c>
      <c r="C4" s="720"/>
      <c r="D4" s="453"/>
      <c r="E4" s="368" t="s">
        <v>1</v>
      </c>
      <c r="F4" s="765" t="s">
        <v>2</v>
      </c>
      <c r="G4" s="711"/>
      <c r="H4" s="712"/>
      <c r="J4" s="453"/>
    </row>
    <row r="5" spans="1:19" ht="15.6" x14ac:dyDescent="0.3">
      <c r="A5" s="453"/>
      <c r="B5" s="720"/>
      <c r="C5" s="720"/>
      <c r="D5" s="453"/>
      <c r="E5" s="369" t="s">
        <v>3</v>
      </c>
      <c r="F5" s="790" t="s">
        <v>4</v>
      </c>
      <c r="G5" s="750"/>
      <c r="H5" s="751"/>
      <c r="J5" s="453"/>
    </row>
    <row r="6" spans="1:19" ht="15.6" x14ac:dyDescent="0.3">
      <c r="A6" s="453"/>
      <c r="B6" s="720" t="s">
        <v>142</v>
      </c>
      <c r="C6" s="720"/>
      <c r="D6" s="453"/>
      <c r="E6" s="368" t="s">
        <v>6</v>
      </c>
      <c r="F6" s="790" t="s">
        <v>265</v>
      </c>
      <c r="G6" s="750"/>
      <c r="H6" s="751"/>
      <c r="J6" s="453"/>
    </row>
    <row r="7" spans="1:19" ht="46.8" x14ac:dyDescent="0.3">
      <c r="A7" s="453"/>
      <c r="B7" s="720"/>
      <c r="C7" s="720"/>
      <c r="D7" s="453"/>
      <c r="E7" s="368" t="s">
        <v>8</v>
      </c>
      <c r="F7" s="790" t="s">
        <v>9</v>
      </c>
      <c r="G7" s="750"/>
      <c r="H7" s="751"/>
      <c r="J7" s="453"/>
    </row>
    <row r="8" spans="1:19" ht="15.6" x14ac:dyDescent="0.3">
      <c r="A8" s="453"/>
      <c r="B8" s="453"/>
      <c r="C8" s="453"/>
      <c r="D8" s="453"/>
      <c r="E8" s="371" t="s">
        <v>10</v>
      </c>
      <c r="F8" s="749">
        <v>25</v>
      </c>
      <c r="G8" s="791"/>
      <c r="H8" s="792"/>
      <c r="J8" s="453"/>
    </row>
    <row r="9" spans="1:19" x14ac:dyDescent="0.3">
      <c r="A9" s="453"/>
      <c r="B9" s="453"/>
      <c r="C9" s="453"/>
      <c r="D9" s="465"/>
      <c r="E9" s="465"/>
      <c r="F9" s="465"/>
      <c r="G9" s="465"/>
      <c r="H9" s="453"/>
      <c r="I9" s="453"/>
      <c r="J9" s="453"/>
    </row>
    <row r="10" spans="1:19" ht="15" thickBot="1" x14ac:dyDescent="0.35">
      <c r="A10" s="453"/>
      <c r="B10" s="453"/>
      <c r="C10" s="453"/>
      <c r="D10" s="414"/>
      <c r="E10" s="414"/>
      <c r="F10" s="414"/>
      <c r="G10" s="414"/>
      <c r="H10" s="453"/>
      <c r="I10" s="453"/>
      <c r="J10" s="453"/>
    </row>
    <row r="11" spans="1:19" ht="15.75" customHeight="1" x14ac:dyDescent="0.3">
      <c r="A11" s="426"/>
      <c r="B11" s="713" t="s">
        <v>11</v>
      </c>
      <c r="C11" s="714"/>
      <c r="D11" s="714"/>
      <c r="E11" s="714"/>
      <c r="F11" s="715"/>
      <c r="G11" s="716" t="s">
        <v>12</v>
      </c>
      <c r="H11" s="716" t="s">
        <v>13</v>
      </c>
      <c r="I11" s="705" t="s">
        <v>14</v>
      </c>
      <c r="J11" s="716" t="s">
        <v>15</v>
      </c>
      <c r="K11" s="763" t="s">
        <v>994</v>
      </c>
      <c r="L11" s="762" t="s">
        <v>992</v>
      </c>
      <c r="M11" s="762" t="s">
        <v>993</v>
      </c>
      <c r="N11" s="763" t="s">
        <v>994</v>
      </c>
      <c r="O11" s="762" t="s">
        <v>992</v>
      </c>
      <c r="P11" s="762" t="s">
        <v>993</v>
      </c>
      <c r="Q11" s="763" t="s">
        <v>994</v>
      </c>
      <c r="R11" s="762" t="s">
        <v>992</v>
      </c>
      <c r="S11" s="762" t="s">
        <v>993</v>
      </c>
    </row>
    <row r="12" spans="1:19" ht="16.5" customHeight="1" thickBot="1" x14ac:dyDescent="0.35">
      <c r="A12" s="426"/>
      <c r="B12" s="470" t="s">
        <v>16</v>
      </c>
      <c r="C12" s="718" t="s">
        <v>17</v>
      </c>
      <c r="D12" s="719"/>
      <c r="E12" s="469" t="s">
        <v>18</v>
      </c>
      <c r="F12" s="469" t="s">
        <v>19</v>
      </c>
      <c r="G12" s="717"/>
      <c r="H12" s="717"/>
      <c r="I12" s="706"/>
      <c r="J12" s="717"/>
      <c r="K12" s="764"/>
      <c r="L12" s="693"/>
      <c r="M12" s="693"/>
      <c r="N12" s="764"/>
      <c r="O12" s="693"/>
      <c r="P12" s="693"/>
      <c r="Q12" s="764"/>
      <c r="R12" s="693"/>
      <c r="S12" s="693"/>
    </row>
    <row r="13" spans="1:19" ht="93.6" x14ac:dyDescent="0.3">
      <c r="A13" s="787" t="s">
        <v>20</v>
      </c>
      <c r="B13" s="694" t="s">
        <v>21</v>
      </c>
      <c r="C13" s="695" t="s">
        <v>233</v>
      </c>
      <c r="D13" s="696"/>
      <c r="E13" s="701">
        <v>5</v>
      </c>
      <c r="F13" s="701" t="s">
        <v>23</v>
      </c>
      <c r="G13" s="388" t="s">
        <v>24</v>
      </c>
      <c r="H13" s="398" t="s">
        <v>234</v>
      </c>
      <c r="I13" s="389" t="s">
        <v>23</v>
      </c>
      <c r="J13" s="413" t="s">
        <v>26</v>
      </c>
      <c r="K13" s="493" t="s">
        <v>879</v>
      </c>
      <c r="L13" s="493" t="s">
        <v>853</v>
      </c>
      <c r="M13" s="493"/>
      <c r="N13" s="493"/>
      <c r="O13" s="493"/>
      <c r="P13" s="493"/>
      <c r="Q13" s="493"/>
      <c r="R13" s="493"/>
      <c r="S13" s="493"/>
    </row>
    <row r="14" spans="1:19" ht="109.2" x14ac:dyDescent="0.3">
      <c r="A14" s="788"/>
      <c r="B14" s="694"/>
      <c r="C14" s="697"/>
      <c r="D14" s="698"/>
      <c r="E14" s="701"/>
      <c r="F14" s="701"/>
      <c r="G14" s="439" t="s">
        <v>27</v>
      </c>
      <c r="H14" s="440" t="s">
        <v>266</v>
      </c>
      <c r="I14" s="441" t="s">
        <v>23</v>
      </c>
      <c r="J14" s="444" t="s">
        <v>33</v>
      </c>
      <c r="K14" s="493" t="s">
        <v>879</v>
      </c>
      <c r="L14" s="493" t="s">
        <v>853</v>
      </c>
      <c r="M14" s="493"/>
      <c r="N14" s="493"/>
      <c r="O14" s="493"/>
      <c r="P14" s="493"/>
      <c r="Q14" s="493"/>
      <c r="R14" s="493"/>
      <c r="S14" s="493"/>
    </row>
    <row r="15" spans="1:19" ht="57.6" x14ac:dyDescent="0.3">
      <c r="A15" s="788"/>
      <c r="B15" s="694"/>
      <c r="C15" s="697"/>
      <c r="D15" s="698"/>
      <c r="E15" s="701"/>
      <c r="F15" s="701"/>
      <c r="G15" s="360" t="s">
        <v>29</v>
      </c>
      <c r="H15" s="402" t="s">
        <v>35</v>
      </c>
      <c r="I15" s="364" t="s">
        <v>23</v>
      </c>
      <c r="J15" s="410" t="s">
        <v>33</v>
      </c>
      <c r="K15" s="493" t="s">
        <v>879</v>
      </c>
      <c r="L15" s="493" t="s">
        <v>853</v>
      </c>
      <c r="M15" s="493"/>
      <c r="N15" s="493"/>
      <c r="O15" s="493"/>
      <c r="P15" s="493"/>
      <c r="Q15" s="493"/>
      <c r="R15" s="493"/>
      <c r="S15" s="493"/>
    </row>
    <row r="16" spans="1:19" ht="15.6" x14ac:dyDescent="0.3">
      <c r="A16" s="788"/>
      <c r="B16" s="694"/>
      <c r="C16" s="697"/>
      <c r="D16" s="698"/>
      <c r="E16" s="701"/>
      <c r="F16" s="701"/>
      <c r="G16" s="472" t="s">
        <v>31</v>
      </c>
      <c r="H16" s="372"/>
      <c r="I16" s="373"/>
      <c r="J16" s="491"/>
      <c r="K16" s="493"/>
      <c r="L16" s="493"/>
      <c r="M16" s="493"/>
      <c r="N16" s="493"/>
      <c r="O16" s="493"/>
      <c r="P16" s="493"/>
      <c r="Q16" s="493"/>
      <c r="R16" s="493"/>
      <c r="S16" s="493"/>
    </row>
    <row r="17" spans="1:19" ht="15.6" x14ac:dyDescent="0.3">
      <c r="A17" s="788"/>
      <c r="B17" s="694"/>
      <c r="C17" s="697"/>
      <c r="D17" s="698"/>
      <c r="E17" s="701"/>
      <c r="F17" s="701"/>
      <c r="G17" s="472"/>
      <c r="H17" s="372"/>
      <c r="I17" s="373"/>
      <c r="J17" s="491"/>
      <c r="K17" s="493"/>
      <c r="L17" s="493"/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88"/>
      <c r="B18" s="694"/>
      <c r="C18" s="697"/>
      <c r="D18" s="698"/>
      <c r="E18" s="701"/>
      <c r="F18" s="701"/>
      <c r="G18" s="472"/>
      <c r="H18" s="372"/>
      <c r="I18" s="373"/>
      <c r="J18" s="491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88"/>
      <c r="B19" s="694"/>
      <c r="C19" s="697"/>
      <c r="D19" s="698"/>
      <c r="E19" s="701"/>
      <c r="F19" s="701"/>
      <c r="G19" s="472"/>
      <c r="H19" s="374"/>
      <c r="I19" s="375"/>
      <c r="J19" s="491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88"/>
      <c r="B20" s="694"/>
      <c r="C20" s="697"/>
      <c r="D20" s="698"/>
      <c r="E20" s="701"/>
      <c r="F20" s="701"/>
      <c r="G20" s="472"/>
      <c r="H20" s="372"/>
      <c r="I20" s="373"/>
      <c r="J20" s="491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88"/>
      <c r="B21" s="694"/>
      <c r="C21" s="697"/>
      <c r="D21" s="698"/>
      <c r="E21" s="701"/>
      <c r="F21" s="701"/>
      <c r="G21" s="472"/>
      <c r="H21" s="372"/>
      <c r="I21" s="373"/>
      <c r="J21" s="491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88"/>
      <c r="B22" s="694"/>
      <c r="C22" s="697"/>
      <c r="D22" s="698"/>
      <c r="E22" s="701"/>
      <c r="F22" s="701"/>
      <c r="G22" s="472"/>
      <c r="H22" s="372"/>
      <c r="I22" s="373"/>
      <c r="J22" s="491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88"/>
      <c r="B23" s="694"/>
      <c r="C23" s="697"/>
      <c r="D23" s="698"/>
      <c r="E23" s="701"/>
      <c r="F23" s="701"/>
      <c r="G23" s="472"/>
      <c r="H23" s="374"/>
      <c r="I23" s="375"/>
      <c r="J23" s="491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88"/>
      <c r="B24" s="694"/>
      <c r="C24" s="699"/>
      <c r="D24" s="700"/>
      <c r="E24" s="702"/>
      <c r="F24" s="702"/>
      <c r="G24" s="472"/>
      <c r="H24" s="374"/>
      <c r="I24" s="375"/>
      <c r="J24" s="491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15.6" x14ac:dyDescent="0.3">
      <c r="A25" s="788"/>
      <c r="B25" s="694"/>
      <c r="C25" s="473"/>
      <c r="D25" s="474"/>
      <c r="E25" s="475"/>
      <c r="F25" s="475"/>
      <c r="G25" s="475"/>
      <c r="H25" s="376"/>
      <c r="I25" s="377"/>
      <c r="J25" s="492"/>
      <c r="K25" s="493"/>
      <c r="L25" s="493"/>
      <c r="M25" s="493"/>
      <c r="N25" s="493"/>
      <c r="O25" s="493"/>
      <c r="P25" s="493"/>
      <c r="Q25" s="493"/>
      <c r="R25" s="493"/>
      <c r="S25" s="493"/>
    </row>
    <row r="26" spans="1:19" ht="109.2" x14ac:dyDescent="0.3">
      <c r="A26" s="788"/>
      <c r="B26" s="694" t="s">
        <v>36</v>
      </c>
      <c r="C26" s="695" t="s">
        <v>267</v>
      </c>
      <c r="D26" s="696"/>
      <c r="E26" s="701">
        <v>8</v>
      </c>
      <c r="F26" s="701" t="s">
        <v>23</v>
      </c>
      <c r="G26" s="360" t="s">
        <v>38</v>
      </c>
      <c r="H26" s="398" t="s">
        <v>268</v>
      </c>
      <c r="I26" s="399" t="s">
        <v>23</v>
      </c>
      <c r="J26" s="366" t="s">
        <v>33</v>
      </c>
      <c r="K26" s="493" t="s">
        <v>879</v>
      </c>
      <c r="L26" s="493" t="s">
        <v>850</v>
      </c>
      <c r="M26" s="493"/>
      <c r="N26" s="493"/>
      <c r="O26" s="493"/>
      <c r="P26" s="493"/>
      <c r="Q26" s="493"/>
      <c r="R26" s="493"/>
      <c r="S26" s="493"/>
    </row>
    <row r="27" spans="1:19" ht="109.2" x14ac:dyDescent="0.3">
      <c r="A27" s="788"/>
      <c r="B27" s="694"/>
      <c r="C27" s="697"/>
      <c r="D27" s="698"/>
      <c r="E27" s="701"/>
      <c r="F27" s="701"/>
      <c r="G27" s="360" t="s">
        <v>40</v>
      </c>
      <c r="H27" s="402" t="s">
        <v>269</v>
      </c>
      <c r="I27" s="399" t="s">
        <v>23</v>
      </c>
      <c r="J27" s="366" t="s">
        <v>33</v>
      </c>
      <c r="K27" s="493" t="s">
        <v>879</v>
      </c>
      <c r="L27" s="493" t="s">
        <v>850</v>
      </c>
      <c r="M27" s="493"/>
      <c r="N27" s="493"/>
      <c r="O27" s="493"/>
      <c r="P27" s="493"/>
      <c r="Q27" s="493"/>
      <c r="R27" s="493"/>
      <c r="S27" s="493"/>
    </row>
    <row r="28" spans="1:19" ht="62.4" x14ac:dyDescent="0.3">
      <c r="A28" s="788"/>
      <c r="B28" s="694"/>
      <c r="C28" s="697"/>
      <c r="D28" s="698"/>
      <c r="E28" s="701"/>
      <c r="F28" s="701"/>
      <c r="G28" s="360" t="s">
        <v>270</v>
      </c>
      <c r="H28" s="402" t="s">
        <v>271</v>
      </c>
      <c r="I28" s="399" t="s">
        <v>23</v>
      </c>
      <c r="J28" s="366" t="s">
        <v>33</v>
      </c>
      <c r="K28" s="493" t="s">
        <v>879</v>
      </c>
      <c r="L28" s="493" t="s">
        <v>850</v>
      </c>
      <c r="M28" s="493"/>
      <c r="N28" s="493"/>
      <c r="O28" s="493"/>
      <c r="P28" s="493"/>
      <c r="Q28" s="493"/>
      <c r="R28" s="493"/>
      <c r="S28" s="493"/>
    </row>
    <row r="29" spans="1:19" ht="109.2" x14ac:dyDescent="0.3">
      <c r="A29" s="788"/>
      <c r="B29" s="694"/>
      <c r="C29" s="697"/>
      <c r="D29" s="698"/>
      <c r="E29" s="701"/>
      <c r="F29" s="701"/>
      <c r="G29" s="391" t="s">
        <v>240</v>
      </c>
      <c r="H29" s="424" t="s">
        <v>272</v>
      </c>
      <c r="I29" s="403" t="s">
        <v>23</v>
      </c>
      <c r="J29" s="507" t="s">
        <v>26</v>
      </c>
      <c r="K29" s="493" t="s">
        <v>879</v>
      </c>
      <c r="L29" s="493" t="s">
        <v>850</v>
      </c>
      <c r="M29" s="493"/>
      <c r="N29" s="493"/>
      <c r="O29" s="493"/>
      <c r="P29" s="493"/>
      <c r="Q29" s="493"/>
      <c r="R29" s="493"/>
      <c r="S29" s="493"/>
    </row>
    <row r="30" spans="1:19" ht="93.6" x14ac:dyDescent="0.3">
      <c r="A30" s="788"/>
      <c r="B30" s="694"/>
      <c r="C30" s="697"/>
      <c r="D30" s="698"/>
      <c r="E30" s="701"/>
      <c r="F30" s="701"/>
      <c r="G30" s="392" t="s">
        <v>242</v>
      </c>
      <c r="H30" s="425" t="s">
        <v>273</v>
      </c>
      <c r="I30" s="405" t="s">
        <v>23</v>
      </c>
      <c r="J30" s="427" t="s">
        <v>33</v>
      </c>
      <c r="K30" s="493" t="s">
        <v>879</v>
      </c>
      <c r="L30" s="493" t="s">
        <v>850</v>
      </c>
      <c r="M30" s="493"/>
      <c r="N30" s="493"/>
      <c r="O30" s="493"/>
      <c r="P30" s="493"/>
      <c r="Q30" s="493"/>
      <c r="R30" s="493"/>
      <c r="S30" s="493"/>
    </row>
    <row r="31" spans="1:19" ht="15.6" x14ac:dyDescent="0.3">
      <c r="A31" s="788"/>
      <c r="B31" s="694"/>
      <c r="C31" s="697"/>
      <c r="D31" s="698"/>
      <c r="E31" s="701"/>
      <c r="F31" s="701"/>
      <c r="G31" s="472"/>
      <c r="H31" s="372"/>
      <c r="I31" s="373"/>
      <c r="J31" s="491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88"/>
      <c r="B32" s="694"/>
      <c r="C32" s="697"/>
      <c r="D32" s="698"/>
      <c r="E32" s="701"/>
      <c r="F32" s="701"/>
      <c r="G32" s="472"/>
      <c r="H32" s="374"/>
      <c r="I32" s="375"/>
      <c r="J32" s="491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88"/>
      <c r="B33" s="694"/>
      <c r="C33" s="697"/>
      <c r="D33" s="698"/>
      <c r="E33" s="701"/>
      <c r="F33" s="701"/>
      <c r="G33" s="472"/>
      <c r="H33" s="372"/>
      <c r="I33" s="373"/>
      <c r="J33" s="491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88"/>
      <c r="B34" s="694"/>
      <c r="C34" s="697"/>
      <c r="D34" s="698"/>
      <c r="E34" s="701"/>
      <c r="F34" s="701"/>
      <c r="G34" s="472"/>
      <c r="H34" s="372"/>
      <c r="I34" s="373"/>
      <c r="J34" s="491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88"/>
      <c r="B35" s="694"/>
      <c r="C35" s="697"/>
      <c r="D35" s="698"/>
      <c r="E35" s="701"/>
      <c r="F35" s="701"/>
      <c r="G35" s="472"/>
      <c r="H35" s="372"/>
      <c r="I35" s="373"/>
      <c r="J35" s="491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88"/>
      <c r="B36" s="694"/>
      <c r="C36" s="697"/>
      <c r="D36" s="698"/>
      <c r="E36" s="701"/>
      <c r="F36" s="701"/>
      <c r="G36" s="472"/>
      <c r="H36" s="374"/>
      <c r="I36" s="375"/>
      <c r="J36" s="491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88"/>
      <c r="B37" s="694"/>
      <c r="C37" s="699"/>
      <c r="D37" s="700"/>
      <c r="E37" s="702"/>
      <c r="F37" s="702"/>
      <c r="G37" s="472"/>
      <c r="H37" s="374"/>
      <c r="I37" s="375"/>
      <c r="J37" s="491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15.6" x14ac:dyDescent="0.3">
      <c r="A38" s="788"/>
      <c r="B38" s="694"/>
      <c r="C38" s="473"/>
      <c r="D38" s="474"/>
      <c r="E38" s="475"/>
      <c r="F38" s="475"/>
      <c r="G38" s="475"/>
      <c r="H38" s="376"/>
      <c r="I38" s="377"/>
      <c r="J38" s="492"/>
      <c r="K38" s="493"/>
      <c r="L38" s="493"/>
      <c r="M38" s="493"/>
      <c r="N38" s="493"/>
      <c r="O38" s="493"/>
      <c r="P38" s="493"/>
      <c r="Q38" s="493"/>
      <c r="R38" s="493"/>
      <c r="S38" s="493"/>
    </row>
    <row r="39" spans="1:19" ht="57.6" x14ac:dyDescent="0.3">
      <c r="A39" s="788"/>
      <c r="B39" s="694" t="s">
        <v>42</v>
      </c>
      <c r="C39" s="695" t="s">
        <v>246</v>
      </c>
      <c r="D39" s="696"/>
      <c r="E39" s="701">
        <v>7</v>
      </c>
      <c r="F39" s="701" t="s">
        <v>23</v>
      </c>
      <c r="G39" s="360" t="s">
        <v>44</v>
      </c>
      <c r="H39" s="394" t="s">
        <v>274</v>
      </c>
      <c r="I39" s="364" t="s">
        <v>23</v>
      </c>
      <c r="J39" s="410" t="s">
        <v>26</v>
      </c>
      <c r="K39" s="493" t="s">
        <v>879</v>
      </c>
      <c r="L39" s="493" t="s">
        <v>856</v>
      </c>
      <c r="M39" s="493"/>
      <c r="N39" s="493"/>
      <c r="O39" s="493"/>
      <c r="P39" s="493"/>
      <c r="Q39" s="493"/>
      <c r="R39" s="493"/>
      <c r="S39" s="493"/>
    </row>
    <row r="40" spans="1:19" ht="62.4" x14ac:dyDescent="0.3">
      <c r="A40" s="788"/>
      <c r="B40" s="694"/>
      <c r="C40" s="697"/>
      <c r="D40" s="698"/>
      <c r="E40" s="701"/>
      <c r="F40" s="701"/>
      <c r="G40" s="360" t="s">
        <v>46</v>
      </c>
      <c r="H40" s="394" t="s">
        <v>275</v>
      </c>
      <c r="I40" s="364" t="s">
        <v>23</v>
      </c>
      <c r="J40" s="410" t="s">
        <v>33</v>
      </c>
      <c r="K40" s="493" t="s">
        <v>879</v>
      </c>
      <c r="L40" s="493" t="s">
        <v>856</v>
      </c>
      <c r="M40" s="493"/>
      <c r="N40" s="493"/>
      <c r="O40" s="493"/>
      <c r="P40" s="493"/>
      <c r="Q40" s="493"/>
      <c r="R40" s="493"/>
      <c r="S40" s="493"/>
    </row>
    <row r="41" spans="1:19" ht="109.2" x14ac:dyDescent="0.3">
      <c r="A41" s="788"/>
      <c r="B41" s="694"/>
      <c r="C41" s="697"/>
      <c r="D41" s="698"/>
      <c r="E41" s="701"/>
      <c r="F41" s="701"/>
      <c r="G41" s="360" t="s">
        <v>48</v>
      </c>
      <c r="H41" s="394" t="s">
        <v>276</v>
      </c>
      <c r="I41" s="364" t="s">
        <v>23</v>
      </c>
      <c r="J41" s="410" t="s">
        <v>26</v>
      </c>
      <c r="K41" s="493" t="s">
        <v>879</v>
      </c>
      <c r="L41" s="493" t="s">
        <v>856</v>
      </c>
      <c r="M41" s="493"/>
      <c r="N41" s="493"/>
      <c r="O41" s="493"/>
      <c r="P41" s="493"/>
      <c r="Q41" s="493"/>
      <c r="R41" s="493"/>
      <c r="S41" s="493"/>
    </row>
    <row r="42" spans="1:19" ht="57.6" x14ac:dyDescent="0.3">
      <c r="A42" s="788"/>
      <c r="B42" s="694"/>
      <c r="C42" s="697"/>
      <c r="D42" s="698"/>
      <c r="E42" s="701"/>
      <c r="F42" s="701"/>
      <c r="G42" s="360" t="s">
        <v>49</v>
      </c>
      <c r="H42" s="402" t="s">
        <v>277</v>
      </c>
      <c r="I42" s="364" t="s">
        <v>23</v>
      </c>
      <c r="J42" s="410" t="s">
        <v>33</v>
      </c>
      <c r="K42" s="493" t="s">
        <v>879</v>
      </c>
      <c r="L42" s="493" t="s">
        <v>856</v>
      </c>
      <c r="M42" s="493"/>
      <c r="N42" s="493"/>
      <c r="O42" s="493"/>
      <c r="P42" s="493"/>
      <c r="Q42" s="493"/>
      <c r="R42" s="493"/>
      <c r="S42" s="493"/>
    </row>
    <row r="43" spans="1:19" ht="15.6" x14ac:dyDescent="0.3">
      <c r="A43" s="788"/>
      <c r="B43" s="694"/>
      <c r="C43" s="697"/>
      <c r="D43" s="698"/>
      <c r="E43" s="701"/>
      <c r="F43" s="701"/>
      <c r="G43" s="472"/>
      <c r="H43" s="372"/>
      <c r="I43" s="373"/>
      <c r="J43" s="491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88"/>
      <c r="B44" s="694"/>
      <c r="C44" s="697"/>
      <c r="D44" s="698"/>
      <c r="E44" s="701"/>
      <c r="F44" s="701"/>
      <c r="G44" s="472"/>
      <c r="H44" s="374"/>
      <c r="I44" s="375"/>
      <c r="J44" s="491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88"/>
      <c r="B45" s="694"/>
      <c r="C45" s="697"/>
      <c r="D45" s="698"/>
      <c r="E45" s="701"/>
      <c r="F45" s="701"/>
      <c r="G45" s="472"/>
      <c r="H45" s="374"/>
      <c r="I45" s="375"/>
      <c r="J45" s="491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88"/>
      <c r="B46" s="694"/>
      <c r="C46" s="697"/>
      <c r="D46" s="698"/>
      <c r="E46" s="701"/>
      <c r="F46" s="701"/>
      <c r="G46" s="472"/>
      <c r="H46" s="374"/>
      <c r="I46" s="375"/>
      <c r="J46" s="49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88"/>
      <c r="B47" s="694"/>
      <c r="C47" s="697"/>
      <c r="D47" s="698"/>
      <c r="E47" s="701"/>
      <c r="F47" s="701"/>
      <c r="G47" s="472"/>
      <c r="H47" s="372"/>
      <c r="I47" s="373"/>
      <c r="J47" s="49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88"/>
      <c r="B48" s="694"/>
      <c r="C48" s="697"/>
      <c r="D48" s="698"/>
      <c r="E48" s="701"/>
      <c r="F48" s="701"/>
      <c r="G48" s="472"/>
      <c r="H48" s="374"/>
      <c r="I48" s="375"/>
      <c r="J48" s="49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88"/>
      <c r="B49" s="694"/>
      <c r="C49" s="697"/>
      <c r="D49" s="698"/>
      <c r="E49" s="701"/>
      <c r="F49" s="701"/>
      <c r="G49" s="472"/>
      <c r="H49" s="374"/>
      <c r="I49" s="375"/>
      <c r="J49" s="491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88"/>
      <c r="B50" s="694"/>
      <c r="C50" s="699"/>
      <c r="D50" s="700"/>
      <c r="E50" s="702"/>
      <c r="F50" s="702"/>
      <c r="G50" s="472"/>
      <c r="H50" s="374"/>
      <c r="I50" s="375"/>
      <c r="J50" s="491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15.6" x14ac:dyDescent="0.3">
      <c r="A51" s="788"/>
      <c r="B51" s="694"/>
      <c r="C51" s="473"/>
      <c r="D51" s="474"/>
      <c r="E51" s="475"/>
      <c r="F51" s="475"/>
      <c r="G51" s="475"/>
      <c r="H51" s="376"/>
      <c r="I51" s="377"/>
      <c r="J51" s="492"/>
      <c r="K51" s="493"/>
      <c r="L51" s="493"/>
      <c r="M51" s="493"/>
      <c r="N51" s="493"/>
      <c r="O51" s="493"/>
      <c r="P51" s="493"/>
      <c r="Q51" s="493"/>
      <c r="R51" s="493"/>
      <c r="S51" s="493"/>
    </row>
    <row r="52" spans="1:19" ht="57.6" x14ac:dyDescent="0.3">
      <c r="A52" s="788"/>
      <c r="B52" s="694" t="s">
        <v>50</v>
      </c>
      <c r="C52" s="695" t="s">
        <v>278</v>
      </c>
      <c r="D52" s="696"/>
      <c r="E52" s="701">
        <v>6</v>
      </c>
      <c r="F52" s="701" t="s">
        <v>23</v>
      </c>
      <c r="G52" s="360" t="s">
        <v>52</v>
      </c>
      <c r="H52" s="398" t="s">
        <v>279</v>
      </c>
      <c r="I52" s="364" t="s">
        <v>23</v>
      </c>
      <c r="J52" s="497" t="s">
        <v>33</v>
      </c>
      <c r="K52" s="493" t="s">
        <v>879</v>
      </c>
      <c r="L52" s="493" t="s">
        <v>862</v>
      </c>
      <c r="M52" s="493"/>
      <c r="N52" s="493"/>
      <c r="O52" s="493"/>
      <c r="P52" s="493"/>
      <c r="Q52" s="493"/>
      <c r="R52" s="493"/>
      <c r="S52" s="493"/>
    </row>
    <row r="53" spans="1:19" ht="93.6" x14ac:dyDescent="0.3">
      <c r="A53" s="788"/>
      <c r="B53" s="694"/>
      <c r="C53" s="697"/>
      <c r="D53" s="698"/>
      <c r="E53" s="701"/>
      <c r="F53" s="701"/>
      <c r="G53" s="360" t="s">
        <v>54</v>
      </c>
      <c r="H53" s="402" t="s">
        <v>280</v>
      </c>
      <c r="I53" s="364" t="s">
        <v>23</v>
      </c>
      <c r="J53" s="497" t="s">
        <v>33</v>
      </c>
      <c r="K53" s="493" t="s">
        <v>879</v>
      </c>
      <c r="L53" s="493" t="s">
        <v>862</v>
      </c>
      <c r="M53" s="493"/>
      <c r="N53" s="493"/>
      <c r="O53" s="493"/>
      <c r="P53" s="493"/>
      <c r="Q53" s="493"/>
      <c r="R53" s="493"/>
      <c r="S53" s="493"/>
    </row>
    <row r="54" spans="1:19" ht="15.6" x14ac:dyDescent="0.3">
      <c r="A54" s="788"/>
      <c r="B54" s="694"/>
      <c r="C54" s="697"/>
      <c r="D54" s="698"/>
      <c r="E54" s="701"/>
      <c r="F54" s="701"/>
      <c r="G54" s="472"/>
      <c r="H54" s="372"/>
      <c r="I54" s="373"/>
      <c r="J54" s="491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88"/>
      <c r="B55" s="694"/>
      <c r="C55" s="697"/>
      <c r="D55" s="698"/>
      <c r="E55" s="701"/>
      <c r="F55" s="701"/>
      <c r="G55" s="472"/>
      <c r="H55" s="372"/>
      <c r="I55" s="373"/>
      <c r="J55" s="49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88"/>
      <c r="B56" s="694"/>
      <c r="C56" s="697"/>
      <c r="D56" s="698"/>
      <c r="E56" s="701"/>
      <c r="F56" s="701"/>
      <c r="G56" s="472"/>
      <c r="H56" s="374"/>
      <c r="I56" s="375"/>
      <c r="J56" s="49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88"/>
      <c r="B57" s="694"/>
      <c r="C57" s="697"/>
      <c r="D57" s="698"/>
      <c r="E57" s="701"/>
      <c r="F57" s="701"/>
      <c r="G57" s="472"/>
      <c r="H57" s="374"/>
      <c r="I57" s="375"/>
      <c r="J57" s="49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88"/>
      <c r="B58" s="694"/>
      <c r="C58" s="697"/>
      <c r="D58" s="698"/>
      <c r="E58" s="701"/>
      <c r="F58" s="701"/>
      <c r="G58" s="472"/>
      <c r="H58" s="374"/>
      <c r="I58" s="375"/>
      <c r="J58" s="49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88"/>
      <c r="B59" s="694"/>
      <c r="C59" s="697"/>
      <c r="D59" s="698"/>
      <c r="E59" s="701"/>
      <c r="F59" s="701"/>
      <c r="G59" s="472"/>
      <c r="H59" s="372"/>
      <c r="I59" s="373"/>
      <c r="J59" s="49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88"/>
      <c r="B60" s="694"/>
      <c r="C60" s="697"/>
      <c r="D60" s="698"/>
      <c r="E60" s="701"/>
      <c r="F60" s="701"/>
      <c r="G60" s="472"/>
      <c r="H60" s="372"/>
      <c r="I60" s="373"/>
      <c r="J60" s="49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88"/>
      <c r="B61" s="694"/>
      <c r="C61" s="697"/>
      <c r="D61" s="698"/>
      <c r="E61" s="701"/>
      <c r="F61" s="701"/>
      <c r="G61" s="472"/>
      <c r="H61" s="374"/>
      <c r="I61" s="375"/>
      <c r="J61" s="49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88"/>
      <c r="B62" s="694"/>
      <c r="C62" s="697"/>
      <c r="D62" s="698"/>
      <c r="E62" s="701"/>
      <c r="F62" s="701"/>
      <c r="G62" s="472"/>
      <c r="H62" s="374"/>
      <c r="I62" s="375"/>
      <c r="J62" s="491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6" x14ac:dyDescent="0.3">
      <c r="A63" s="788"/>
      <c r="B63" s="694"/>
      <c r="C63" s="699"/>
      <c r="D63" s="700"/>
      <c r="E63" s="702"/>
      <c r="F63" s="702"/>
      <c r="G63" s="472"/>
      <c r="H63" s="374"/>
      <c r="I63" s="375"/>
      <c r="J63" s="491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15.6" x14ac:dyDescent="0.3">
      <c r="A64" s="788"/>
      <c r="B64" s="694"/>
      <c r="C64" s="473"/>
      <c r="D64" s="474"/>
      <c r="E64" s="475"/>
      <c r="F64" s="475"/>
      <c r="G64" s="475"/>
      <c r="H64" s="376"/>
      <c r="I64" s="377"/>
      <c r="J64" s="492"/>
      <c r="K64" s="493"/>
      <c r="L64" s="493"/>
      <c r="M64" s="493"/>
      <c r="N64" s="493"/>
      <c r="O64" s="493"/>
      <c r="P64" s="493"/>
      <c r="Q64" s="493"/>
      <c r="R64" s="493"/>
      <c r="S64" s="493"/>
    </row>
    <row r="65" spans="1:19" ht="78" x14ac:dyDescent="0.3">
      <c r="A65" s="788"/>
      <c r="B65" s="694" t="s">
        <v>56</v>
      </c>
      <c r="C65" s="695" t="s">
        <v>281</v>
      </c>
      <c r="D65" s="696"/>
      <c r="E65" s="701">
        <v>2</v>
      </c>
      <c r="F65" s="701" t="s">
        <v>23</v>
      </c>
      <c r="G65" s="410" t="s">
        <v>58</v>
      </c>
      <c r="H65" s="400" t="s">
        <v>282</v>
      </c>
      <c r="I65" s="364" t="s">
        <v>23</v>
      </c>
      <c r="J65" s="410" t="s">
        <v>33</v>
      </c>
      <c r="K65" s="493" t="s">
        <v>879</v>
      </c>
      <c r="L65" s="493" t="s">
        <v>859</v>
      </c>
      <c r="M65" s="493"/>
      <c r="N65" s="493"/>
      <c r="O65" s="493"/>
      <c r="P65" s="493"/>
      <c r="Q65" s="493"/>
      <c r="R65" s="493"/>
      <c r="S65" s="493"/>
    </row>
    <row r="66" spans="1:19" ht="15.6" x14ac:dyDescent="0.3">
      <c r="A66" s="788"/>
      <c r="B66" s="694"/>
      <c r="C66" s="697"/>
      <c r="D66" s="698"/>
      <c r="E66" s="701"/>
      <c r="F66" s="701"/>
      <c r="G66" s="472"/>
      <c r="H66" s="372"/>
      <c r="I66" s="375"/>
      <c r="J66" s="491"/>
      <c r="K66" s="493"/>
      <c r="L66" s="493"/>
      <c r="M66" s="493"/>
      <c r="N66" s="493"/>
      <c r="O66" s="493"/>
      <c r="P66" s="493"/>
      <c r="Q66" s="493"/>
      <c r="R66" s="493"/>
      <c r="S66" s="493"/>
    </row>
    <row r="67" spans="1:19" ht="15.6" x14ac:dyDescent="0.3">
      <c r="A67" s="788"/>
      <c r="B67" s="694"/>
      <c r="C67" s="697"/>
      <c r="D67" s="698"/>
      <c r="E67" s="701"/>
      <c r="F67" s="701"/>
      <c r="G67" s="472"/>
      <c r="H67" s="374"/>
      <c r="I67" s="375"/>
      <c r="J67" s="491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6" x14ac:dyDescent="0.3">
      <c r="A68" s="788"/>
      <c r="B68" s="694"/>
      <c r="C68" s="697"/>
      <c r="D68" s="698"/>
      <c r="E68" s="701"/>
      <c r="F68" s="701"/>
      <c r="G68" s="476"/>
      <c r="H68" s="374"/>
      <c r="I68" s="375"/>
      <c r="J68" s="491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6" x14ac:dyDescent="0.3">
      <c r="A69" s="788"/>
      <c r="B69" s="694"/>
      <c r="C69" s="697"/>
      <c r="D69" s="698"/>
      <c r="E69" s="701"/>
      <c r="F69" s="701"/>
      <c r="G69" s="472"/>
      <c r="H69" s="374"/>
      <c r="I69" s="375"/>
      <c r="J69" s="491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6" x14ac:dyDescent="0.3">
      <c r="A70" s="788"/>
      <c r="B70" s="694"/>
      <c r="C70" s="697"/>
      <c r="D70" s="698"/>
      <c r="E70" s="701"/>
      <c r="F70" s="701"/>
      <c r="G70" s="472"/>
      <c r="H70" s="374"/>
      <c r="I70" s="375"/>
      <c r="J70" s="491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88"/>
      <c r="B71" s="694"/>
      <c r="C71" s="697"/>
      <c r="D71" s="698"/>
      <c r="E71" s="701"/>
      <c r="F71" s="701"/>
      <c r="G71" s="472"/>
      <c r="H71" s="374"/>
      <c r="I71" s="375"/>
      <c r="J71" s="491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88"/>
      <c r="B72" s="694"/>
      <c r="C72" s="697"/>
      <c r="D72" s="698"/>
      <c r="E72" s="701"/>
      <c r="F72" s="701"/>
      <c r="G72" s="476"/>
      <c r="H72" s="374"/>
      <c r="I72" s="375"/>
      <c r="J72" s="491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6" x14ac:dyDescent="0.3">
      <c r="A73" s="788"/>
      <c r="B73" s="694"/>
      <c r="C73" s="697"/>
      <c r="D73" s="698"/>
      <c r="E73" s="701"/>
      <c r="F73" s="701"/>
      <c r="G73" s="472"/>
      <c r="H73" s="374"/>
      <c r="I73" s="375"/>
      <c r="J73" s="491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88"/>
      <c r="B74" s="694"/>
      <c r="C74" s="697"/>
      <c r="D74" s="698"/>
      <c r="E74" s="701"/>
      <c r="F74" s="701"/>
      <c r="G74" s="472"/>
      <c r="H74" s="374"/>
      <c r="I74" s="375"/>
      <c r="J74" s="491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88"/>
      <c r="B75" s="694"/>
      <c r="C75" s="697"/>
      <c r="D75" s="698"/>
      <c r="E75" s="701"/>
      <c r="F75" s="701"/>
      <c r="G75" s="472"/>
      <c r="H75" s="374"/>
      <c r="I75" s="375"/>
      <c r="J75" s="491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6" x14ac:dyDescent="0.3">
      <c r="A76" s="788"/>
      <c r="B76" s="694"/>
      <c r="C76" s="699"/>
      <c r="D76" s="700"/>
      <c r="E76" s="702"/>
      <c r="F76" s="702"/>
      <c r="G76" s="472"/>
      <c r="H76" s="374"/>
      <c r="I76" s="375"/>
      <c r="J76" s="491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5.6" x14ac:dyDescent="0.3">
      <c r="A77" s="788"/>
      <c r="B77" s="694"/>
      <c r="C77" s="473"/>
      <c r="D77" s="474"/>
      <c r="E77" s="475"/>
      <c r="F77" s="475"/>
      <c r="G77" s="475"/>
      <c r="H77" s="376"/>
      <c r="I77" s="377"/>
      <c r="J77" s="492"/>
      <c r="K77" s="493"/>
      <c r="L77" s="493"/>
      <c r="M77" s="493"/>
      <c r="N77" s="493"/>
      <c r="O77" s="493"/>
      <c r="P77" s="493"/>
      <c r="Q77" s="493"/>
      <c r="R77" s="493"/>
      <c r="S77" s="493"/>
    </row>
    <row r="78" spans="1:19" ht="93.6" x14ac:dyDescent="0.3">
      <c r="A78" s="788"/>
      <c r="B78" s="694" t="s">
        <v>62</v>
      </c>
      <c r="C78" s="695" t="s">
        <v>51</v>
      </c>
      <c r="D78" s="696"/>
      <c r="E78" s="701">
        <v>2</v>
      </c>
      <c r="F78" s="701" t="s">
        <v>23</v>
      </c>
      <c r="G78" s="360" t="s">
        <v>63</v>
      </c>
      <c r="H78" s="400" t="s">
        <v>283</v>
      </c>
      <c r="I78" s="364" t="s">
        <v>23</v>
      </c>
      <c r="J78" s="410" t="s">
        <v>33</v>
      </c>
      <c r="K78" s="493" t="s">
        <v>879</v>
      </c>
      <c r="L78" s="493" t="s">
        <v>869</v>
      </c>
      <c r="M78" s="493"/>
      <c r="N78" s="493"/>
      <c r="O78" s="493"/>
      <c r="P78" s="493"/>
      <c r="Q78" s="493"/>
      <c r="R78" s="493"/>
      <c r="S78" s="493"/>
    </row>
    <row r="79" spans="1:19" ht="15.6" x14ac:dyDescent="0.3">
      <c r="A79" s="788"/>
      <c r="B79" s="694"/>
      <c r="C79" s="697"/>
      <c r="D79" s="698"/>
      <c r="E79" s="701"/>
      <c r="F79" s="701"/>
      <c r="G79" s="472"/>
      <c r="H79" s="372"/>
      <c r="I79" s="375"/>
      <c r="J79" s="491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6" x14ac:dyDescent="0.3">
      <c r="A80" s="788"/>
      <c r="B80" s="694"/>
      <c r="C80" s="697"/>
      <c r="D80" s="698"/>
      <c r="E80" s="701"/>
      <c r="F80" s="701"/>
      <c r="G80" s="472"/>
      <c r="H80" s="374"/>
      <c r="I80" s="375"/>
      <c r="J80" s="491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6" x14ac:dyDescent="0.3">
      <c r="A81" s="788"/>
      <c r="B81" s="694"/>
      <c r="C81" s="697"/>
      <c r="D81" s="698"/>
      <c r="E81" s="701"/>
      <c r="F81" s="701"/>
      <c r="G81" s="476"/>
      <c r="H81" s="374"/>
      <c r="I81" s="375"/>
      <c r="J81" s="49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6" x14ac:dyDescent="0.3">
      <c r="A82" s="788"/>
      <c r="B82" s="694"/>
      <c r="C82" s="697"/>
      <c r="D82" s="698"/>
      <c r="E82" s="701"/>
      <c r="F82" s="701"/>
      <c r="G82" s="472"/>
      <c r="H82" s="374"/>
      <c r="I82" s="375"/>
      <c r="J82" s="49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6" x14ac:dyDescent="0.3">
      <c r="A83" s="788"/>
      <c r="B83" s="694"/>
      <c r="C83" s="697"/>
      <c r="D83" s="698"/>
      <c r="E83" s="701"/>
      <c r="F83" s="701"/>
      <c r="G83" s="472"/>
      <c r="H83" s="374"/>
      <c r="I83" s="375"/>
      <c r="J83" s="49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6" x14ac:dyDescent="0.3">
      <c r="A84" s="788"/>
      <c r="B84" s="694"/>
      <c r="C84" s="697"/>
      <c r="D84" s="698"/>
      <c r="E84" s="701"/>
      <c r="F84" s="701"/>
      <c r="G84" s="472"/>
      <c r="H84" s="374"/>
      <c r="I84" s="375"/>
      <c r="J84" s="49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6" x14ac:dyDescent="0.3">
      <c r="A85" s="788"/>
      <c r="B85" s="694"/>
      <c r="C85" s="697"/>
      <c r="D85" s="698"/>
      <c r="E85" s="701"/>
      <c r="F85" s="701"/>
      <c r="G85" s="476"/>
      <c r="H85" s="374"/>
      <c r="I85" s="375"/>
      <c r="J85" s="49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6" x14ac:dyDescent="0.3">
      <c r="A86" s="788"/>
      <c r="B86" s="694"/>
      <c r="C86" s="697"/>
      <c r="D86" s="698"/>
      <c r="E86" s="701"/>
      <c r="F86" s="701"/>
      <c r="G86" s="472"/>
      <c r="H86" s="374"/>
      <c r="I86" s="375"/>
      <c r="J86" s="49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6" x14ac:dyDescent="0.3">
      <c r="A87" s="788"/>
      <c r="B87" s="694"/>
      <c r="C87" s="697"/>
      <c r="D87" s="698"/>
      <c r="E87" s="701"/>
      <c r="F87" s="701"/>
      <c r="G87" s="472"/>
      <c r="H87" s="374"/>
      <c r="I87" s="375"/>
      <c r="J87" s="49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6" x14ac:dyDescent="0.3">
      <c r="A88" s="788"/>
      <c r="B88" s="694"/>
      <c r="C88" s="697"/>
      <c r="D88" s="698"/>
      <c r="E88" s="701"/>
      <c r="F88" s="701"/>
      <c r="G88" s="472"/>
      <c r="H88" s="374"/>
      <c r="I88" s="375"/>
      <c r="J88" s="491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6" x14ac:dyDescent="0.3">
      <c r="A89" s="788"/>
      <c r="B89" s="694"/>
      <c r="C89" s="699"/>
      <c r="D89" s="700"/>
      <c r="E89" s="702"/>
      <c r="F89" s="702"/>
      <c r="G89" s="472"/>
      <c r="H89" s="374"/>
      <c r="I89" s="375"/>
      <c r="J89" s="491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6" x14ac:dyDescent="0.3">
      <c r="A90" s="788"/>
      <c r="B90" s="694"/>
      <c r="C90" s="473"/>
      <c r="D90" s="474"/>
      <c r="E90" s="475"/>
      <c r="F90" s="475"/>
      <c r="G90" s="475"/>
      <c r="H90" s="376"/>
      <c r="I90" s="377"/>
      <c r="J90" s="492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6" x14ac:dyDescent="0.3">
      <c r="A91" s="788"/>
      <c r="B91" s="694" t="s">
        <v>64</v>
      </c>
      <c r="C91" s="695"/>
      <c r="D91" s="696"/>
      <c r="E91" s="701"/>
      <c r="F91" s="701"/>
      <c r="G91" s="472" t="s">
        <v>65</v>
      </c>
      <c r="H91" s="372"/>
      <c r="I91" s="373"/>
      <c r="J91" s="49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6" x14ac:dyDescent="0.3">
      <c r="A92" s="788"/>
      <c r="B92" s="694"/>
      <c r="C92" s="697"/>
      <c r="D92" s="698"/>
      <c r="E92" s="701"/>
      <c r="F92" s="701"/>
      <c r="G92" s="472"/>
      <c r="H92" s="372"/>
      <c r="I92" s="375"/>
      <c r="J92" s="49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6" x14ac:dyDescent="0.3">
      <c r="A93" s="788"/>
      <c r="B93" s="694"/>
      <c r="C93" s="697"/>
      <c r="D93" s="698"/>
      <c r="E93" s="701"/>
      <c r="F93" s="701"/>
      <c r="G93" s="472"/>
      <c r="H93" s="374"/>
      <c r="I93" s="375"/>
      <c r="J93" s="49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6" x14ac:dyDescent="0.3">
      <c r="A94" s="788"/>
      <c r="B94" s="694"/>
      <c r="C94" s="697"/>
      <c r="D94" s="698"/>
      <c r="E94" s="701"/>
      <c r="F94" s="701"/>
      <c r="G94" s="476"/>
      <c r="H94" s="374"/>
      <c r="I94" s="375"/>
      <c r="J94" s="49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6" x14ac:dyDescent="0.3">
      <c r="A95" s="788"/>
      <c r="B95" s="694"/>
      <c r="C95" s="697"/>
      <c r="D95" s="698"/>
      <c r="E95" s="701"/>
      <c r="F95" s="701"/>
      <c r="G95" s="472"/>
      <c r="H95" s="374"/>
      <c r="I95" s="375"/>
      <c r="J95" s="49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6" x14ac:dyDescent="0.3">
      <c r="A96" s="788"/>
      <c r="B96" s="694"/>
      <c r="C96" s="697"/>
      <c r="D96" s="698"/>
      <c r="E96" s="701"/>
      <c r="F96" s="701"/>
      <c r="G96" s="472"/>
      <c r="H96" s="374"/>
      <c r="I96" s="375"/>
      <c r="J96" s="49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6" x14ac:dyDescent="0.3">
      <c r="A97" s="788"/>
      <c r="B97" s="694"/>
      <c r="C97" s="697"/>
      <c r="D97" s="698"/>
      <c r="E97" s="701"/>
      <c r="F97" s="701"/>
      <c r="G97" s="472"/>
      <c r="H97" s="374"/>
      <c r="I97" s="375"/>
      <c r="J97" s="49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6" x14ac:dyDescent="0.3">
      <c r="A98" s="788"/>
      <c r="B98" s="694"/>
      <c r="C98" s="697"/>
      <c r="D98" s="698"/>
      <c r="E98" s="701"/>
      <c r="F98" s="701"/>
      <c r="G98" s="472"/>
      <c r="H98" s="374"/>
      <c r="I98" s="375"/>
      <c r="J98" s="49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6" x14ac:dyDescent="0.3">
      <c r="A99" s="788"/>
      <c r="B99" s="694"/>
      <c r="C99" s="697"/>
      <c r="D99" s="698"/>
      <c r="E99" s="701"/>
      <c r="F99" s="701"/>
      <c r="G99" s="472"/>
      <c r="H99" s="374"/>
      <c r="I99" s="375"/>
      <c r="J99" s="49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6" x14ac:dyDescent="0.3">
      <c r="A100" s="788"/>
      <c r="B100" s="694"/>
      <c r="C100" s="697"/>
      <c r="D100" s="698"/>
      <c r="E100" s="701"/>
      <c r="F100" s="701"/>
      <c r="G100" s="472"/>
      <c r="H100" s="374"/>
      <c r="I100" s="375"/>
      <c r="J100" s="49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6" x14ac:dyDescent="0.3">
      <c r="A101" s="788"/>
      <c r="B101" s="694"/>
      <c r="C101" s="697"/>
      <c r="D101" s="698"/>
      <c r="E101" s="701"/>
      <c r="F101" s="701"/>
      <c r="G101" s="472"/>
      <c r="H101" s="374"/>
      <c r="I101" s="375"/>
      <c r="J101" s="491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6" x14ac:dyDescent="0.3">
      <c r="A102" s="788"/>
      <c r="B102" s="694"/>
      <c r="C102" s="699"/>
      <c r="D102" s="700"/>
      <c r="E102" s="702"/>
      <c r="F102" s="702"/>
      <c r="G102" s="472"/>
      <c r="H102" s="374"/>
      <c r="I102" s="375"/>
      <c r="J102" s="491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6" x14ac:dyDescent="0.3">
      <c r="A103" s="788"/>
      <c r="B103" s="694"/>
      <c r="C103" s="473"/>
      <c r="D103" s="474"/>
      <c r="E103" s="475"/>
      <c r="F103" s="475"/>
      <c r="G103" s="475"/>
      <c r="H103" s="376"/>
      <c r="I103" s="377"/>
      <c r="J103" s="492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6" x14ac:dyDescent="0.3">
      <c r="A104" s="788"/>
      <c r="B104" s="694" t="s">
        <v>66</v>
      </c>
      <c r="C104" s="695"/>
      <c r="D104" s="696"/>
      <c r="E104" s="701"/>
      <c r="F104" s="701"/>
      <c r="G104" s="472" t="s">
        <v>67</v>
      </c>
      <c r="H104" s="372"/>
      <c r="I104" s="373"/>
      <c r="J104" s="49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6" x14ac:dyDescent="0.3">
      <c r="A105" s="788"/>
      <c r="B105" s="694"/>
      <c r="C105" s="697"/>
      <c r="D105" s="698"/>
      <c r="E105" s="701"/>
      <c r="F105" s="701"/>
      <c r="G105" s="472"/>
      <c r="H105" s="372"/>
      <c r="I105" s="375"/>
      <c r="J105" s="49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6" x14ac:dyDescent="0.3">
      <c r="A106" s="788"/>
      <c r="B106" s="694"/>
      <c r="C106" s="697"/>
      <c r="D106" s="698"/>
      <c r="E106" s="701"/>
      <c r="F106" s="701"/>
      <c r="G106" s="472"/>
      <c r="H106" s="374"/>
      <c r="I106" s="375"/>
      <c r="J106" s="49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6" x14ac:dyDescent="0.3">
      <c r="A107" s="788"/>
      <c r="B107" s="694"/>
      <c r="C107" s="697"/>
      <c r="D107" s="698"/>
      <c r="E107" s="701"/>
      <c r="F107" s="701"/>
      <c r="G107" s="476"/>
      <c r="H107" s="374"/>
      <c r="I107" s="375"/>
      <c r="J107" s="49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6" x14ac:dyDescent="0.3">
      <c r="A108" s="788"/>
      <c r="B108" s="694"/>
      <c r="C108" s="697"/>
      <c r="D108" s="698"/>
      <c r="E108" s="701"/>
      <c r="F108" s="701"/>
      <c r="G108" s="472"/>
      <c r="H108" s="374"/>
      <c r="I108" s="375"/>
      <c r="J108" s="49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6" x14ac:dyDescent="0.3">
      <c r="A109" s="788"/>
      <c r="B109" s="694"/>
      <c r="C109" s="697"/>
      <c r="D109" s="698"/>
      <c r="E109" s="701"/>
      <c r="F109" s="701"/>
      <c r="G109" s="472"/>
      <c r="H109" s="374"/>
      <c r="I109" s="375"/>
      <c r="J109" s="49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6" x14ac:dyDescent="0.3">
      <c r="A110" s="788"/>
      <c r="B110" s="694"/>
      <c r="C110" s="697"/>
      <c r="D110" s="698"/>
      <c r="E110" s="701"/>
      <c r="F110" s="701"/>
      <c r="G110" s="472"/>
      <c r="H110" s="374"/>
      <c r="I110" s="375"/>
      <c r="J110" s="49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6" x14ac:dyDescent="0.3">
      <c r="A111" s="788"/>
      <c r="B111" s="694"/>
      <c r="C111" s="697"/>
      <c r="D111" s="698"/>
      <c r="E111" s="701"/>
      <c r="F111" s="701"/>
      <c r="G111" s="476"/>
      <c r="H111" s="374"/>
      <c r="I111" s="375"/>
      <c r="J111" s="49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6" x14ac:dyDescent="0.3">
      <c r="A112" s="788"/>
      <c r="B112" s="694"/>
      <c r="C112" s="697"/>
      <c r="D112" s="698"/>
      <c r="E112" s="701"/>
      <c r="F112" s="701"/>
      <c r="G112" s="472"/>
      <c r="H112" s="374"/>
      <c r="I112" s="375"/>
      <c r="J112" s="49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6" x14ac:dyDescent="0.3">
      <c r="A113" s="788"/>
      <c r="B113" s="694"/>
      <c r="C113" s="697"/>
      <c r="D113" s="698"/>
      <c r="E113" s="701"/>
      <c r="F113" s="701"/>
      <c r="G113" s="472"/>
      <c r="H113" s="374"/>
      <c r="I113" s="375"/>
      <c r="J113" s="49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6" x14ac:dyDescent="0.3">
      <c r="A114" s="788"/>
      <c r="B114" s="694"/>
      <c r="C114" s="697"/>
      <c r="D114" s="698"/>
      <c r="E114" s="701"/>
      <c r="F114" s="701"/>
      <c r="G114" s="472"/>
      <c r="H114" s="374"/>
      <c r="I114" s="375"/>
      <c r="J114" s="491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6" x14ac:dyDescent="0.3">
      <c r="A115" s="788"/>
      <c r="B115" s="694"/>
      <c r="C115" s="699"/>
      <c r="D115" s="700"/>
      <c r="E115" s="702"/>
      <c r="F115" s="702"/>
      <c r="G115" s="472"/>
      <c r="H115" s="374"/>
      <c r="I115" s="375"/>
      <c r="J115" s="491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6" x14ac:dyDescent="0.3">
      <c r="A116" s="788"/>
      <c r="B116" s="694"/>
      <c r="C116" s="473"/>
      <c r="D116" s="474"/>
      <c r="E116" s="475"/>
      <c r="F116" s="475"/>
      <c r="G116" s="475"/>
      <c r="H116" s="376"/>
      <c r="I116" s="377"/>
      <c r="J116" s="492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6" x14ac:dyDescent="0.3">
      <c r="A117" s="788"/>
      <c r="B117" s="694" t="s">
        <v>68</v>
      </c>
      <c r="C117" s="695"/>
      <c r="D117" s="696"/>
      <c r="E117" s="701"/>
      <c r="F117" s="701"/>
      <c r="G117" s="472" t="s">
        <v>69</v>
      </c>
      <c r="H117" s="372"/>
      <c r="I117" s="373"/>
      <c r="J117" s="49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6" x14ac:dyDescent="0.3">
      <c r="A118" s="788"/>
      <c r="B118" s="694"/>
      <c r="C118" s="697"/>
      <c r="D118" s="698"/>
      <c r="E118" s="701"/>
      <c r="F118" s="701"/>
      <c r="G118" s="472"/>
      <c r="H118" s="372"/>
      <c r="I118" s="375"/>
      <c r="J118" s="49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6" x14ac:dyDescent="0.3">
      <c r="A119" s="788"/>
      <c r="B119" s="694"/>
      <c r="C119" s="697"/>
      <c r="D119" s="698"/>
      <c r="E119" s="701"/>
      <c r="F119" s="701"/>
      <c r="G119" s="472"/>
      <c r="H119" s="374"/>
      <c r="I119" s="375"/>
      <c r="J119" s="49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6" x14ac:dyDescent="0.3">
      <c r="A120" s="788"/>
      <c r="B120" s="694"/>
      <c r="C120" s="697"/>
      <c r="D120" s="698"/>
      <c r="E120" s="701"/>
      <c r="F120" s="701"/>
      <c r="G120" s="476"/>
      <c r="H120" s="374"/>
      <c r="I120" s="375"/>
      <c r="J120" s="49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6" x14ac:dyDescent="0.3">
      <c r="A121" s="788"/>
      <c r="B121" s="694"/>
      <c r="C121" s="697"/>
      <c r="D121" s="698"/>
      <c r="E121" s="701"/>
      <c r="F121" s="701"/>
      <c r="G121" s="472"/>
      <c r="H121" s="374"/>
      <c r="I121" s="375"/>
      <c r="J121" s="49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6" x14ac:dyDescent="0.3">
      <c r="A122" s="788"/>
      <c r="B122" s="694"/>
      <c r="C122" s="697"/>
      <c r="D122" s="698"/>
      <c r="E122" s="701"/>
      <c r="F122" s="701"/>
      <c r="G122" s="472"/>
      <c r="H122" s="374"/>
      <c r="I122" s="375"/>
      <c r="J122" s="49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6" x14ac:dyDescent="0.3">
      <c r="A123" s="788"/>
      <c r="B123" s="694"/>
      <c r="C123" s="697"/>
      <c r="D123" s="698"/>
      <c r="E123" s="701"/>
      <c r="F123" s="701"/>
      <c r="G123" s="472"/>
      <c r="H123" s="374"/>
      <c r="I123" s="375"/>
      <c r="J123" s="49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6" x14ac:dyDescent="0.3">
      <c r="A124" s="788"/>
      <c r="B124" s="694"/>
      <c r="C124" s="697"/>
      <c r="D124" s="698"/>
      <c r="E124" s="701"/>
      <c r="F124" s="701"/>
      <c r="G124" s="476"/>
      <c r="H124" s="374"/>
      <c r="I124" s="375"/>
      <c r="J124" s="49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6" x14ac:dyDescent="0.3">
      <c r="A125" s="788"/>
      <c r="B125" s="694"/>
      <c r="C125" s="697"/>
      <c r="D125" s="698"/>
      <c r="E125" s="701"/>
      <c r="F125" s="701"/>
      <c r="G125" s="472"/>
      <c r="H125" s="374"/>
      <c r="I125" s="375"/>
      <c r="J125" s="49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6" x14ac:dyDescent="0.3">
      <c r="A126" s="788"/>
      <c r="B126" s="694"/>
      <c r="C126" s="697"/>
      <c r="D126" s="698"/>
      <c r="E126" s="701"/>
      <c r="F126" s="701"/>
      <c r="G126" s="472"/>
      <c r="H126" s="374"/>
      <c r="I126" s="375"/>
      <c r="J126" s="49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6" x14ac:dyDescent="0.3">
      <c r="A127" s="788"/>
      <c r="B127" s="694"/>
      <c r="C127" s="697"/>
      <c r="D127" s="698"/>
      <c r="E127" s="701"/>
      <c r="F127" s="701"/>
      <c r="G127" s="472"/>
      <c r="H127" s="374"/>
      <c r="I127" s="375"/>
      <c r="J127" s="491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6" x14ac:dyDescent="0.3">
      <c r="A128" s="788"/>
      <c r="B128" s="694"/>
      <c r="C128" s="699"/>
      <c r="D128" s="700"/>
      <c r="E128" s="702"/>
      <c r="F128" s="702"/>
      <c r="G128" s="472"/>
      <c r="H128" s="374"/>
      <c r="I128" s="375"/>
      <c r="J128" s="491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6" x14ac:dyDescent="0.3">
      <c r="A129" s="788"/>
      <c r="B129" s="694"/>
      <c r="C129" s="473"/>
      <c r="D129" s="474"/>
      <c r="E129" s="475"/>
      <c r="F129" s="475"/>
      <c r="G129" s="475"/>
      <c r="H129" s="376"/>
      <c r="I129" s="377"/>
      <c r="J129" s="492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6" x14ac:dyDescent="0.3">
      <c r="A130" s="788"/>
      <c r="B130" s="694" t="s">
        <v>70</v>
      </c>
      <c r="C130" s="695"/>
      <c r="D130" s="696"/>
      <c r="E130" s="701"/>
      <c r="F130" s="701"/>
      <c r="G130" s="472" t="s">
        <v>71</v>
      </c>
      <c r="H130" s="372"/>
      <c r="I130" s="373"/>
      <c r="J130" s="49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6" x14ac:dyDescent="0.3">
      <c r="A131" s="788"/>
      <c r="B131" s="694"/>
      <c r="C131" s="697"/>
      <c r="D131" s="698"/>
      <c r="E131" s="701"/>
      <c r="F131" s="701"/>
      <c r="G131" s="472"/>
      <c r="H131" s="372"/>
      <c r="I131" s="375"/>
      <c r="J131" s="49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6" x14ac:dyDescent="0.3">
      <c r="A132" s="788"/>
      <c r="B132" s="694"/>
      <c r="C132" s="697"/>
      <c r="D132" s="698"/>
      <c r="E132" s="701"/>
      <c r="F132" s="701"/>
      <c r="G132" s="472"/>
      <c r="H132" s="374"/>
      <c r="I132" s="375"/>
      <c r="J132" s="49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6" x14ac:dyDescent="0.3">
      <c r="A133" s="788"/>
      <c r="B133" s="694"/>
      <c r="C133" s="697"/>
      <c r="D133" s="698"/>
      <c r="E133" s="701"/>
      <c r="F133" s="701"/>
      <c r="G133" s="476"/>
      <c r="H133" s="374"/>
      <c r="I133" s="375"/>
      <c r="J133" s="49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6" x14ac:dyDescent="0.3">
      <c r="A134" s="788"/>
      <c r="B134" s="694"/>
      <c r="C134" s="697"/>
      <c r="D134" s="698"/>
      <c r="E134" s="701"/>
      <c r="F134" s="701"/>
      <c r="G134" s="472"/>
      <c r="H134" s="374"/>
      <c r="I134" s="375"/>
      <c r="J134" s="49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6" x14ac:dyDescent="0.3">
      <c r="A135" s="788"/>
      <c r="B135" s="694"/>
      <c r="C135" s="697"/>
      <c r="D135" s="698"/>
      <c r="E135" s="701"/>
      <c r="F135" s="701"/>
      <c r="G135" s="472"/>
      <c r="H135" s="374"/>
      <c r="I135" s="375"/>
      <c r="J135" s="49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6" x14ac:dyDescent="0.3">
      <c r="A136" s="788"/>
      <c r="B136" s="694"/>
      <c r="C136" s="697"/>
      <c r="D136" s="698"/>
      <c r="E136" s="701"/>
      <c r="F136" s="701"/>
      <c r="G136" s="472"/>
      <c r="H136" s="374"/>
      <c r="I136" s="375"/>
      <c r="J136" s="49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6" x14ac:dyDescent="0.3">
      <c r="A137" s="788"/>
      <c r="B137" s="694"/>
      <c r="C137" s="697"/>
      <c r="D137" s="698"/>
      <c r="E137" s="701"/>
      <c r="F137" s="701"/>
      <c r="G137" s="476"/>
      <c r="H137" s="374"/>
      <c r="I137" s="375"/>
      <c r="J137" s="49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6" x14ac:dyDescent="0.3">
      <c r="A138" s="788"/>
      <c r="B138" s="694"/>
      <c r="C138" s="697"/>
      <c r="D138" s="698"/>
      <c r="E138" s="701"/>
      <c r="F138" s="701"/>
      <c r="G138" s="472"/>
      <c r="H138" s="374"/>
      <c r="I138" s="375"/>
      <c r="J138" s="49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6" x14ac:dyDescent="0.3">
      <c r="A139" s="788"/>
      <c r="B139" s="694"/>
      <c r="C139" s="697"/>
      <c r="D139" s="698"/>
      <c r="E139" s="701"/>
      <c r="F139" s="701"/>
      <c r="G139" s="472"/>
      <c r="H139" s="374"/>
      <c r="I139" s="375"/>
      <c r="J139" s="49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5.6" x14ac:dyDescent="0.3">
      <c r="A140" s="788"/>
      <c r="B140" s="694"/>
      <c r="C140" s="697"/>
      <c r="D140" s="698"/>
      <c r="E140" s="701"/>
      <c r="F140" s="701"/>
      <c r="G140" s="472"/>
      <c r="H140" s="374"/>
      <c r="I140" s="375"/>
      <c r="J140" s="491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5.6" x14ac:dyDescent="0.3">
      <c r="A141" s="788"/>
      <c r="B141" s="694"/>
      <c r="C141" s="699"/>
      <c r="D141" s="700"/>
      <c r="E141" s="702"/>
      <c r="F141" s="702"/>
      <c r="G141" s="472"/>
      <c r="H141" s="374"/>
      <c r="I141" s="375"/>
      <c r="J141" s="491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6.2" thickBot="1" x14ac:dyDescent="0.35">
      <c r="A142" s="788"/>
      <c r="B142" s="694"/>
      <c r="C142" s="473"/>
      <c r="D142" s="474"/>
      <c r="E142" s="475"/>
      <c r="F142" s="475"/>
      <c r="G142" s="475"/>
      <c r="H142" s="376"/>
      <c r="I142" s="377"/>
      <c r="J142" s="492"/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16.2" thickBot="1" x14ac:dyDescent="0.35">
      <c r="A143" s="789"/>
      <c r="B143" s="536"/>
      <c r="C143" s="536"/>
      <c r="D143" s="536"/>
      <c r="E143" s="537">
        <v>30</v>
      </c>
      <c r="F143" s="537"/>
      <c r="G143" s="538"/>
      <c r="H143" s="539"/>
      <c r="I143" s="536"/>
      <c r="J143" s="536"/>
      <c r="K143" s="493"/>
      <c r="L143" s="493"/>
      <c r="M143" s="493"/>
      <c r="N143" s="493"/>
      <c r="O143" s="493"/>
      <c r="P143" s="493"/>
      <c r="Q143" s="493"/>
      <c r="R143" s="493"/>
      <c r="S143" s="493"/>
    </row>
    <row r="144" spans="1:19" ht="78" x14ac:dyDescent="0.3">
      <c r="A144" s="785" t="s">
        <v>89</v>
      </c>
      <c r="B144" s="694" t="s">
        <v>90</v>
      </c>
      <c r="C144" s="724" t="s">
        <v>329</v>
      </c>
      <c r="D144" s="724"/>
      <c r="E144" s="724">
        <v>20</v>
      </c>
      <c r="F144" s="724" t="s">
        <v>23</v>
      </c>
      <c r="G144" s="544" t="s">
        <v>92</v>
      </c>
      <c r="H144" s="523" t="s">
        <v>1036</v>
      </c>
      <c r="I144" s="543" t="s">
        <v>23</v>
      </c>
      <c r="J144" s="544" t="s">
        <v>33</v>
      </c>
      <c r="K144" s="493" t="s">
        <v>879</v>
      </c>
      <c r="L144" s="493" t="s">
        <v>872</v>
      </c>
      <c r="M144" s="493"/>
      <c r="N144" s="493"/>
      <c r="O144" s="493"/>
      <c r="P144" s="493"/>
      <c r="Q144" s="493"/>
      <c r="R144" s="493"/>
      <c r="S144" s="493"/>
    </row>
    <row r="145" spans="1:19" ht="15.6" x14ac:dyDescent="0.3">
      <c r="A145" s="786"/>
      <c r="B145" s="694"/>
      <c r="C145" s="724"/>
      <c r="D145" s="724"/>
      <c r="E145" s="724"/>
      <c r="F145" s="724"/>
      <c r="G145" s="541" t="s">
        <v>94</v>
      </c>
      <c r="H145" s="372"/>
      <c r="I145" s="545"/>
      <c r="J145" s="351"/>
      <c r="K145" s="493"/>
      <c r="L145" s="493"/>
      <c r="M145" s="493"/>
      <c r="N145" s="493"/>
      <c r="O145" s="493"/>
      <c r="P145" s="493"/>
      <c r="Q145" s="493"/>
      <c r="R145" s="493"/>
      <c r="S145" s="493"/>
    </row>
    <row r="146" spans="1:19" ht="15.6" x14ac:dyDescent="0.3">
      <c r="A146" s="786"/>
      <c r="B146" s="694"/>
      <c r="C146" s="724"/>
      <c r="D146" s="724"/>
      <c r="E146" s="724"/>
      <c r="F146" s="724"/>
      <c r="G146" s="541" t="s">
        <v>96</v>
      </c>
      <c r="H146" s="372"/>
      <c r="I146" s="545"/>
      <c r="J146" s="351"/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86"/>
      <c r="B147" s="694"/>
      <c r="C147" s="724"/>
      <c r="D147" s="724"/>
      <c r="E147" s="724"/>
      <c r="F147" s="724"/>
      <c r="G147" s="541" t="s">
        <v>97</v>
      </c>
      <c r="H147" s="372"/>
      <c r="I147" s="545"/>
      <c r="J147" s="351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6" x14ac:dyDescent="0.3">
      <c r="A148" s="786"/>
      <c r="B148" s="694"/>
      <c r="C148" s="724"/>
      <c r="D148" s="724"/>
      <c r="E148" s="724"/>
      <c r="F148" s="724"/>
      <c r="G148" s="541"/>
      <c r="H148" s="372"/>
      <c r="I148" s="545"/>
      <c r="J148" s="351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86"/>
      <c r="B149" s="694"/>
      <c r="C149" s="724"/>
      <c r="D149" s="724"/>
      <c r="E149" s="724"/>
      <c r="F149" s="724"/>
      <c r="G149" s="541"/>
      <c r="H149" s="372"/>
      <c r="I149" s="545"/>
      <c r="J149" s="351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86"/>
      <c r="B150" s="694"/>
      <c r="C150" s="724"/>
      <c r="D150" s="724"/>
      <c r="E150" s="724"/>
      <c r="F150" s="724"/>
      <c r="G150" s="541"/>
      <c r="H150" s="372"/>
      <c r="I150" s="545"/>
      <c r="J150" s="351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86"/>
      <c r="B151" s="694"/>
      <c r="C151" s="724"/>
      <c r="D151" s="724"/>
      <c r="E151" s="724"/>
      <c r="F151" s="724"/>
      <c r="G151" s="541"/>
      <c r="H151" s="372"/>
      <c r="I151" s="545"/>
      <c r="J151" s="351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86"/>
      <c r="B152" s="694"/>
      <c r="C152" s="724"/>
      <c r="D152" s="724"/>
      <c r="E152" s="724"/>
      <c r="F152" s="724"/>
      <c r="G152" s="541"/>
      <c r="H152" s="372"/>
      <c r="I152" s="545"/>
      <c r="J152" s="351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86"/>
      <c r="B153" s="694"/>
      <c r="C153" s="724"/>
      <c r="D153" s="724"/>
      <c r="E153" s="724"/>
      <c r="F153" s="724"/>
      <c r="G153" s="541"/>
      <c r="H153" s="372"/>
      <c r="I153" s="545"/>
      <c r="J153" s="351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86"/>
      <c r="B154" s="694"/>
      <c r="C154" s="724"/>
      <c r="D154" s="724"/>
      <c r="E154" s="724"/>
      <c r="F154" s="724"/>
      <c r="G154" s="541"/>
      <c r="H154" s="372"/>
      <c r="I154" s="545"/>
      <c r="J154" s="351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5.6" x14ac:dyDescent="0.3">
      <c r="A155" s="786"/>
      <c r="B155" s="694"/>
      <c r="C155" s="724"/>
      <c r="D155" s="724"/>
      <c r="E155" s="724"/>
      <c r="F155" s="724"/>
      <c r="G155" s="541"/>
      <c r="H155" s="372"/>
      <c r="I155" s="545"/>
      <c r="J155" s="351"/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15.6" x14ac:dyDescent="0.3">
      <c r="A156" s="786"/>
      <c r="B156" s="694"/>
      <c r="C156" s="480"/>
      <c r="D156" s="480"/>
      <c r="E156" s="480"/>
      <c r="F156" s="480"/>
      <c r="G156" s="480"/>
      <c r="H156" s="452"/>
      <c r="I156" s="547"/>
      <c r="J156" s="203"/>
      <c r="K156" s="493"/>
      <c r="L156" s="493"/>
      <c r="M156" s="493"/>
      <c r="N156" s="493"/>
      <c r="O156" s="493"/>
      <c r="P156" s="493"/>
      <c r="Q156" s="493"/>
      <c r="R156" s="493"/>
      <c r="S156" s="493"/>
    </row>
    <row r="157" spans="1:19" ht="62.4" x14ac:dyDescent="0.3">
      <c r="A157" s="786"/>
      <c r="B157" s="694" t="s">
        <v>98</v>
      </c>
      <c r="C157" s="724" t="s">
        <v>120</v>
      </c>
      <c r="D157" s="724"/>
      <c r="E157" s="724">
        <v>10</v>
      </c>
      <c r="F157" s="724" t="s">
        <v>23</v>
      </c>
      <c r="G157" s="544" t="s">
        <v>106</v>
      </c>
      <c r="H157" s="639" t="s">
        <v>1037</v>
      </c>
      <c r="I157" s="543" t="s">
        <v>23</v>
      </c>
      <c r="J157" s="544" t="s">
        <v>33</v>
      </c>
      <c r="K157" s="493" t="s">
        <v>879</v>
      </c>
      <c r="L157" s="493" t="s">
        <v>877</v>
      </c>
      <c r="M157" s="493"/>
      <c r="N157" s="493"/>
      <c r="O157" s="493"/>
      <c r="P157" s="493"/>
      <c r="Q157" s="493"/>
      <c r="R157" s="493"/>
      <c r="S157" s="493"/>
    </row>
    <row r="158" spans="1:19" ht="57.6" x14ac:dyDescent="0.3">
      <c r="A158" s="786"/>
      <c r="B158" s="694"/>
      <c r="C158" s="724"/>
      <c r="D158" s="724"/>
      <c r="E158" s="724"/>
      <c r="F158" s="724"/>
      <c r="G158" s="544" t="s">
        <v>108</v>
      </c>
      <c r="H158" s="523" t="s">
        <v>1038</v>
      </c>
      <c r="I158" s="543" t="s">
        <v>23</v>
      </c>
      <c r="J158" s="637"/>
      <c r="K158" s="493" t="s">
        <v>879</v>
      </c>
      <c r="L158" s="493" t="s">
        <v>877</v>
      </c>
      <c r="M158" s="493"/>
      <c r="N158" s="493"/>
      <c r="O158" s="493"/>
      <c r="P158" s="493"/>
      <c r="Q158" s="493"/>
      <c r="R158" s="493"/>
      <c r="S158" s="493"/>
    </row>
    <row r="159" spans="1:19" ht="15.6" x14ac:dyDescent="0.3">
      <c r="A159" s="786"/>
      <c r="B159" s="694"/>
      <c r="C159" s="724"/>
      <c r="D159" s="724"/>
      <c r="E159" s="724"/>
      <c r="F159" s="724"/>
      <c r="G159" s="541" t="s">
        <v>102</v>
      </c>
      <c r="H159" s="372"/>
      <c r="I159" s="545"/>
      <c r="J159" s="351"/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15.6" x14ac:dyDescent="0.3">
      <c r="A160" s="786"/>
      <c r="B160" s="694"/>
      <c r="C160" s="724"/>
      <c r="D160" s="724"/>
      <c r="E160" s="724"/>
      <c r="F160" s="724"/>
      <c r="G160" s="541" t="s">
        <v>103</v>
      </c>
      <c r="H160" s="372"/>
      <c r="I160" s="545"/>
      <c r="J160" s="351"/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86"/>
      <c r="B161" s="694"/>
      <c r="C161" s="724"/>
      <c r="D161" s="724"/>
      <c r="E161" s="724"/>
      <c r="F161" s="724"/>
      <c r="G161" s="541"/>
      <c r="H161" s="372"/>
      <c r="I161" s="545"/>
      <c r="J161" s="351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86"/>
      <c r="B162" s="694"/>
      <c r="C162" s="724"/>
      <c r="D162" s="724"/>
      <c r="E162" s="724"/>
      <c r="F162" s="724"/>
      <c r="G162" s="541"/>
      <c r="H162" s="372"/>
      <c r="I162" s="545"/>
      <c r="J162" s="351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86"/>
      <c r="B163" s="694"/>
      <c r="C163" s="724"/>
      <c r="D163" s="724"/>
      <c r="E163" s="724"/>
      <c r="F163" s="724"/>
      <c r="G163" s="541"/>
      <c r="H163" s="372"/>
      <c r="I163" s="545"/>
      <c r="J163" s="351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86"/>
      <c r="B164" s="694"/>
      <c r="C164" s="724"/>
      <c r="D164" s="724"/>
      <c r="E164" s="724"/>
      <c r="F164" s="724"/>
      <c r="G164" s="541"/>
      <c r="H164" s="372"/>
      <c r="I164" s="545"/>
      <c r="J164" s="351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86"/>
      <c r="B165" s="694"/>
      <c r="C165" s="724"/>
      <c r="D165" s="724"/>
      <c r="E165" s="724"/>
      <c r="F165" s="724"/>
      <c r="G165" s="541"/>
      <c r="H165" s="372"/>
      <c r="I165" s="545"/>
      <c r="J165" s="351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6" x14ac:dyDescent="0.3">
      <c r="A166" s="786"/>
      <c r="B166" s="694"/>
      <c r="C166" s="724"/>
      <c r="D166" s="724"/>
      <c r="E166" s="724"/>
      <c r="F166" s="724"/>
      <c r="G166" s="541"/>
      <c r="H166" s="372"/>
      <c r="I166" s="545"/>
      <c r="J166" s="351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86"/>
      <c r="B167" s="694"/>
      <c r="C167" s="724"/>
      <c r="D167" s="724"/>
      <c r="E167" s="724"/>
      <c r="F167" s="724"/>
      <c r="G167" s="541"/>
      <c r="H167" s="372"/>
      <c r="I167" s="545"/>
      <c r="J167" s="351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5.6" x14ac:dyDescent="0.3">
      <c r="A168" s="786"/>
      <c r="B168" s="694"/>
      <c r="C168" s="724"/>
      <c r="D168" s="724"/>
      <c r="E168" s="724"/>
      <c r="F168" s="724"/>
      <c r="G168" s="541"/>
      <c r="H168" s="372"/>
      <c r="I168" s="545"/>
      <c r="J168" s="351"/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15.6" x14ac:dyDescent="0.3">
      <c r="A169" s="786"/>
      <c r="B169" s="694"/>
      <c r="C169" s="480"/>
      <c r="D169" s="480"/>
      <c r="E169" s="480"/>
      <c r="F169" s="480"/>
      <c r="G169" s="480"/>
      <c r="H169" s="452"/>
      <c r="I169" s="547"/>
      <c r="J169" s="203"/>
      <c r="K169" s="493"/>
      <c r="L169" s="493"/>
      <c r="M169" s="493"/>
      <c r="N169" s="493"/>
      <c r="O169" s="493"/>
      <c r="P169" s="493"/>
      <c r="Q169" s="493"/>
      <c r="R169" s="493"/>
      <c r="S169" s="493"/>
    </row>
    <row r="170" spans="1:19" ht="15.6" x14ac:dyDescent="0.3">
      <c r="A170" s="786"/>
      <c r="B170" s="694" t="s">
        <v>104</v>
      </c>
      <c r="C170" s="724"/>
      <c r="D170" s="724"/>
      <c r="E170" s="724"/>
      <c r="F170" s="724"/>
      <c r="G170" s="541" t="s">
        <v>106</v>
      </c>
      <c r="H170" s="372"/>
      <c r="I170" s="545"/>
      <c r="J170" s="351"/>
      <c r="K170" s="493"/>
      <c r="L170" s="493"/>
      <c r="M170" s="493"/>
      <c r="N170" s="493"/>
      <c r="O170" s="493"/>
      <c r="P170" s="493"/>
      <c r="Q170" s="493"/>
      <c r="R170" s="493"/>
      <c r="S170" s="493"/>
    </row>
    <row r="171" spans="1:19" ht="15.6" x14ac:dyDescent="0.3">
      <c r="A171" s="786"/>
      <c r="B171" s="694"/>
      <c r="C171" s="724"/>
      <c r="D171" s="724"/>
      <c r="E171" s="724"/>
      <c r="F171" s="724"/>
      <c r="G171" s="541" t="s">
        <v>108</v>
      </c>
      <c r="H171" s="372"/>
      <c r="I171" s="545"/>
      <c r="J171" s="351"/>
      <c r="K171" s="493"/>
      <c r="L171" s="493"/>
      <c r="M171" s="493"/>
      <c r="N171" s="493"/>
      <c r="O171" s="493"/>
      <c r="P171" s="493"/>
      <c r="Q171" s="493"/>
      <c r="R171" s="493"/>
      <c r="S171" s="493"/>
    </row>
    <row r="172" spans="1:19" ht="15.6" x14ac:dyDescent="0.3">
      <c r="A172" s="786"/>
      <c r="B172" s="694"/>
      <c r="C172" s="724"/>
      <c r="D172" s="724"/>
      <c r="E172" s="724"/>
      <c r="F172" s="724"/>
      <c r="G172" s="541" t="s">
        <v>109</v>
      </c>
      <c r="H172" s="372"/>
      <c r="I172" s="545"/>
      <c r="J172" s="351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86"/>
      <c r="B173" s="694"/>
      <c r="C173" s="724"/>
      <c r="D173" s="724"/>
      <c r="E173" s="724"/>
      <c r="F173" s="724"/>
      <c r="G173" s="541" t="s">
        <v>110</v>
      </c>
      <c r="H173" s="372"/>
      <c r="I173" s="545"/>
      <c r="J173" s="351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86"/>
      <c r="B174" s="694"/>
      <c r="C174" s="724"/>
      <c r="D174" s="724"/>
      <c r="E174" s="724"/>
      <c r="F174" s="724"/>
      <c r="G174" s="541"/>
      <c r="H174" s="372"/>
      <c r="I174" s="545"/>
      <c r="J174" s="351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86"/>
      <c r="B175" s="694"/>
      <c r="C175" s="724"/>
      <c r="D175" s="724"/>
      <c r="E175" s="724"/>
      <c r="F175" s="724"/>
      <c r="G175" s="541"/>
      <c r="H175" s="372"/>
      <c r="I175" s="545"/>
      <c r="J175" s="351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86"/>
      <c r="B176" s="694"/>
      <c r="C176" s="724"/>
      <c r="D176" s="724"/>
      <c r="E176" s="724"/>
      <c r="F176" s="724"/>
      <c r="G176" s="541"/>
      <c r="H176" s="372"/>
      <c r="I176" s="545"/>
      <c r="J176" s="351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86"/>
      <c r="B177" s="694"/>
      <c r="C177" s="724"/>
      <c r="D177" s="724"/>
      <c r="E177" s="724"/>
      <c r="F177" s="724"/>
      <c r="G177" s="541"/>
      <c r="H177" s="372"/>
      <c r="I177" s="545"/>
      <c r="J177" s="351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86"/>
      <c r="B178" s="694"/>
      <c r="C178" s="724"/>
      <c r="D178" s="724"/>
      <c r="E178" s="724"/>
      <c r="F178" s="724"/>
      <c r="G178" s="541"/>
      <c r="H178" s="372"/>
      <c r="I178" s="545"/>
      <c r="J178" s="351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86"/>
      <c r="B179" s="694"/>
      <c r="C179" s="724"/>
      <c r="D179" s="724"/>
      <c r="E179" s="724"/>
      <c r="F179" s="724"/>
      <c r="G179" s="541"/>
      <c r="H179" s="372"/>
      <c r="I179" s="545"/>
      <c r="J179" s="351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86"/>
      <c r="B180" s="694"/>
      <c r="C180" s="724"/>
      <c r="D180" s="724"/>
      <c r="E180" s="724"/>
      <c r="F180" s="724"/>
      <c r="G180" s="541"/>
      <c r="H180" s="372"/>
      <c r="I180" s="545"/>
      <c r="J180" s="351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6" x14ac:dyDescent="0.3">
      <c r="A181" s="786"/>
      <c r="B181" s="694"/>
      <c r="C181" s="724"/>
      <c r="D181" s="724"/>
      <c r="E181" s="724"/>
      <c r="F181" s="724"/>
      <c r="G181" s="541"/>
      <c r="H181" s="372"/>
      <c r="I181" s="545"/>
      <c r="J181" s="351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5.6" x14ac:dyDescent="0.3">
      <c r="A182" s="786"/>
      <c r="B182" s="694"/>
      <c r="C182" s="480"/>
      <c r="D182" s="480"/>
      <c r="E182" s="480"/>
      <c r="F182" s="480"/>
      <c r="G182" s="480"/>
      <c r="H182" s="452"/>
      <c r="I182" s="547"/>
      <c r="J182" s="203"/>
      <c r="K182" s="493"/>
      <c r="L182" s="493"/>
      <c r="M182" s="493"/>
      <c r="N182" s="493"/>
      <c r="O182" s="493"/>
      <c r="P182" s="493"/>
      <c r="Q182" s="493"/>
      <c r="R182" s="493"/>
      <c r="S182" s="493"/>
    </row>
    <row r="183" spans="1:19" ht="15.6" x14ac:dyDescent="0.3">
      <c r="A183" s="786"/>
      <c r="B183" s="694" t="s">
        <v>111</v>
      </c>
      <c r="C183" s="724"/>
      <c r="D183" s="724"/>
      <c r="E183" s="724"/>
      <c r="F183" s="724"/>
      <c r="G183" s="541" t="s">
        <v>113</v>
      </c>
      <c r="H183" s="372"/>
      <c r="I183" s="545"/>
      <c r="J183" s="351"/>
      <c r="K183" s="493"/>
      <c r="L183" s="493"/>
      <c r="M183" s="493"/>
      <c r="N183" s="493"/>
      <c r="O183" s="493"/>
      <c r="P183" s="493"/>
      <c r="Q183" s="493"/>
      <c r="R183" s="493"/>
      <c r="S183" s="493"/>
    </row>
    <row r="184" spans="1:19" ht="15.6" x14ac:dyDescent="0.3">
      <c r="A184" s="786"/>
      <c r="B184" s="694"/>
      <c r="C184" s="724"/>
      <c r="D184" s="724"/>
      <c r="E184" s="724"/>
      <c r="F184" s="724"/>
      <c r="G184" s="541" t="s">
        <v>115</v>
      </c>
      <c r="H184" s="372"/>
      <c r="I184" s="545"/>
      <c r="J184" s="351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86"/>
      <c r="B185" s="694"/>
      <c r="C185" s="724"/>
      <c r="D185" s="724"/>
      <c r="E185" s="724"/>
      <c r="F185" s="724"/>
      <c r="G185" s="541" t="s">
        <v>117</v>
      </c>
      <c r="H185" s="372"/>
      <c r="I185" s="545"/>
      <c r="J185" s="351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86"/>
      <c r="B186" s="694"/>
      <c r="C186" s="724"/>
      <c r="D186" s="724"/>
      <c r="E186" s="724"/>
      <c r="F186" s="724"/>
      <c r="G186" s="541" t="s">
        <v>118</v>
      </c>
      <c r="H186" s="372"/>
      <c r="I186" s="545"/>
      <c r="J186" s="351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86"/>
      <c r="B187" s="694"/>
      <c r="C187" s="724"/>
      <c r="D187" s="724"/>
      <c r="E187" s="724"/>
      <c r="F187" s="724"/>
      <c r="G187" s="541"/>
      <c r="H187" s="372"/>
      <c r="I187" s="545"/>
      <c r="J187" s="351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86"/>
      <c r="B188" s="694"/>
      <c r="C188" s="724"/>
      <c r="D188" s="724"/>
      <c r="E188" s="724"/>
      <c r="F188" s="724"/>
      <c r="G188" s="541"/>
      <c r="H188" s="372"/>
      <c r="I188" s="545"/>
      <c r="J188" s="351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86"/>
      <c r="B189" s="694"/>
      <c r="C189" s="724"/>
      <c r="D189" s="724"/>
      <c r="E189" s="724"/>
      <c r="F189" s="724"/>
      <c r="G189" s="541"/>
      <c r="H189" s="372"/>
      <c r="I189" s="545"/>
      <c r="J189" s="351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86"/>
      <c r="B190" s="694"/>
      <c r="C190" s="724"/>
      <c r="D190" s="724"/>
      <c r="E190" s="724"/>
      <c r="F190" s="724"/>
      <c r="G190" s="541"/>
      <c r="H190" s="372"/>
      <c r="I190" s="545"/>
      <c r="J190" s="351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86"/>
      <c r="B191" s="694"/>
      <c r="C191" s="724"/>
      <c r="D191" s="724"/>
      <c r="E191" s="724"/>
      <c r="F191" s="724"/>
      <c r="G191" s="541"/>
      <c r="H191" s="372"/>
      <c r="I191" s="545"/>
      <c r="J191" s="351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86"/>
      <c r="B192" s="694"/>
      <c r="C192" s="724"/>
      <c r="D192" s="724"/>
      <c r="E192" s="724"/>
      <c r="F192" s="724"/>
      <c r="G192" s="541"/>
      <c r="H192" s="372"/>
      <c r="I192" s="545"/>
      <c r="J192" s="351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86"/>
      <c r="B193" s="694"/>
      <c r="C193" s="724"/>
      <c r="D193" s="724"/>
      <c r="E193" s="724"/>
      <c r="F193" s="724"/>
      <c r="G193" s="541"/>
      <c r="H193" s="372"/>
      <c r="I193" s="545"/>
      <c r="J193" s="351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86"/>
      <c r="B194" s="694"/>
      <c r="C194" s="724"/>
      <c r="D194" s="724"/>
      <c r="E194" s="724"/>
      <c r="F194" s="724"/>
      <c r="G194" s="541"/>
      <c r="H194" s="372"/>
      <c r="I194" s="545"/>
      <c r="J194" s="351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.6" x14ac:dyDescent="0.3">
      <c r="A195" s="786"/>
      <c r="B195" s="694"/>
      <c r="C195" s="480"/>
      <c r="D195" s="480"/>
      <c r="E195" s="480"/>
      <c r="F195" s="480"/>
      <c r="G195" s="480"/>
      <c r="H195" s="452"/>
      <c r="I195" s="547"/>
      <c r="J195" s="203"/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15.6" x14ac:dyDescent="0.3">
      <c r="A196" s="786"/>
      <c r="B196" s="694" t="s">
        <v>119</v>
      </c>
      <c r="C196" s="724"/>
      <c r="D196" s="724"/>
      <c r="E196" s="724"/>
      <c r="F196" s="724"/>
      <c r="G196" s="541" t="s">
        <v>121</v>
      </c>
      <c r="H196" s="372"/>
      <c r="I196" s="545"/>
      <c r="J196" s="351"/>
      <c r="K196" s="493"/>
      <c r="L196" s="493"/>
      <c r="M196" s="493"/>
      <c r="N196" s="493"/>
      <c r="O196" s="493"/>
      <c r="P196" s="493"/>
      <c r="Q196" s="493"/>
      <c r="R196" s="493"/>
      <c r="S196" s="493"/>
    </row>
    <row r="197" spans="1:19" ht="15.6" x14ac:dyDescent="0.3">
      <c r="A197" s="786"/>
      <c r="B197" s="694"/>
      <c r="C197" s="724"/>
      <c r="D197" s="724"/>
      <c r="E197" s="724"/>
      <c r="F197" s="724"/>
      <c r="G197" s="541" t="s">
        <v>123</v>
      </c>
      <c r="H197" s="372"/>
      <c r="I197" s="545"/>
      <c r="J197" s="351"/>
      <c r="K197" s="493"/>
      <c r="L197" s="493"/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86"/>
      <c r="B198" s="694"/>
      <c r="C198" s="724"/>
      <c r="D198" s="724"/>
      <c r="E198" s="724"/>
      <c r="F198" s="724"/>
      <c r="G198" s="541" t="s">
        <v>126</v>
      </c>
      <c r="H198" s="372"/>
      <c r="I198" s="545"/>
      <c r="J198" s="351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86"/>
      <c r="B199" s="694"/>
      <c r="C199" s="724"/>
      <c r="D199" s="724"/>
      <c r="E199" s="724"/>
      <c r="F199" s="724"/>
      <c r="G199" s="541" t="s">
        <v>127</v>
      </c>
      <c r="H199" s="372"/>
      <c r="I199" s="545"/>
      <c r="J199" s="351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86"/>
      <c r="B200" s="694"/>
      <c r="C200" s="724"/>
      <c r="D200" s="724"/>
      <c r="E200" s="724"/>
      <c r="F200" s="724"/>
      <c r="G200" s="541"/>
      <c r="H200" s="372"/>
      <c r="I200" s="545"/>
      <c r="J200" s="351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86"/>
      <c r="B201" s="694"/>
      <c r="C201" s="724"/>
      <c r="D201" s="724"/>
      <c r="E201" s="724"/>
      <c r="F201" s="724"/>
      <c r="G201" s="541"/>
      <c r="H201" s="372"/>
      <c r="I201" s="545"/>
      <c r="J201" s="351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86"/>
      <c r="B202" s="694"/>
      <c r="C202" s="724"/>
      <c r="D202" s="724"/>
      <c r="E202" s="724"/>
      <c r="F202" s="724"/>
      <c r="G202" s="541"/>
      <c r="H202" s="372"/>
      <c r="I202" s="545"/>
      <c r="J202" s="351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86"/>
      <c r="B203" s="694"/>
      <c r="C203" s="724"/>
      <c r="D203" s="724"/>
      <c r="E203" s="724"/>
      <c r="F203" s="724"/>
      <c r="G203" s="541"/>
      <c r="H203" s="372"/>
      <c r="I203" s="545"/>
      <c r="J203" s="351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86"/>
      <c r="B204" s="694"/>
      <c r="C204" s="724"/>
      <c r="D204" s="724"/>
      <c r="E204" s="724"/>
      <c r="F204" s="724"/>
      <c r="G204" s="541"/>
      <c r="H204" s="372"/>
      <c r="I204" s="545"/>
      <c r="J204" s="351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86"/>
      <c r="B205" s="694"/>
      <c r="C205" s="724"/>
      <c r="D205" s="724"/>
      <c r="E205" s="724"/>
      <c r="F205" s="724"/>
      <c r="G205" s="541"/>
      <c r="H205" s="372"/>
      <c r="I205" s="545"/>
      <c r="J205" s="351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86"/>
      <c r="B206" s="694"/>
      <c r="C206" s="724"/>
      <c r="D206" s="724"/>
      <c r="E206" s="724"/>
      <c r="F206" s="724"/>
      <c r="G206" s="541"/>
      <c r="H206" s="372"/>
      <c r="I206" s="545"/>
      <c r="J206" s="351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86"/>
      <c r="B207" s="694"/>
      <c r="C207" s="724"/>
      <c r="D207" s="724"/>
      <c r="E207" s="724"/>
      <c r="F207" s="724"/>
      <c r="G207" s="541"/>
      <c r="H207" s="372"/>
      <c r="I207" s="545"/>
      <c r="J207" s="351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86"/>
      <c r="B208" s="694"/>
      <c r="C208" s="480"/>
      <c r="D208" s="480"/>
      <c r="E208" s="480"/>
      <c r="F208" s="480"/>
      <c r="G208" s="480"/>
      <c r="H208" s="452"/>
      <c r="I208" s="547"/>
      <c r="J208" s="203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86"/>
      <c r="B209" s="694" t="s">
        <v>128</v>
      </c>
      <c r="C209" s="724"/>
      <c r="D209" s="724"/>
      <c r="E209" s="724"/>
      <c r="F209" s="724"/>
      <c r="G209" s="541" t="s">
        <v>129</v>
      </c>
      <c r="H209" s="372"/>
      <c r="I209" s="545"/>
      <c r="J209" s="351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86"/>
      <c r="B210" s="694"/>
      <c r="C210" s="724"/>
      <c r="D210" s="724"/>
      <c r="E210" s="724"/>
      <c r="F210" s="724"/>
      <c r="G210" s="541" t="s">
        <v>130</v>
      </c>
      <c r="H210" s="372"/>
      <c r="I210" s="545"/>
      <c r="J210" s="351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86"/>
      <c r="B211" s="694"/>
      <c r="C211" s="724"/>
      <c r="D211" s="724"/>
      <c r="E211" s="724"/>
      <c r="F211" s="724"/>
      <c r="G211" s="541" t="s">
        <v>131</v>
      </c>
      <c r="H211" s="372"/>
      <c r="I211" s="545"/>
      <c r="J211" s="351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86"/>
      <c r="B212" s="694"/>
      <c r="C212" s="724"/>
      <c r="D212" s="724"/>
      <c r="E212" s="724"/>
      <c r="F212" s="724"/>
      <c r="G212" s="541" t="s">
        <v>132</v>
      </c>
      <c r="H212" s="372"/>
      <c r="I212" s="545"/>
      <c r="J212" s="351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86"/>
      <c r="B213" s="694"/>
      <c r="C213" s="724"/>
      <c r="D213" s="724"/>
      <c r="E213" s="724"/>
      <c r="F213" s="724"/>
      <c r="G213" s="541"/>
      <c r="H213" s="372"/>
      <c r="I213" s="545"/>
      <c r="J213" s="351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86"/>
      <c r="B214" s="694"/>
      <c r="C214" s="724"/>
      <c r="D214" s="724"/>
      <c r="E214" s="724"/>
      <c r="F214" s="724"/>
      <c r="G214" s="541"/>
      <c r="H214" s="372"/>
      <c r="I214" s="545"/>
      <c r="J214" s="351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86"/>
      <c r="B215" s="694"/>
      <c r="C215" s="724"/>
      <c r="D215" s="724"/>
      <c r="E215" s="724"/>
      <c r="F215" s="724"/>
      <c r="G215" s="541"/>
      <c r="H215" s="372"/>
      <c r="I215" s="545"/>
      <c r="J215" s="351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86"/>
      <c r="B216" s="694"/>
      <c r="C216" s="724"/>
      <c r="D216" s="724"/>
      <c r="E216" s="724"/>
      <c r="F216" s="724"/>
      <c r="G216" s="541"/>
      <c r="H216" s="372"/>
      <c r="I216" s="545"/>
      <c r="J216" s="351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86"/>
      <c r="B217" s="694"/>
      <c r="C217" s="724"/>
      <c r="D217" s="724"/>
      <c r="E217" s="724"/>
      <c r="F217" s="724"/>
      <c r="G217" s="541"/>
      <c r="H217" s="372"/>
      <c r="I217" s="545"/>
      <c r="J217" s="351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86"/>
      <c r="B218" s="694"/>
      <c r="C218" s="724"/>
      <c r="D218" s="724"/>
      <c r="E218" s="724"/>
      <c r="F218" s="724"/>
      <c r="G218" s="541"/>
      <c r="H218" s="372"/>
      <c r="I218" s="545"/>
      <c r="J218" s="351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86"/>
      <c r="B219" s="694"/>
      <c r="C219" s="724"/>
      <c r="D219" s="724"/>
      <c r="E219" s="724"/>
      <c r="F219" s="724"/>
      <c r="G219" s="541"/>
      <c r="H219" s="372"/>
      <c r="I219" s="545"/>
      <c r="J219" s="351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86"/>
      <c r="B220" s="694"/>
      <c r="C220" s="724"/>
      <c r="D220" s="724"/>
      <c r="E220" s="724"/>
      <c r="F220" s="724"/>
      <c r="G220" s="541"/>
      <c r="H220" s="372"/>
      <c r="I220" s="545"/>
      <c r="J220" s="351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86"/>
      <c r="B221" s="694"/>
      <c r="C221" s="480"/>
      <c r="D221" s="480"/>
      <c r="E221" s="480"/>
      <c r="F221" s="480"/>
      <c r="G221" s="480"/>
      <c r="H221" s="452"/>
      <c r="I221" s="547"/>
      <c r="J221" s="203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86"/>
      <c r="B222" s="694" t="s">
        <v>133</v>
      </c>
      <c r="C222" s="724"/>
      <c r="D222" s="724"/>
      <c r="E222" s="724"/>
      <c r="F222" s="724"/>
      <c r="G222" s="541" t="s">
        <v>134</v>
      </c>
      <c r="H222" s="372"/>
      <c r="I222" s="545"/>
      <c r="J222" s="351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86"/>
      <c r="B223" s="694"/>
      <c r="C223" s="724"/>
      <c r="D223" s="724"/>
      <c r="E223" s="724"/>
      <c r="F223" s="724"/>
      <c r="G223" s="541"/>
      <c r="H223" s="372"/>
      <c r="I223" s="545"/>
      <c r="J223" s="351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86"/>
      <c r="B224" s="694"/>
      <c r="C224" s="724"/>
      <c r="D224" s="724"/>
      <c r="E224" s="724"/>
      <c r="F224" s="724"/>
      <c r="G224" s="541"/>
      <c r="H224" s="372"/>
      <c r="I224" s="545"/>
      <c r="J224" s="351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86"/>
      <c r="B225" s="694"/>
      <c r="C225" s="724"/>
      <c r="D225" s="724"/>
      <c r="E225" s="724"/>
      <c r="F225" s="724"/>
      <c r="G225" s="541"/>
      <c r="H225" s="372"/>
      <c r="I225" s="545"/>
      <c r="J225" s="351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86"/>
      <c r="B226" s="694"/>
      <c r="C226" s="724"/>
      <c r="D226" s="724"/>
      <c r="E226" s="724"/>
      <c r="F226" s="724"/>
      <c r="G226" s="541"/>
      <c r="H226" s="372"/>
      <c r="I226" s="545"/>
      <c r="J226" s="351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86"/>
      <c r="B227" s="694"/>
      <c r="C227" s="724"/>
      <c r="D227" s="724"/>
      <c r="E227" s="724"/>
      <c r="F227" s="724"/>
      <c r="G227" s="541"/>
      <c r="H227" s="372"/>
      <c r="I227" s="545"/>
      <c r="J227" s="351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86"/>
      <c r="B228" s="694"/>
      <c r="C228" s="724"/>
      <c r="D228" s="724"/>
      <c r="E228" s="724"/>
      <c r="F228" s="724"/>
      <c r="G228" s="541"/>
      <c r="H228" s="372"/>
      <c r="I228" s="545"/>
      <c r="J228" s="351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86"/>
      <c r="B229" s="694"/>
      <c r="C229" s="724"/>
      <c r="D229" s="724"/>
      <c r="E229" s="724"/>
      <c r="F229" s="724"/>
      <c r="G229" s="541"/>
      <c r="H229" s="372"/>
      <c r="I229" s="545"/>
      <c r="J229" s="351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86"/>
      <c r="B230" s="694"/>
      <c r="C230" s="724"/>
      <c r="D230" s="724"/>
      <c r="E230" s="724"/>
      <c r="F230" s="724"/>
      <c r="G230" s="541"/>
      <c r="H230" s="372"/>
      <c r="I230" s="545"/>
      <c r="J230" s="351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86"/>
      <c r="B231" s="694"/>
      <c r="C231" s="724"/>
      <c r="D231" s="724"/>
      <c r="E231" s="724"/>
      <c r="F231" s="724"/>
      <c r="G231" s="541"/>
      <c r="H231" s="372"/>
      <c r="I231" s="545"/>
      <c r="J231" s="351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86"/>
      <c r="B232" s="694"/>
      <c r="C232" s="724"/>
      <c r="D232" s="724"/>
      <c r="E232" s="724"/>
      <c r="F232" s="724"/>
      <c r="G232" s="541"/>
      <c r="H232" s="372"/>
      <c r="I232" s="545"/>
      <c r="J232" s="351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86"/>
      <c r="B233" s="694"/>
      <c r="C233" s="724"/>
      <c r="D233" s="724"/>
      <c r="E233" s="724"/>
      <c r="F233" s="724"/>
      <c r="G233" s="541"/>
      <c r="H233" s="372"/>
      <c r="I233" s="545"/>
      <c r="J233" s="351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86"/>
      <c r="B234" s="694"/>
      <c r="C234" s="480"/>
      <c r="D234" s="480"/>
      <c r="E234" s="480"/>
      <c r="F234" s="480"/>
      <c r="G234" s="480"/>
      <c r="H234" s="452"/>
      <c r="I234" s="547"/>
      <c r="J234" s="203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86"/>
      <c r="B235" s="694" t="s">
        <v>135</v>
      </c>
      <c r="C235" s="724"/>
      <c r="D235" s="724"/>
      <c r="E235" s="724"/>
      <c r="F235" s="724"/>
      <c r="G235" s="541" t="s">
        <v>136</v>
      </c>
      <c r="H235" s="372"/>
      <c r="I235" s="545"/>
      <c r="J235" s="351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86"/>
      <c r="B236" s="694"/>
      <c r="C236" s="724"/>
      <c r="D236" s="724"/>
      <c r="E236" s="724"/>
      <c r="F236" s="724"/>
      <c r="G236" s="541"/>
      <c r="H236" s="372"/>
      <c r="I236" s="545"/>
      <c r="J236" s="351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86"/>
      <c r="B237" s="694"/>
      <c r="C237" s="724"/>
      <c r="D237" s="724"/>
      <c r="E237" s="724"/>
      <c r="F237" s="724"/>
      <c r="G237" s="541"/>
      <c r="H237" s="372"/>
      <c r="I237" s="545"/>
      <c r="J237" s="351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86"/>
      <c r="B238" s="694"/>
      <c r="C238" s="724"/>
      <c r="D238" s="724"/>
      <c r="E238" s="724"/>
      <c r="F238" s="724"/>
      <c r="G238" s="541"/>
      <c r="H238" s="372"/>
      <c r="I238" s="545"/>
      <c r="J238" s="351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86"/>
      <c r="B239" s="694"/>
      <c r="C239" s="724"/>
      <c r="D239" s="724"/>
      <c r="E239" s="724"/>
      <c r="F239" s="724"/>
      <c r="G239" s="541"/>
      <c r="H239" s="372"/>
      <c r="I239" s="545"/>
      <c r="J239" s="351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86"/>
      <c r="B240" s="694"/>
      <c r="C240" s="724"/>
      <c r="D240" s="724"/>
      <c r="E240" s="724"/>
      <c r="F240" s="724"/>
      <c r="G240" s="541"/>
      <c r="H240" s="372"/>
      <c r="I240" s="545"/>
      <c r="J240" s="351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86"/>
      <c r="B241" s="694"/>
      <c r="C241" s="724"/>
      <c r="D241" s="724"/>
      <c r="E241" s="724"/>
      <c r="F241" s="724"/>
      <c r="G241" s="541"/>
      <c r="H241" s="372"/>
      <c r="I241" s="545"/>
      <c r="J241" s="351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86"/>
      <c r="B242" s="694"/>
      <c r="C242" s="724"/>
      <c r="D242" s="724"/>
      <c r="E242" s="724"/>
      <c r="F242" s="724"/>
      <c r="G242" s="541"/>
      <c r="H242" s="372"/>
      <c r="I242" s="545"/>
      <c r="J242" s="351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86"/>
      <c r="B243" s="694"/>
      <c r="C243" s="724"/>
      <c r="D243" s="724"/>
      <c r="E243" s="724"/>
      <c r="F243" s="724"/>
      <c r="G243" s="541"/>
      <c r="H243" s="372"/>
      <c r="I243" s="545"/>
      <c r="J243" s="351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86"/>
      <c r="B244" s="694"/>
      <c r="C244" s="724"/>
      <c r="D244" s="724"/>
      <c r="E244" s="724"/>
      <c r="F244" s="724"/>
      <c r="G244" s="541"/>
      <c r="H244" s="372"/>
      <c r="I244" s="545"/>
      <c r="J244" s="351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86"/>
      <c r="B245" s="694"/>
      <c r="C245" s="724"/>
      <c r="D245" s="724"/>
      <c r="E245" s="724"/>
      <c r="F245" s="724"/>
      <c r="G245" s="541"/>
      <c r="H245" s="372"/>
      <c r="I245" s="545"/>
      <c r="J245" s="351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86"/>
      <c r="B246" s="694"/>
      <c r="C246" s="724"/>
      <c r="D246" s="724"/>
      <c r="E246" s="724"/>
      <c r="F246" s="724"/>
      <c r="G246" s="541"/>
      <c r="H246" s="372"/>
      <c r="I246" s="545"/>
      <c r="J246" s="351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86"/>
      <c r="B247" s="694"/>
      <c r="C247" s="480"/>
      <c r="D247" s="480"/>
      <c r="E247" s="480"/>
      <c r="F247" s="480"/>
      <c r="G247" s="480"/>
      <c r="H247" s="452"/>
      <c r="I247" s="547"/>
      <c r="J247" s="203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86"/>
      <c r="B248" s="694" t="s">
        <v>137</v>
      </c>
      <c r="C248" s="724"/>
      <c r="D248" s="724"/>
      <c r="E248" s="724"/>
      <c r="F248" s="724"/>
      <c r="G248" s="541" t="s">
        <v>138</v>
      </c>
      <c r="H248" s="372"/>
      <c r="I248" s="545"/>
      <c r="J248" s="351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86"/>
      <c r="B249" s="694"/>
      <c r="C249" s="724"/>
      <c r="D249" s="724"/>
      <c r="E249" s="724"/>
      <c r="F249" s="724"/>
      <c r="G249" s="541"/>
      <c r="H249" s="372"/>
      <c r="I249" s="545"/>
      <c r="J249" s="351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86"/>
      <c r="B250" s="694"/>
      <c r="C250" s="724"/>
      <c r="D250" s="724"/>
      <c r="E250" s="724"/>
      <c r="F250" s="724"/>
      <c r="G250" s="541"/>
      <c r="H250" s="372"/>
      <c r="I250" s="545"/>
      <c r="J250" s="351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86"/>
      <c r="B251" s="694"/>
      <c r="C251" s="724"/>
      <c r="D251" s="724"/>
      <c r="E251" s="724"/>
      <c r="F251" s="724"/>
      <c r="G251" s="541"/>
      <c r="H251" s="372"/>
      <c r="I251" s="545"/>
      <c r="J251" s="351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86"/>
      <c r="B252" s="694"/>
      <c r="C252" s="724"/>
      <c r="D252" s="724"/>
      <c r="E252" s="724"/>
      <c r="F252" s="724"/>
      <c r="G252" s="541"/>
      <c r="H252" s="372"/>
      <c r="I252" s="545"/>
      <c r="J252" s="351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86"/>
      <c r="B253" s="694"/>
      <c r="C253" s="724"/>
      <c r="D253" s="724"/>
      <c r="E253" s="724"/>
      <c r="F253" s="724"/>
      <c r="G253" s="541"/>
      <c r="H253" s="372"/>
      <c r="I253" s="545"/>
      <c r="J253" s="351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86"/>
      <c r="B254" s="694"/>
      <c r="C254" s="724"/>
      <c r="D254" s="724"/>
      <c r="E254" s="724"/>
      <c r="F254" s="724"/>
      <c r="G254" s="541"/>
      <c r="H254" s="372"/>
      <c r="I254" s="545"/>
      <c r="J254" s="351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86"/>
      <c r="B255" s="694"/>
      <c r="C255" s="724"/>
      <c r="D255" s="724"/>
      <c r="E255" s="724"/>
      <c r="F255" s="724"/>
      <c r="G255" s="541"/>
      <c r="H255" s="372"/>
      <c r="I255" s="545"/>
      <c r="J255" s="351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86"/>
      <c r="B256" s="694"/>
      <c r="C256" s="724"/>
      <c r="D256" s="724"/>
      <c r="E256" s="724"/>
      <c r="F256" s="724"/>
      <c r="G256" s="541"/>
      <c r="H256" s="372"/>
      <c r="I256" s="545"/>
      <c r="J256" s="351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86"/>
      <c r="B257" s="694"/>
      <c r="C257" s="724"/>
      <c r="D257" s="724"/>
      <c r="E257" s="724"/>
      <c r="F257" s="724"/>
      <c r="G257" s="541"/>
      <c r="H257" s="372"/>
      <c r="I257" s="545"/>
      <c r="J257" s="351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86"/>
      <c r="B258" s="694"/>
      <c r="C258" s="724"/>
      <c r="D258" s="724"/>
      <c r="E258" s="724"/>
      <c r="F258" s="724"/>
      <c r="G258" s="541"/>
      <c r="H258" s="372"/>
      <c r="I258" s="545"/>
      <c r="J258" s="351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86"/>
      <c r="B259" s="694"/>
      <c r="C259" s="724"/>
      <c r="D259" s="724"/>
      <c r="E259" s="724"/>
      <c r="F259" s="724"/>
      <c r="G259" s="541"/>
      <c r="H259" s="372"/>
      <c r="I259" s="545"/>
      <c r="J259" s="351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86"/>
      <c r="B260" s="694"/>
      <c r="C260" s="480"/>
      <c r="D260" s="480"/>
      <c r="E260" s="480"/>
      <c r="F260" s="480"/>
      <c r="G260" s="480"/>
      <c r="H260" s="452"/>
      <c r="I260" s="547"/>
      <c r="J260" s="203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86"/>
      <c r="B261" s="694" t="s">
        <v>139</v>
      </c>
      <c r="C261" s="724"/>
      <c r="D261" s="724"/>
      <c r="E261" s="724"/>
      <c r="F261" s="724"/>
      <c r="G261" s="541" t="s">
        <v>140</v>
      </c>
      <c r="H261" s="372"/>
      <c r="I261" s="545"/>
      <c r="J261" s="351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86"/>
      <c r="B262" s="694"/>
      <c r="C262" s="724"/>
      <c r="D262" s="724"/>
      <c r="E262" s="724"/>
      <c r="F262" s="724"/>
      <c r="G262" s="541"/>
      <c r="H262" s="372"/>
      <c r="I262" s="545"/>
      <c r="J262" s="351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86"/>
      <c r="B263" s="694"/>
      <c r="C263" s="724"/>
      <c r="D263" s="724"/>
      <c r="E263" s="724"/>
      <c r="F263" s="724"/>
      <c r="G263" s="541"/>
      <c r="H263" s="372"/>
      <c r="I263" s="545"/>
      <c r="J263" s="351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86"/>
      <c r="B264" s="694"/>
      <c r="C264" s="724"/>
      <c r="D264" s="724"/>
      <c r="E264" s="724"/>
      <c r="F264" s="724"/>
      <c r="G264" s="541"/>
      <c r="H264" s="372"/>
      <c r="I264" s="545"/>
      <c r="J264" s="351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86"/>
      <c r="B265" s="694"/>
      <c r="C265" s="724"/>
      <c r="D265" s="724"/>
      <c r="E265" s="724"/>
      <c r="F265" s="724"/>
      <c r="G265" s="541"/>
      <c r="H265" s="372"/>
      <c r="I265" s="545"/>
      <c r="J265" s="351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86"/>
      <c r="B266" s="694"/>
      <c r="C266" s="724"/>
      <c r="D266" s="724"/>
      <c r="E266" s="724"/>
      <c r="F266" s="724"/>
      <c r="G266" s="541"/>
      <c r="H266" s="372"/>
      <c r="I266" s="545"/>
      <c r="J266" s="351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86"/>
      <c r="B267" s="694"/>
      <c r="C267" s="724"/>
      <c r="D267" s="724"/>
      <c r="E267" s="724"/>
      <c r="F267" s="724"/>
      <c r="G267" s="541"/>
      <c r="H267" s="372"/>
      <c r="I267" s="545"/>
      <c r="J267" s="351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86"/>
      <c r="B268" s="694"/>
      <c r="C268" s="724"/>
      <c r="D268" s="724"/>
      <c r="E268" s="724"/>
      <c r="F268" s="724"/>
      <c r="G268" s="541"/>
      <c r="H268" s="372"/>
      <c r="I268" s="545"/>
      <c r="J268" s="351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86"/>
      <c r="B269" s="694"/>
      <c r="C269" s="724"/>
      <c r="D269" s="724"/>
      <c r="E269" s="724"/>
      <c r="F269" s="724"/>
      <c r="G269" s="541"/>
      <c r="H269" s="372"/>
      <c r="I269" s="545"/>
      <c r="J269" s="351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5.6" x14ac:dyDescent="0.3">
      <c r="A270" s="786"/>
      <c r="B270" s="694"/>
      <c r="C270" s="724"/>
      <c r="D270" s="724"/>
      <c r="E270" s="724"/>
      <c r="F270" s="724"/>
      <c r="G270" s="541"/>
      <c r="H270" s="372"/>
      <c r="I270" s="545"/>
      <c r="J270" s="351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5.6" x14ac:dyDescent="0.3">
      <c r="A271" s="786"/>
      <c r="B271" s="694"/>
      <c r="C271" s="724"/>
      <c r="D271" s="724"/>
      <c r="E271" s="724"/>
      <c r="F271" s="724"/>
      <c r="G271" s="541"/>
      <c r="H271" s="372"/>
      <c r="I271" s="545"/>
      <c r="J271" s="351"/>
      <c r="K271" s="493"/>
      <c r="L271" s="493"/>
      <c r="M271" s="493"/>
      <c r="N271" s="493"/>
      <c r="O271" s="493"/>
      <c r="P271" s="493"/>
      <c r="Q271" s="493"/>
      <c r="R271" s="493"/>
      <c r="S271" s="493"/>
    </row>
    <row r="272" spans="1:19" ht="15.6" x14ac:dyDescent="0.3">
      <c r="A272" s="786"/>
      <c r="B272" s="694"/>
      <c r="C272" s="724"/>
      <c r="D272" s="724"/>
      <c r="E272" s="724"/>
      <c r="F272" s="724"/>
      <c r="G272" s="541"/>
      <c r="H272" s="372"/>
      <c r="I272" s="545"/>
      <c r="J272" s="351"/>
      <c r="K272" s="493"/>
      <c r="L272" s="493"/>
      <c r="M272" s="493"/>
      <c r="N272" s="493"/>
      <c r="O272" s="493"/>
      <c r="P272" s="493"/>
      <c r="Q272" s="493"/>
      <c r="R272" s="493"/>
      <c r="S272" s="493"/>
    </row>
    <row r="273" spans="1:19" ht="15.6" x14ac:dyDescent="0.3">
      <c r="A273" s="786"/>
      <c r="B273" s="694"/>
      <c r="C273" s="480"/>
      <c r="D273" s="480"/>
      <c r="E273" s="480"/>
      <c r="F273" s="480"/>
      <c r="G273" s="480"/>
      <c r="H273" s="452"/>
      <c r="I273" s="547"/>
      <c r="J273" s="203"/>
      <c r="K273" s="493"/>
      <c r="L273" s="493"/>
      <c r="M273" s="493"/>
      <c r="N273" s="493"/>
      <c r="O273" s="493"/>
      <c r="P273" s="493"/>
      <c r="Q273" s="493"/>
      <c r="R273" s="493"/>
      <c r="S273" s="493"/>
    </row>
    <row r="274" spans="1:19" ht="15.6" x14ac:dyDescent="0.3">
      <c r="A274" s="786"/>
      <c r="B274" s="570"/>
      <c r="C274" s="570"/>
      <c r="D274" s="570"/>
      <c r="E274" s="571">
        <f>E144+E157+E170+E183+E196+E222+E235</f>
        <v>30</v>
      </c>
      <c r="F274" s="571"/>
      <c r="G274" s="570"/>
      <c r="H274" s="640"/>
      <c r="I274" s="570"/>
      <c r="J274" s="570"/>
      <c r="K274" s="493"/>
      <c r="L274" s="493"/>
      <c r="M274" s="493"/>
      <c r="N274" s="493"/>
      <c r="O274" s="493"/>
      <c r="P274" s="493"/>
      <c r="Q274" s="493"/>
      <c r="R274" s="493"/>
      <c r="S274" s="493"/>
    </row>
  </sheetData>
  <mergeCells count="105">
    <mergeCell ref="B1:E1"/>
    <mergeCell ref="I11:I12"/>
    <mergeCell ref="B4:C5"/>
    <mergeCell ref="F4:H4"/>
    <mergeCell ref="F5:H5"/>
    <mergeCell ref="B11:F11"/>
    <mergeCell ref="G11:G12"/>
    <mergeCell ref="H11:H12"/>
    <mergeCell ref="C12:D12"/>
    <mergeCell ref="B6:C7"/>
    <mergeCell ref="F6:H6"/>
    <mergeCell ref="F7:H7"/>
    <mergeCell ref="F8:H8"/>
    <mergeCell ref="Q11:Q12"/>
    <mergeCell ref="R11:R12"/>
    <mergeCell ref="B104:B116"/>
    <mergeCell ref="C104:D115"/>
    <mergeCell ref="E104:E115"/>
    <mergeCell ref="F104:F115"/>
    <mergeCell ref="B65:B77"/>
    <mergeCell ref="C65:D76"/>
    <mergeCell ref="E65:E76"/>
    <mergeCell ref="F65:F76"/>
    <mergeCell ref="B78:B90"/>
    <mergeCell ref="C78:D89"/>
    <mergeCell ref="E78:E89"/>
    <mergeCell ref="F78:F89"/>
    <mergeCell ref="B52:B64"/>
    <mergeCell ref="C52:D63"/>
    <mergeCell ref="E52:E63"/>
    <mergeCell ref="F52:F63"/>
    <mergeCell ref="B39:B51"/>
    <mergeCell ref="C39:D50"/>
    <mergeCell ref="B26:B38"/>
    <mergeCell ref="C26:D37"/>
    <mergeCell ref="E39:E50"/>
    <mergeCell ref="F39:F50"/>
    <mergeCell ref="A13:A143"/>
    <mergeCell ref="K11:K12"/>
    <mergeCell ref="L11:L12"/>
    <mergeCell ref="M11:M12"/>
    <mergeCell ref="N11:N12"/>
    <mergeCell ref="B117:B129"/>
    <mergeCell ref="C117:D128"/>
    <mergeCell ref="E117:E128"/>
    <mergeCell ref="F117:F128"/>
    <mergeCell ref="B130:B142"/>
    <mergeCell ref="C130:D141"/>
    <mergeCell ref="E130:E141"/>
    <mergeCell ref="F130:F141"/>
    <mergeCell ref="B91:B103"/>
    <mergeCell ref="C91:D102"/>
    <mergeCell ref="E91:E102"/>
    <mergeCell ref="E26:E37"/>
    <mergeCell ref="F26:F37"/>
    <mergeCell ref="B13:B25"/>
    <mergeCell ref="C13:D24"/>
    <mergeCell ref="E13:E24"/>
    <mergeCell ref="F13:F24"/>
    <mergeCell ref="F91:F102"/>
    <mergeCell ref="J11:J12"/>
    <mergeCell ref="A144:A274"/>
    <mergeCell ref="B144:B156"/>
    <mergeCell ref="C144:D155"/>
    <mergeCell ref="E144:E155"/>
    <mergeCell ref="F144:F155"/>
    <mergeCell ref="B157:B169"/>
    <mergeCell ref="C157:D168"/>
    <mergeCell ref="E157:E168"/>
    <mergeCell ref="F157:F168"/>
    <mergeCell ref="B170:B182"/>
    <mergeCell ref="C170:D181"/>
    <mergeCell ref="E170:E181"/>
    <mergeCell ref="F170:F181"/>
    <mergeCell ref="B183:B195"/>
    <mergeCell ref="C183:D194"/>
    <mergeCell ref="E183:E194"/>
    <mergeCell ref="B261:B273"/>
    <mergeCell ref="C261:D272"/>
    <mergeCell ref="E261:E272"/>
    <mergeCell ref="F261:F272"/>
    <mergeCell ref="S11:S12"/>
    <mergeCell ref="B235:B247"/>
    <mergeCell ref="C235:D246"/>
    <mergeCell ref="E235:E246"/>
    <mergeCell ref="F235:F246"/>
    <mergeCell ref="B248:B260"/>
    <mergeCell ref="C248:D259"/>
    <mergeCell ref="E248:E259"/>
    <mergeCell ref="F248:F259"/>
    <mergeCell ref="B209:B221"/>
    <mergeCell ref="C209:D220"/>
    <mergeCell ref="E209:E220"/>
    <mergeCell ref="F209:F220"/>
    <mergeCell ref="B222:B234"/>
    <mergeCell ref="C222:D233"/>
    <mergeCell ref="E222:E233"/>
    <mergeCell ref="F222:F233"/>
    <mergeCell ref="F183:F194"/>
    <mergeCell ref="B196:B208"/>
    <mergeCell ref="C196:D207"/>
    <mergeCell ref="E196:E207"/>
    <mergeCell ref="F196:F207"/>
    <mergeCell ref="O11:O12"/>
    <mergeCell ref="P11:P12"/>
  </mergeCells>
  <dataValidations count="2">
    <dataValidation type="list" allowBlank="1" showInputMessage="1" showErrorMessage="1" sqref="I144:I273" xr:uid="{00000000-0002-0000-0900-000000000000}">
      <formula1>"Obligatoire,Option"</formula1>
    </dataValidation>
    <dataValidation type="list" allowBlank="1" showInputMessage="1" showErrorMessage="1" sqref="F248:F259 F144:F155 F157:F168 F170:F181 F183:F194 F196:F207 F209:F220 F222:F233 F235:F246 F261:F272" xr:uid="{00000000-0002-0000-0900-000001000000}">
      <formula1>"Obligatoire,Optionnelle,Facultative"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900-000002000000}">
          <x14:formula1>
            <xm:f>Feuil19!$R$2:$R$3</xm:f>
          </x14:formula1>
          <xm:sqref>M13:M274 P13:P274 S13:S274</xm:sqref>
        </x14:dataValidation>
        <x14:dataValidation type="list" allowBlank="1" showInputMessage="1" showErrorMessage="1" xr:uid="{00000000-0002-0000-0900-000003000000}">
          <x14:formula1>
            <xm:f>OFFSET(Feuil19!$I$1,1,MATCH($K$12,Feuil19!$I$1:$P$1,0)-1,COUNTA(OFFSET(Feuil19!$I$1,1,MATCH($K$12,Feuil19!$I$1:$P$1,0)-1,1048575,1)),1)</xm:f>
          </x14:formula1>
          <xm:sqref>R13:R274 L194:L274 O13:O274</xm:sqref>
        </x14:dataValidation>
        <x14:dataValidation type="list" allowBlank="1" showInputMessage="1" showErrorMessage="1" xr:uid="{00000000-0002-0000-0900-000004000000}">
          <x14:formula1>
            <xm:f>Feuil19!$I$1:$P$1</xm:f>
          </x14:formula1>
          <xm:sqref>N13:N274 Q13:Q274 K13:K274</xm:sqref>
        </x14:dataValidation>
        <x14:dataValidation type="list" allowBlank="1" showInputMessage="1" showErrorMessage="1" xr:uid="{00000000-0002-0000-0900-000005000000}">
          <x14:formula1>
            <xm:f>'C:\Users\mapierro\Desktop\maquettes votées\ISPEF\[MASTER SCIENCES DE L''EDUCATION ET DE LA FORMATION.xlsx]Paramétrage'!#REF!</xm:f>
          </x14:formula1>
          <xm:sqref>J144:J274</xm:sqref>
        </x14:dataValidation>
        <x14:dataValidation type="list" allowBlank="1" showInputMessage="1" showErrorMessage="1" xr:uid="{00000000-0002-0000-0900-000006000000}">
          <x14:formula1>
            <xm:f>Feuil19!$K$2:$K$42</xm:f>
          </x14:formula1>
          <xm:sqref>L13:L193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1"/>
  <sheetViews>
    <sheetView tabSelected="1" zoomScale="70" zoomScaleNormal="70" workbookViewId="0">
      <selection activeCell="B1" sqref="B1:E1"/>
    </sheetView>
  </sheetViews>
  <sheetFormatPr baseColWidth="10" defaultColWidth="11.44140625" defaultRowHeight="14.4" x14ac:dyDescent="0.3"/>
  <cols>
    <col min="1" max="16384" width="11.44140625" style="451"/>
  </cols>
  <sheetData>
    <row r="1" spans="1:19" x14ac:dyDescent="0.3">
      <c r="B1" s="823" t="s">
        <v>1112</v>
      </c>
      <c r="C1" s="823"/>
      <c r="D1" s="823"/>
      <c r="E1" s="823"/>
    </row>
    <row r="2" spans="1:19" ht="15.6" x14ac:dyDescent="0.3">
      <c r="A2" s="453"/>
      <c r="B2" s="453"/>
      <c r="C2" s="453"/>
      <c r="D2" s="453"/>
      <c r="E2" s="453"/>
      <c r="F2" s="453"/>
      <c r="G2" s="453"/>
      <c r="H2" s="463"/>
      <c r="I2" s="463"/>
      <c r="J2" s="463"/>
    </row>
    <row r="3" spans="1:19" ht="15.6" x14ac:dyDescent="0.3">
      <c r="A3" s="453"/>
      <c r="B3" s="453"/>
      <c r="C3" s="453"/>
      <c r="D3" s="453"/>
      <c r="E3" s="453"/>
      <c r="F3" s="453"/>
      <c r="G3" s="367"/>
      <c r="H3" s="463"/>
      <c r="I3" s="463"/>
      <c r="J3" s="463"/>
    </row>
    <row r="4" spans="1:19" ht="31.2" x14ac:dyDescent="0.35">
      <c r="A4" s="453"/>
      <c r="B4" s="720" t="s">
        <v>232</v>
      </c>
      <c r="C4" s="720"/>
      <c r="D4" s="453"/>
      <c r="E4" s="368" t="s">
        <v>1</v>
      </c>
      <c r="F4" s="765" t="s">
        <v>2</v>
      </c>
      <c r="G4" s="711"/>
      <c r="H4" s="712"/>
      <c r="J4" s="729" t="s">
        <v>1105</v>
      </c>
      <c r="K4" s="729"/>
      <c r="L4" s="729"/>
      <c r="M4" s="729"/>
      <c r="N4" s="729"/>
      <c r="O4" s="729"/>
      <c r="P4" s="729"/>
      <c r="Q4" s="729"/>
    </row>
    <row r="5" spans="1:19" ht="15.6" x14ac:dyDescent="0.3">
      <c r="A5" s="453"/>
      <c r="B5" s="720"/>
      <c r="C5" s="720"/>
      <c r="D5" s="453"/>
      <c r="E5" s="369" t="s">
        <v>3</v>
      </c>
      <c r="F5" s="790" t="s">
        <v>4</v>
      </c>
      <c r="G5" s="750"/>
      <c r="H5" s="751"/>
      <c r="J5" s="453"/>
    </row>
    <row r="6" spans="1:19" ht="15.6" x14ac:dyDescent="0.3">
      <c r="A6" s="453"/>
      <c r="B6" s="720" t="s">
        <v>160</v>
      </c>
      <c r="C6" s="720"/>
      <c r="D6" s="453"/>
      <c r="E6" s="368" t="s">
        <v>6</v>
      </c>
      <c r="F6" s="793" t="s">
        <v>161</v>
      </c>
      <c r="G6" s="750"/>
      <c r="H6" s="751"/>
      <c r="J6" s="453"/>
    </row>
    <row r="7" spans="1:19" ht="46.8" x14ac:dyDescent="0.3">
      <c r="A7" s="453"/>
      <c r="B7" s="720"/>
      <c r="C7" s="720"/>
      <c r="D7" s="453"/>
      <c r="E7" s="368" t="s">
        <v>8</v>
      </c>
      <c r="F7" s="790" t="s">
        <v>9</v>
      </c>
      <c r="G7" s="750"/>
      <c r="H7" s="751"/>
      <c r="J7" s="453"/>
    </row>
    <row r="8" spans="1:19" ht="15.6" x14ac:dyDescent="0.3">
      <c r="A8" s="453"/>
      <c r="B8" s="453"/>
      <c r="C8" s="453"/>
      <c r="D8" s="453"/>
      <c r="E8" s="371" t="s">
        <v>10</v>
      </c>
      <c r="F8" s="749">
        <v>25</v>
      </c>
      <c r="G8" s="791"/>
      <c r="H8" s="792"/>
      <c r="J8" s="453"/>
    </row>
    <row r="9" spans="1:19" ht="15.6" x14ac:dyDescent="0.3">
      <c r="A9" s="453"/>
      <c r="B9" s="453"/>
      <c r="C9" s="453"/>
      <c r="D9" s="370"/>
      <c r="E9" s="370"/>
      <c r="F9" s="370"/>
      <c r="G9" s="370"/>
      <c r="H9" s="453"/>
      <c r="I9" s="453"/>
      <c r="J9" s="453"/>
    </row>
    <row r="10" spans="1:19" ht="16.2" thickBot="1" x14ac:dyDescent="0.35">
      <c r="A10" s="453"/>
      <c r="B10" s="453"/>
      <c r="C10" s="453"/>
      <c r="D10" s="463"/>
      <c r="E10" s="463"/>
      <c r="F10" s="463"/>
      <c r="G10" s="463"/>
      <c r="H10" s="453"/>
      <c r="I10" s="453"/>
      <c r="J10" s="453"/>
    </row>
    <row r="11" spans="1:19" ht="15.75" customHeight="1" x14ac:dyDescent="0.3">
      <c r="A11" s="426"/>
      <c r="B11" s="713" t="s">
        <v>11</v>
      </c>
      <c r="C11" s="714"/>
      <c r="D11" s="714"/>
      <c r="E11" s="714"/>
      <c r="F11" s="715"/>
      <c r="G11" s="716" t="s">
        <v>12</v>
      </c>
      <c r="H11" s="716" t="s">
        <v>13</v>
      </c>
      <c r="I11" s="705" t="s">
        <v>14</v>
      </c>
      <c r="J11" s="716" t="s">
        <v>15</v>
      </c>
      <c r="K11" s="763" t="s">
        <v>994</v>
      </c>
      <c r="L11" s="762" t="s">
        <v>992</v>
      </c>
      <c r="M11" s="762" t="s">
        <v>993</v>
      </c>
      <c r="N11" s="763" t="s">
        <v>994</v>
      </c>
      <c r="O11" s="762" t="s">
        <v>992</v>
      </c>
      <c r="P11" s="762" t="s">
        <v>993</v>
      </c>
      <c r="Q11" s="763" t="s">
        <v>994</v>
      </c>
      <c r="R11" s="762" t="s">
        <v>992</v>
      </c>
      <c r="S11" s="762" t="s">
        <v>993</v>
      </c>
    </row>
    <row r="12" spans="1:19" ht="16.5" customHeight="1" thickBot="1" x14ac:dyDescent="0.35">
      <c r="A12" s="426"/>
      <c r="B12" s="470" t="s">
        <v>16</v>
      </c>
      <c r="C12" s="718" t="s">
        <v>17</v>
      </c>
      <c r="D12" s="719"/>
      <c r="E12" s="469" t="s">
        <v>18</v>
      </c>
      <c r="F12" s="469" t="s">
        <v>19</v>
      </c>
      <c r="G12" s="717"/>
      <c r="H12" s="717"/>
      <c r="I12" s="706"/>
      <c r="J12" s="717"/>
      <c r="K12" s="764"/>
      <c r="L12" s="693"/>
      <c r="M12" s="693"/>
      <c r="N12" s="764"/>
      <c r="O12" s="693"/>
      <c r="P12" s="693"/>
      <c r="Q12" s="764"/>
      <c r="R12" s="693"/>
      <c r="S12" s="693"/>
    </row>
    <row r="13" spans="1:19" ht="93.6" x14ac:dyDescent="0.3">
      <c r="A13" s="707" t="s">
        <v>20</v>
      </c>
      <c r="B13" s="694" t="s">
        <v>21</v>
      </c>
      <c r="C13" s="695" t="s">
        <v>233</v>
      </c>
      <c r="D13" s="696"/>
      <c r="E13" s="701">
        <v>5</v>
      </c>
      <c r="F13" s="701" t="s">
        <v>23</v>
      </c>
      <c r="G13" s="388" t="s">
        <v>24</v>
      </c>
      <c r="H13" s="398" t="s">
        <v>234</v>
      </c>
      <c r="I13" s="389" t="s">
        <v>23</v>
      </c>
      <c r="J13" s="413" t="s">
        <v>26</v>
      </c>
      <c r="K13" s="493"/>
      <c r="L13" s="493"/>
      <c r="M13" s="493"/>
      <c r="N13" s="493"/>
      <c r="O13" s="493"/>
      <c r="P13" s="493"/>
      <c r="Q13" s="493"/>
      <c r="R13" s="493"/>
      <c r="S13" s="493"/>
    </row>
    <row r="14" spans="1:19" ht="109.2" x14ac:dyDescent="0.3">
      <c r="A14" s="708"/>
      <c r="B14" s="694"/>
      <c r="C14" s="697"/>
      <c r="D14" s="698"/>
      <c r="E14" s="701"/>
      <c r="F14" s="701"/>
      <c r="G14" s="360" t="s">
        <v>27</v>
      </c>
      <c r="H14" s="402" t="s">
        <v>266</v>
      </c>
      <c r="I14" s="364" t="s">
        <v>23</v>
      </c>
      <c r="J14" s="410" t="s">
        <v>33</v>
      </c>
      <c r="K14" s="493"/>
      <c r="L14" s="493"/>
      <c r="M14" s="493"/>
      <c r="N14" s="493"/>
      <c r="O14" s="493"/>
      <c r="P14" s="493"/>
      <c r="Q14" s="493"/>
      <c r="R14" s="493"/>
      <c r="S14" s="493"/>
    </row>
    <row r="15" spans="1:19" ht="46.8" x14ac:dyDescent="0.3">
      <c r="A15" s="708"/>
      <c r="B15" s="694"/>
      <c r="C15" s="697"/>
      <c r="D15" s="698"/>
      <c r="E15" s="701"/>
      <c r="F15" s="701"/>
      <c r="G15" s="360" t="s">
        <v>63</v>
      </c>
      <c r="H15" s="415" t="s">
        <v>284</v>
      </c>
      <c r="I15" s="364" t="s">
        <v>23</v>
      </c>
      <c r="J15" s="410" t="s">
        <v>33</v>
      </c>
      <c r="K15" s="493"/>
      <c r="L15" s="493"/>
      <c r="M15" s="493"/>
      <c r="N15" s="493"/>
      <c r="O15" s="493"/>
      <c r="P15" s="493"/>
      <c r="Q15" s="493"/>
      <c r="R15" s="493"/>
      <c r="S15" s="493"/>
    </row>
    <row r="16" spans="1:19" ht="15.6" x14ac:dyDescent="0.3">
      <c r="A16" s="708"/>
      <c r="B16" s="694"/>
      <c r="C16" s="697"/>
      <c r="D16" s="698"/>
      <c r="E16" s="701"/>
      <c r="F16" s="701"/>
      <c r="G16" s="472" t="s">
        <v>31</v>
      </c>
      <c r="H16" s="372"/>
      <c r="I16" s="373"/>
      <c r="J16" s="491"/>
      <c r="K16" s="493"/>
      <c r="L16" s="493"/>
      <c r="M16" s="493"/>
      <c r="N16" s="493"/>
      <c r="O16" s="493"/>
      <c r="P16" s="493"/>
      <c r="Q16" s="493"/>
      <c r="R16" s="493"/>
      <c r="S16" s="493"/>
    </row>
    <row r="17" spans="1:19" ht="15.6" x14ac:dyDescent="0.3">
      <c r="A17" s="708"/>
      <c r="B17" s="694"/>
      <c r="C17" s="697"/>
      <c r="D17" s="698"/>
      <c r="E17" s="701"/>
      <c r="F17" s="701"/>
      <c r="G17" s="472"/>
      <c r="H17" s="372"/>
      <c r="I17" s="373"/>
      <c r="J17" s="491"/>
      <c r="K17" s="493"/>
      <c r="L17" s="493"/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08"/>
      <c r="B18" s="694"/>
      <c r="C18" s="697"/>
      <c r="D18" s="698"/>
      <c r="E18" s="701"/>
      <c r="F18" s="701"/>
      <c r="G18" s="472"/>
      <c r="H18" s="372"/>
      <c r="I18" s="373"/>
      <c r="J18" s="491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08"/>
      <c r="B19" s="694"/>
      <c r="C19" s="697"/>
      <c r="D19" s="698"/>
      <c r="E19" s="701"/>
      <c r="F19" s="701"/>
      <c r="G19" s="472"/>
      <c r="H19" s="374"/>
      <c r="I19" s="375"/>
      <c r="J19" s="491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08"/>
      <c r="B20" s="694"/>
      <c r="C20" s="697"/>
      <c r="D20" s="698"/>
      <c r="E20" s="701"/>
      <c r="F20" s="701"/>
      <c r="G20" s="472"/>
      <c r="H20" s="372"/>
      <c r="I20" s="373"/>
      <c r="J20" s="491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08"/>
      <c r="B21" s="694"/>
      <c r="C21" s="697"/>
      <c r="D21" s="698"/>
      <c r="E21" s="701"/>
      <c r="F21" s="701"/>
      <c r="G21" s="472"/>
      <c r="H21" s="372"/>
      <c r="I21" s="373"/>
      <c r="J21" s="491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08"/>
      <c r="B22" s="694"/>
      <c r="C22" s="697"/>
      <c r="D22" s="698"/>
      <c r="E22" s="701"/>
      <c r="F22" s="701"/>
      <c r="G22" s="472"/>
      <c r="H22" s="372"/>
      <c r="I22" s="373"/>
      <c r="J22" s="491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08"/>
      <c r="B23" s="694"/>
      <c r="C23" s="697"/>
      <c r="D23" s="698"/>
      <c r="E23" s="701"/>
      <c r="F23" s="701"/>
      <c r="G23" s="472"/>
      <c r="H23" s="374"/>
      <c r="I23" s="375"/>
      <c r="J23" s="491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08"/>
      <c r="B24" s="694"/>
      <c r="C24" s="699"/>
      <c r="D24" s="700"/>
      <c r="E24" s="702"/>
      <c r="F24" s="702"/>
      <c r="G24" s="472"/>
      <c r="H24" s="374"/>
      <c r="I24" s="375"/>
      <c r="J24" s="491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15.6" x14ac:dyDescent="0.3">
      <c r="A25" s="708"/>
      <c r="B25" s="694"/>
      <c r="C25" s="473"/>
      <c r="D25" s="474"/>
      <c r="E25" s="475"/>
      <c r="F25" s="475"/>
      <c r="G25" s="475"/>
      <c r="H25" s="376"/>
      <c r="I25" s="377"/>
      <c r="J25" s="492"/>
      <c r="K25" s="493"/>
      <c r="L25" s="493"/>
      <c r="M25" s="493"/>
      <c r="N25" s="493"/>
      <c r="O25" s="493"/>
      <c r="P25" s="493"/>
      <c r="Q25" s="493"/>
      <c r="R25" s="493"/>
      <c r="S25" s="493"/>
    </row>
    <row r="26" spans="1:19" ht="109.2" x14ac:dyDescent="0.3">
      <c r="A26" s="708"/>
      <c r="B26" s="694" t="s">
        <v>36</v>
      </c>
      <c r="C26" s="695" t="s">
        <v>285</v>
      </c>
      <c r="D26" s="696"/>
      <c r="E26" s="701">
        <v>3</v>
      </c>
      <c r="F26" s="701" t="s">
        <v>23</v>
      </c>
      <c r="G26" s="360" t="s">
        <v>38</v>
      </c>
      <c r="H26" s="394" t="s">
        <v>286</v>
      </c>
      <c r="I26" s="364" t="s">
        <v>23</v>
      </c>
      <c r="J26" s="428" t="s">
        <v>33</v>
      </c>
      <c r="K26" s="493"/>
      <c r="L26" s="493"/>
      <c r="M26" s="493"/>
      <c r="N26" s="493"/>
      <c r="O26" s="493"/>
      <c r="P26" s="493"/>
      <c r="Q26" s="493"/>
      <c r="R26" s="493"/>
      <c r="S26" s="493"/>
    </row>
    <row r="27" spans="1:19" ht="46.8" x14ac:dyDescent="0.3">
      <c r="A27" s="708"/>
      <c r="B27" s="694"/>
      <c r="C27" s="697"/>
      <c r="D27" s="698"/>
      <c r="E27" s="701"/>
      <c r="F27" s="701"/>
      <c r="G27" s="360" t="s">
        <v>40</v>
      </c>
      <c r="H27" s="402" t="s">
        <v>287</v>
      </c>
      <c r="I27" s="364" t="s">
        <v>23</v>
      </c>
      <c r="J27" s="410" t="s">
        <v>33</v>
      </c>
      <c r="K27" s="493"/>
      <c r="L27" s="493"/>
      <c r="M27" s="493"/>
      <c r="N27" s="493"/>
      <c r="O27" s="493"/>
      <c r="P27" s="493"/>
      <c r="Q27" s="493"/>
      <c r="R27" s="493"/>
      <c r="S27" s="493"/>
    </row>
    <row r="28" spans="1:19" ht="15.6" x14ac:dyDescent="0.3">
      <c r="A28" s="708"/>
      <c r="B28" s="694"/>
      <c r="C28" s="697"/>
      <c r="D28" s="698"/>
      <c r="E28" s="701"/>
      <c r="F28" s="701"/>
      <c r="G28" s="472" t="s">
        <v>41</v>
      </c>
      <c r="H28" s="372"/>
      <c r="I28" s="373"/>
      <c r="J28" s="491"/>
      <c r="K28" s="493"/>
      <c r="L28" s="493"/>
      <c r="M28" s="493"/>
      <c r="N28" s="493"/>
      <c r="O28" s="493"/>
      <c r="P28" s="493"/>
      <c r="Q28" s="493"/>
      <c r="R28" s="493"/>
      <c r="S28" s="493"/>
    </row>
    <row r="29" spans="1:19" ht="15.6" x14ac:dyDescent="0.3">
      <c r="A29" s="708"/>
      <c r="B29" s="694"/>
      <c r="C29" s="697"/>
      <c r="D29" s="698"/>
      <c r="E29" s="701"/>
      <c r="F29" s="701"/>
      <c r="G29" s="472"/>
      <c r="H29" s="372"/>
      <c r="I29" s="373"/>
      <c r="J29" s="491"/>
      <c r="K29" s="493"/>
      <c r="L29" s="493"/>
      <c r="M29" s="493"/>
      <c r="N29" s="493"/>
      <c r="O29" s="493"/>
      <c r="P29" s="493"/>
      <c r="Q29" s="493"/>
      <c r="R29" s="493"/>
      <c r="S29" s="493"/>
    </row>
    <row r="30" spans="1:19" ht="15.6" x14ac:dyDescent="0.3">
      <c r="A30" s="708"/>
      <c r="B30" s="694"/>
      <c r="C30" s="697"/>
      <c r="D30" s="698"/>
      <c r="E30" s="701"/>
      <c r="F30" s="701"/>
      <c r="G30" s="472"/>
      <c r="H30" s="372"/>
      <c r="I30" s="373"/>
      <c r="J30" s="491"/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15.6" x14ac:dyDescent="0.3">
      <c r="A31" s="708"/>
      <c r="B31" s="694"/>
      <c r="C31" s="697"/>
      <c r="D31" s="698"/>
      <c r="E31" s="701"/>
      <c r="F31" s="701"/>
      <c r="G31" s="472"/>
      <c r="H31" s="372"/>
      <c r="I31" s="373"/>
      <c r="J31" s="491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08"/>
      <c r="B32" s="694"/>
      <c r="C32" s="697"/>
      <c r="D32" s="698"/>
      <c r="E32" s="701"/>
      <c r="F32" s="701"/>
      <c r="G32" s="472"/>
      <c r="H32" s="374"/>
      <c r="I32" s="375"/>
      <c r="J32" s="491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08"/>
      <c r="B33" s="694"/>
      <c r="C33" s="697"/>
      <c r="D33" s="698"/>
      <c r="E33" s="701"/>
      <c r="F33" s="701"/>
      <c r="G33" s="472"/>
      <c r="H33" s="372"/>
      <c r="I33" s="373"/>
      <c r="J33" s="491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08"/>
      <c r="B34" s="694"/>
      <c r="C34" s="697"/>
      <c r="D34" s="698"/>
      <c r="E34" s="701"/>
      <c r="F34" s="701"/>
      <c r="G34" s="472"/>
      <c r="H34" s="372"/>
      <c r="I34" s="373"/>
      <c r="J34" s="491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08"/>
      <c r="B35" s="694"/>
      <c r="C35" s="697"/>
      <c r="D35" s="698"/>
      <c r="E35" s="701"/>
      <c r="F35" s="701"/>
      <c r="G35" s="472"/>
      <c r="H35" s="372"/>
      <c r="I35" s="373"/>
      <c r="J35" s="491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08"/>
      <c r="B36" s="694"/>
      <c r="C36" s="697"/>
      <c r="D36" s="698"/>
      <c r="E36" s="701"/>
      <c r="F36" s="701"/>
      <c r="G36" s="472"/>
      <c r="H36" s="374"/>
      <c r="I36" s="375"/>
      <c r="J36" s="491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08"/>
      <c r="B37" s="694"/>
      <c r="C37" s="699"/>
      <c r="D37" s="700"/>
      <c r="E37" s="702"/>
      <c r="F37" s="702"/>
      <c r="G37" s="472"/>
      <c r="H37" s="374"/>
      <c r="I37" s="375"/>
      <c r="J37" s="491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15.6" x14ac:dyDescent="0.3">
      <c r="A38" s="708"/>
      <c r="B38" s="694"/>
      <c r="C38" s="473"/>
      <c r="D38" s="474"/>
      <c r="E38" s="475"/>
      <c r="F38" s="475"/>
      <c r="G38" s="475"/>
      <c r="H38" s="376"/>
      <c r="I38" s="377"/>
      <c r="J38" s="492"/>
      <c r="K38" s="493"/>
      <c r="L38" s="493"/>
      <c r="M38" s="493"/>
      <c r="N38" s="493"/>
      <c r="O38" s="493"/>
      <c r="P38" s="493"/>
      <c r="Q38" s="493"/>
      <c r="R38" s="493"/>
      <c r="S38" s="493"/>
    </row>
    <row r="39" spans="1:19" ht="109.2" x14ac:dyDescent="0.3">
      <c r="A39" s="708"/>
      <c r="B39" s="694" t="s">
        <v>42</v>
      </c>
      <c r="C39" s="695" t="s">
        <v>246</v>
      </c>
      <c r="D39" s="696"/>
      <c r="E39" s="701">
        <v>3</v>
      </c>
      <c r="F39" s="701" t="s">
        <v>23</v>
      </c>
      <c r="G39" s="360" t="s">
        <v>44</v>
      </c>
      <c r="H39" s="394" t="s">
        <v>288</v>
      </c>
      <c r="I39" s="364" t="s">
        <v>23</v>
      </c>
      <c r="J39" s="428" t="s">
        <v>33</v>
      </c>
      <c r="K39" s="493"/>
      <c r="L39" s="493"/>
      <c r="M39" s="493"/>
      <c r="N39" s="493"/>
      <c r="O39" s="493"/>
      <c r="P39" s="493"/>
      <c r="Q39" s="493"/>
      <c r="R39" s="493"/>
      <c r="S39" s="493"/>
    </row>
    <row r="40" spans="1:19" ht="93.6" x14ac:dyDescent="0.3">
      <c r="A40" s="708"/>
      <c r="B40" s="694"/>
      <c r="C40" s="697"/>
      <c r="D40" s="698"/>
      <c r="E40" s="701"/>
      <c r="F40" s="701"/>
      <c r="G40" s="360" t="s">
        <v>46</v>
      </c>
      <c r="H40" s="394" t="s">
        <v>247</v>
      </c>
      <c r="I40" s="364" t="s">
        <v>23</v>
      </c>
      <c r="J40" s="410" t="s">
        <v>26</v>
      </c>
      <c r="K40" s="493"/>
      <c r="L40" s="493"/>
      <c r="M40" s="493"/>
      <c r="N40" s="493"/>
      <c r="O40" s="493"/>
      <c r="P40" s="493"/>
      <c r="Q40" s="493"/>
      <c r="R40" s="493"/>
      <c r="S40" s="493"/>
    </row>
    <row r="41" spans="1:19" ht="15.6" x14ac:dyDescent="0.3">
      <c r="A41" s="708"/>
      <c r="B41" s="694"/>
      <c r="C41" s="697"/>
      <c r="D41" s="698"/>
      <c r="E41" s="701"/>
      <c r="F41" s="701"/>
      <c r="G41" s="472" t="s">
        <v>48</v>
      </c>
      <c r="H41" s="372"/>
      <c r="I41" s="373"/>
      <c r="J41" s="491"/>
      <c r="K41" s="493"/>
      <c r="L41" s="493"/>
      <c r="M41" s="493"/>
      <c r="N41" s="493"/>
      <c r="O41" s="493"/>
      <c r="P41" s="493"/>
      <c r="Q41" s="493"/>
      <c r="R41" s="493"/>
      <c r="S41" s="493"/>
    </row>
    <row r="42" spans="1:19" ht="15.6" x14ac:dyDescent="0.3">
      <c r="A42" s="708"/>
      <c r="B42" s="694"/>
      <c r="C42" s="697"/>
      <c r="D42" s="698"/>
      <c r="E42" s="701"/>
      <c r="F42" s="701"/>
      <c r="G42" s="472" t="s">
        <v>49</v>
      </c>
      <c r="H42" s="372"/>
      <c r="I42" s="373"/>
      <c r="J42" s="491"/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15.6" x14ac:dyDescent="0.3">
      <c r="A43" s="708"/>
      <c r="B43" s="694"/>
      <c r="C43" s="697"/>
      <c r="D43" s="698"/>
      <c r="E43" s="701"/>
      <c r="F43" s="701"/>
      <c r="G43" s="472"/>
      <c r="H43" s="372"/>
      <c r="I43" s="373"/>
      <c r="J43" s="491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08"/>
      <c r="B44" s="694"/>
      <c r="C44" s="697"/>
      <c r="D44" s="698"/>
      <c r="E44" s="701"/>
      <c r="F44" s="701"/>
      <c r="G44" s="472"/>
      <c r="H44" s="374"/>
      <c r="I44" s="375"/>
      <c r="J44" s="491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08"/>
      <c r="B45" s="694"/>
      <c r="C45" s="697"/>
      <c r="D45" s="698"/>
      <c r="E45" s="701"/>
      <c r="F45" s="701"/>
      <c r="G45" s="472"/>
      <c r="H45" s="374"/>
      <c r="I45" s="375"/>
      <c r="J45" s="491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08"/>
      <c r="B46" s="694"/>
      <c r="C46" s="697"/>
      <c r="D46" s="698"/>
      <c r="E46" s="701"/>
      <c r="F46" s="701"/>
      <c r="G46" s="472"/>
      <c r="H46" s="374"/>
      <c r="I46" s="375"/>
      <c r="J46" s="49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08"/>
      <c r="B47" s="694"/>
      <c r="C47" s="697"/>
      <c r="D47" s="698"/>
      <c r="E47" s="701"/>
      <c r="F47" s="701"/>
      <c r="G47" s="472"/>
      <c r="H47" s="372"/>
      <c r="I47" s="373"/>
      <c r="J47" s="49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08"/>
      <c r="B48" s="694"/>
      <c r="C48" s="697"/>
      <c r="D48" s="698"/>
      <c r="E48" s="701"/>
      <c r="F48" s="701"/>
      <c r="G48" s="472"/>
      <c r="H48" s="374"/>
      <c r="I48" s="375"/>
      <c r="J48" s="49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08"/>
      <c r="B49" s="694"/>
      <c r="C49" s="697"/>
      <c r="D49" s="698"/>
      <c r="E49" s="701"/>
      <c r="F49" s="701"/>
      <c r="G49" s="472"/>
      <c r="H49" s="374"/>
      <c r="I49" s="375"/>
      <c r="J49" s="491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08"/>
      <c r="B50" s="694"/>
      <c r="C50" s="699"/>
      <c r="D50" s="700"/>
      <c r="E50" s="702"/>
      <c r="F50" s="702"/>
      <c r="G50" s="472"/>
      <c r="H50" s="374"/>
      <c r="I50" s="375"/>
      <c r="J50" s="491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15.6" x14ac:dyDescent="0.3">
      <c r="A51" s="708"/>
      <c r="B51" s="694"/>
      <c r="C51" s="473"/>
      <c r="D51" s="474"/>
      <c r="E51" s="475"/>
      <c r="F51" s="475"/>
      <c r="G51" s="475"/>
      <c r="H51" s="376"/>
      <c r="I51" s="377"/>
      <c r="J51" s="492"/>
      <c r="K51" s="493"/>
      <c r="L51" s="493"/>
      <c r="M51" s="493"/>
      <c r="N51" s="493"/>
      <c r="O51" s="493"/>
      <c r="P51" s="493"/>
      <c r="Q51" s="493"/>
      <c r="R51" s="493"/>
      <c r="S51" s="493"/>
    </row>
    <row r="52" spans="1:19" ht="31.2" x14ac:dyDescent="0.3">
      <c r="A52" s="708"/>
      <c r="B52" s="694" t="s">
        <v>50</v>
      </c>
      <c r="C52" s="695" t="s">
        <v>278</v>
      </c>
      <c r="D52" s="696"/>
      <c r="E52" s="701">
        <v>5</v>
      </c>
      <c r="F52" s="701" t="s">
        <v>23</v>
      </c>
      <c r="G52" s="360" t="s">
        <v>52</v>
      </c>
      <c r="H52" s="408" t="s">
        <v>289</v>
      </c>
      <c r="I52" s="364" t="s">
        <v>23</v>
      </c>
      <c r="J52" s="410" t="s">
        <v>33</v>
      </c>
      <c r="K52" s="493"/>
      <c r="L52" s="493"/>
      <c r="M52" s="493"/>
      <c r="N52" s="493"/>
      <c r="O52" s="493"/>
      <c r="P52" s="493"/>
      <c r="Q52" s="493"/>
      <c r="R52" s="493"/>
      <c r="S52" s="493"/>
    </row>
    <row r="53" spans="1:19" ht="31.2" x14ac:dyDescent="0.3">
      <c r="A53" s="708"/>
      <c r="B53" s="694"/>
      <c r="C53" s="697"/>
      <c r="D53" s="698"/>
      <c r="E53" s="701"/>
      <c r="F53" s="701"/>
      <c r="G53" s="360" t="s">
        <v>54</v>
      </c>
      <c r="H53" s="405" t="s">
        <v>290</v>
      </c>
      <c r="I53" s="364" t="s">
        <v>23</v>
      </c>
      <c r="J53" s="410" t="s">
        <v>33</v>
      </c>
      <c r="K53" s="493"/>
      <c r="L53" s="493"/>
      <c r="M53" s="493"/>
      <c r="N53" s="493"/>
      <c r="O53" s="493"/>
      <c r="P53" s="493"/>
      <c r="Q53" s="493"/>
      <c r="R53" s="493"/>
      <c r="S53" s="493"/>
    </row>
    <row r="54" spans="1:19" ht="31.2" x14ac:dyDescent="0.3">
      <c r="A54" s="708"/>
      <c r="B54" s="694"/>
      <c r="C54" s="697"/>
      <c r="D54" s="698"/>
      <c r="E54" s="701"/>
      <c r="F54" s="701"/>
      <c r="G54" s="360" t="s">
        <v>55</v>
      </c>
      <c r="H54" s="408" t="s">
        <v>291</v>
      </c>
      <c r="I54" s="364" t="s">
        <v>23</v>
      </c>
      <c r="J54" s="410" t="s">
        <v>33</v>
      </c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08"/>
      <c r="B55" s="694"/>
      <c r="C55" s="697"/>
      <c r="D55" s="698"/>
      <c r="E55" s="701"/>
      <c r="F55" s="701"/>
      <c r="G55" s="472"/>
      <c r="H55" s="372"/>
      <c r="I55" s="373"/>
      <c r="J55" s="49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08"/>
      <c r="B56" s="694"/>
      <c r="C56" s="697"/>
      <c r="D56" s="698"/>
      <c r="E56" s="701"/>
      <c r="F56" s="701"/>
      <c r="G56" s="472"/>
      <c r="H56" s="372"/>
      <c r="I56" s="373"/>
      <c r="J56" s="49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08"/>
      <c r="B57" s="694"/>
      <c r="C57" s="697"/>
      <c r="D57" s="698"/>
      <c r="E57" s="701"/>
      <c r="F57" s="701"/>
      <c r="G57" s="472"/>
      <c r="H57" s="374"/>
      <c r="I57" s="375"/>
      <c r="J57" s="49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08"/>
      <c r="B58" s="694"/>
      <c r="C58" s="697"/>
      <c r="D58" s="698"/>
      <c r="E58" s="701"/>
      <c r="F58" s="701"/>
      <c r="G58" s="472"/>
      <c r="H58" s="374"/>
      <c r="I58" s="375"/>
      <c r="J58" s="49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08"/>
      <c r="B59" s="694"/>
      <c r="C59" s="697"/>
      <c r="D59" s="698"/>
      <c r="E59" s="701"/>
      <c r="F59" s="701"/>
      <c r="G59" s="472"/>
      <c r="H59" s="372"/>
      <c r="I59" s="373"/>
      <c r="J59" s="49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08"/>
      <c r="B60" s="694"/>
      <c r="C60" s="697"/>
      <c r="D60" s="698"/>
      <c r="E60" s="701"/>
      <c r="F60" s="701"/>
      <c r="G60" s="472"/>
      <c r="H60" s="372"/>
      <c r="I60" s="373"/>
      <c r="J60" s="49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08"/>
      <c r="B61" s="694"/>
      <c r="C61" s="697"/>
      <c r="D61" s="698"/>
      <c r="E61" s="701"/>
      <c r="F61" s="701"/>
      <c r="G61" s="472"/>
      <c r="H61" s="374"/>
      <c r="I61" s="375"/>
      <c r="J61" s="49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08"/>
      <c r="B62" s="694"/>
      <c r="C62" s="697"/>
      <c r="D62" s="698"/>
      <c r="E62" s="701"/>
      <c r="F62" s="701"/>
      <c r="G62" s="472"/>
      <c r="H62" s="374"/>
      <c r="I62" s="375"/>
      <c r="J62" s="491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6" x14ac:dyDescent="0.3">
      <c r="A63" s="708"/>
      <c r="B63" s="694"/>
      <c r="C63" s="699"/>
      <c r="D63" s="700"/>
      <c r="E63" s="702"/>
      <c r="F63" s="702"/>
      <c r="G63" s="472"/>
      <c r="H63" s="374"/>
      <c r="I63" s="375"/>
      <c r="J63" s="491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15.6" x14ac:dyDescent="0.3">
      <c r="A64" s="708"/>
      <c r="B64" s="694"/>
      <c r="C64" s="473"/>
      <c r="D64" s="474"/>
      <c r="E64" s="475"/>
      <c r="F64" s="475"/>
      <c r="G64" s="475"/>
      <c r="H64" s="376"/>
      <c r="I64" s="377"/>
      <c r="J64" s="492"/>
      <c r="K64" s="493"/>
      <c r="L64" s="493"/>
      <c r="M64" s="493"/>
      <c r="N64" s="493"/>
      <c r="O64" s="493"/>
      <c r="P64" s="493"/>
      <c r="Q64" s="493"/>
      <c r="R64" s="493"/>
      <c r="S64" s="493"/>
    </row>
    <row r="65" spans="1:19" ht="62.4" x14ac:dyDescent="0.3">
      <c r="A65" s="708"/>
      <c r="B65" s="694" t="s">
        <v>56</v>
      </c>
      <c r="C65" s="695" t="s">
        <v>292</v>
      </c>
      <c r="D65" s="696"/>
      <c r="E65" s="701">
        <v>9</v>
      </c>
      <c r="F65" s="701" t="s">
        <v>23</v>
      </c>
      <c r="G65" s="360" t="s">
        <v>58</v>
      </c>
      <c r="H65" s="400" t="s">
        <v>252</v>
      </c>
      <c r="I65" s="364" t="s">
        <v>23</v>
      </c>
      <c r="J65" s="504" t="s">
        <v>26</v>
      </c>
      <c r="K65" s="493"/>
      <c r="L65" s="493"/>
      <c r="M65" s="493"/>
      <c r="N65" s="493"/>
      <c r="O65" s="493"/>
      <c r="P65" s="493"/>
      <c r="Q65" s="493"/>
      <c r="R65" s="493"/>
      <c r="S65" s="493"/>
    </row>
    <row r="66" spans="1:19" ht="62.4" x14ac:dyDescent="0.3">
      <c r="A66" s="708"/>
      <c r="B66" s="694"/>
      <c r="C66" s="697"/>
      <c r="D66" s="698"/>
      <c r="E66" s="701"/>
      <c r="F66" s="701"/>
      <c r="G66" s="360" t="s">
        <v>60</v>
      </c>
      <c r="H66" s="400" t="s">
        <v>252</v>
      </c>
      <c r="I66" s="364" t="s">
        <v>23</v>
      </c>
      <c r="J66" s="428" t="s">
        <v>33</v>
      </c>
      <c r="K66" s="493"/>
      <c r="L66" s="493"/>
      <c r="M66" s="493"/>
      <c r="N66" s="493"/>
      <c r="O66" s="493"/>
      <c r="P66" s="493"/>
      <c r="Q66" s="493"/>
      <c r="R66" s="493"/>
      <c r="S66" s="493"/>
    </row>
    <row r="67" spans="1:19" ht="93.6" x14ac:dyDescent="0.3">
      <c r="A67" s="708"/>
      <c r="B67" s="694"/>
      <c r="C67" s="697"/>
      <c r="D67" s="698"/>
      <c r="E67" s="701"/>
      <c r="F67" s="701"/>
      <c r="G67" s="360" t="s">
        <v>87</v>
      </c>
      <c r="H67" s="407" t="s">
        <v>293</v>
      </c>
      <c r="I67" s="423" t="s">
        <v>23</v>
      </c>
      <c r="J67" s="428" t="s">
        <v>33</v>
      </c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09.2" x14ac:dyDescent="0.3">
      <c r="A68" s="708"/>
      <c r="B68" s="694"/>
      <c r="C68" s="697"/>
      <c r="D68" s="698"/>
      <c r="E68" s="701"/>
      <c r="F68" s="701"/>
      <c r="G68" s="360" t="s">
        <v>294</v>
      </c>
      <c r="H68" s="420" t="s">
        <v>295</v>
      </c>
      <c r="I68" s="361" t="s">
        <v>23</v>
      </c>
      <c r="J68" s="410" t="s">
        <v>26</v>
      </c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09.2" x14ac:dyDescent="0.3">
      <c r="A69" s="708"/>
      <c r="B69" s="694"/>
      <c r="C69" s="697"/>
      <c r="D69" s="698"/>
      <c r="E69" s="701"/>
      <c r="F69" s="701"/>
      <c r="G69" s="360" t="s">
        <v>296</v>
      </c>
      <c r="H69" s="420" t="s">
        <v>295</v>
      </c>
      <c r="I69" s="361" t="s">
        <v>23</v>
      </c>
      <c r="J69" s="410" t="s">
        <v>33</v>
      </c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6" x14ac:dyDescent="0.3">
      <c r="A70" s="708"/>
      <c r="B70" s="694"/>
      <c r="C70" s="697"/>
      <c r="D70" s="698"/>
      <c r="E70" s="701"/>
      <c r="F70" s="701"/>
      <c r="G70" s="472"/>
      <c r="H70" s="374"/>
      <c r="I70" s="375"/>
      <c r="J70" s="491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08"/>
      <c r="B71" s="694"/>
      <c r="C71" s="697"/>
      <c r="D71" s="698"/>
      <c r="E71" s="701"/>
      <c r="F71" s="701"/>
      <c r="G71" s="472"/>
      <c r="H71" s="374"/>
      <c r="I71" s="375"/>
      <c r="J71" s="491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08"/>
      <c r="B72" s="694"/>
      <c r="C72" s="697"/>
      <c r="D72" s="698"/>
      <c r="E72" s="701"/>
      <c r="F72" s="701"/>
      <c r="G72" s="476"/>
      <c r="H72" s="374"/>
      <c r="I72" s="375"/>
      <c r="J72" s="491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6" x14ac:dyDescent="0.3">
      <c r="A73" s="708"/>
      <c r="B73" s="694"/>
      <c r="C73" s="697"/>
      <c r="D73" s="698"/>
      <c r="E73" s="701"/>
      <c r="F73" s="701"/>
      <c r="G73" s="472"/>
      <c r="H73" s="374"/>
      <c r="I73" s="375"/>
      <c r="J73" s="491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08"/>
      <c r="B74" s="694"/>
      <c r="C74" s="697"/>
      <c r="D74" s="698"/>
      <c r="E74" s="701"/>
      <c r="F74" s="701"/>
      <c r="G74" s="472"/>
      <c r="H74" s="374"/>
      <c r="I74" s="375"/>
      <c r="J74" s="491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08"/>
      <c r="B75" s="694"/>
      <c r="C75" s="697"/>
      <c r="D75" s="698"/>
      <c r="E75" s="701"/>
      <c r="F75" s="701"/>
      <c r="G75" s="472"/>
      <c r="H75" s="374"/>
      <c r="I75" s="375"/>
      <c r="J75" s="491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6" x14ac:dyDescent="0.3">
      <c r="A76" s="708"/>
      <c r="B76" s="694"/>
      <c r="C76" s="699"/>
      <c r="D76" s="700"/>
      <c r="E76" s="702"/>
      <c r="F76" s="702"/>
      <c r="G76" s="472"/>
      <c r="H76" s="374"/>
      <c r="I76" s="375"/>
      <c r="J76" s="491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5.6" x14ac:dyDescent="0.3">
      <c r="A77" s="708"/>
      <c r="B77" s="694"/>
      <c r="C77" s="473"/>
      <c r="D77" s="474"/>
      <c r="E77" s="475"/>
      <c r="F77" s="475"/>
      <c r="G77" s="475"/>
      <c r="H77" s="376"/>
      <c r="I77" s="377"/>
      <c r="J77" s="492"/>
      <c r="K77" s="493"/>
      <c r="L77" s="493"/>
      <c r="M77" s="493"/>
      <c r="N77" s="493"/>
      <c r="O77" s="493"/>
      <c r="P77" s="493"/>
      <c r="Q77" s="493"/>
      <c r="R77" s="493"/>
      <c r="S77" s="493"/>
    </row>
    <row r="78" spans="1:19" ht="93.6" x14ac:dyDescent="0.3">
      <c r="A78" s="708"/>
      <c r="B78" s="694" t="s">
        <v>62</v>
      </c>
      <c r="C78" s="695" t="s">
        <v>51</v>
      </c>
      <c r="D78" s="696"/>
      <c r="E78" s="701">
        <v>5</v>
      </c>
      <c r="F78" s="701" t="s">
        <v>23</v>
      </c>
      <c r="G78" s="410" t="s">
        <v>63</v>
      </c>
      <c r="H78" s="406" t="s">
        <v>297</v>
      </c>
      <c r="I78" s="423" t="s">
        <v>23</v>
      </c>
      <c r="J78" s="410" t="s">
        <v>33</v>
      </c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46.8" x14ac:dyDescent="0.3">
      <c r="A79" s="708"/>
      <c r="B79" s="694"/>
      <c r="C79" s="697"/>
      <c r="D79" s="698"/>
      <c r="E79" s="701"/>
      <c r="F79" s="701"/>
      <c r="G79" s="391" t="s">
        <v>150</v>
      </c>
      <c r="H79" s="395" t="s">
        <v>298</v>
      </c>
      <c r="I79" s="361" t="s">
        <v>23</v>
      </c>
      <c r="J79" s="505" t="s">
        <v>33</v>
      </c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62.4" x14ac:dyDescent="0.3">
      <c r="A80" s="708"/>
      <c r="B80" s="694"/>
      <c r="C80" s="697"/>
      <c r="D80" s="698"/>
      <c r="E80" s="701"/>
      <c r="F80" s="701"/>
      <c r="G80" s="392" t="s">
        <v>299</v>
      </c>
      <c r="H80" s="405" t="s">
        <v>300</v>
      </c>
      <c r="I80" s="361" t="s">
        <v>23</v>
      </c>
      <c r="J80" s="506" t="s">
        <v>33</v>
      </c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6" x14ac:dyDescent="0.3">
      <c r="A81" s="708"/>
      <c r="B81" s="694"/>
      <c r="C81" s="697"/>
      <c r="D81" s="698"/>
      <c r="E81" s="701"/>
      <c r="F81" s="701"/>
      <c r="G81" s="476"/>
      <c r="H81" s="374"/>
      <c r="I81" s="375"/>
      <c r="J81" s="49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6" x14ac:dyDescent="0.3">
      <c r="A82" s="708"/>
      <c r="B82" s="694"/>
      <c r="C82" s="697"/>
      <c r="D82" s="698"/>
      <c r="E82" s="701"/>
      <c r="F82" s="701"/>
      <c r="G82" s="472"/>
      <c r="H82" s="374"/>
      <c r="I82" s="375"/>
      <c r="J82" s="49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6" x14ac:dyDescent="0.3">
      <c r="A83" s="708"/>
      <c r="B83" s="694"/>
      <c r="C83" s="697"/>
      <c r="D83" s="698"/>
      <c r="E83" s="701"/>
      <c r="F83" s="701"/>
      <c r="G83" s="472"/>
      <c r="H83" s="374"/>
      <c r="I83" s="375"/>
      <c r="J83" s="49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6" x14ac:dyDescent="0.3">
      <c r="A84" s="708"/>
      <c r="B84" s="694"/>
      <c r="C84" s="697"/>
      <c r="D84" s="698"/>
      <c r="E84" s="701"/>
      <c r="F84" s="701"/>
      <c r="G84" s="472"/>
      <c r="H84" s="374"/>
      <c r="I84" s="375"/>
      <c r="J84" s="49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6" x14ac:dyDescent="0.3">
      <c r="A85" s="708"/>
      <c r="B85" s="694"/>
      <c r="C85" s="697"/>
      <c r="D85" s="698"/>
      <c r="E85" s="701"/>
      <c r="F85" s="701"/>
      <c r="G85" s="476"/>
      <c r="H85" s="374"/>
      <c r="I85" s="375"/>
      <c r="J85" s="49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6" x14ac:dyDescent="0.3">
      <c r="A86" s="708"/>
      <c r="B86" s="694"/>
      <c r="C86" s="697"/>
      <c r="D86" s="698"/>
      <c r="E86" s="701"/>
      <c r="F86" s="701"/>
      <c r="G86" s="472"/>
      <c r="H86" s="374"/>
      <c r="I86" s="375"/>
      <c r="J86" s="49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6" x14ac:dyDescent="0.3">
      <c r="A87" s="708"/>
      <c r="B87" s="694"/>
      <c r="C87" s="697"/>
      <c r="D87" s="698"/>
      <c r="E87" s="701"/>
      <c r="F87" s="701"/>
      <c r="G87" s="472"/>
      <c r="H87" s="374"/>
      <c r="I87" s="375"/>
      <c r="J87" s="49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6" x14ac:dyDescent="0.3">
      <c r="A88" s="708"/>
      <c r="B88" s="694"/>
      <c r="C88" s="697"/>
      <c r="D88" s="698"/>
      <c r="E88" s="701"/>
      <c r="F88" s="701"/>
      <c r="G88" s="472"/>
      <c r="H88" s="374"/>
      <c r="I88" s="375"/>
      <c r="J88" s="491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6" x14ac:dyDescent="0.3">
      <c r="A89" s="708"/>
      <c r="B89" s="694"/>
      <c r="C89" s="699"/>
      <c r="D89" s="700"/>
      <c r="E89" s="702"/>
      <c r="F89" s="702"/>
      <c r="G89" s="472"/>
      <c r="H89" s="374"/>
      <c r="I89" s="375"/>
      <c r="J89" s="491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6" x14ac:dyDescent="0.3">
      <c r="A90" s="708"/>
      <c r="B90" s="694"/>
      <c r="C90" s="473"/>
      <c r="D90" s="474"/>
      <c r="E90" s="475"/>
      <c r="F90" s="475"/>
      <c r="G90" s="475"/>
      <c r="H90" s="376"/>
      <c r="I90" s="377"/>
      <c r="J90" s="492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6" x14ac:dyDescent="0.3">
      <c r="A91" s="708"/>
      <c r="B91" s="694" t="s">
        <v>64</v>
      </c>
      <c r="C91" s="695"/>
      <c r="D91" s="696"/>
      <c r="E91" s="701"/>
      <c r="F91" s="701"/>
      <c r="G91" s="472" t="s">
        <v>65</v>
      </c>
      <c r="H91" s="372"/>
      <c r="I91" s="373"/>
      <c r="J91" s="49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6" x14ac:dyDescent="0.3">
      <c r="A92" s="708"/>
      <c r="B92" s="694"/>
      <c r="C92" s="697"/>
      <c r="D92" s="698"/>
      <c r="E92" s="701"/>
      <c r="F92" s="701"/>
      <c r="G92" s="472"/>
      <c r="H92" s="372"/>
      <c r="I92" s="375"/>
      <c r="J92" s="49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6" x14ac:dyDescent="0.3">
      <c r="A93" s="708"/>
      <c r="B93" s="694"/>
      <c r="C93" s="697"/>
      <c r="D93" s="698"/>
      <c r="E93" s="701"/>
      <c r="F93" s="701"/>
      <c r="G93" s="472"/>
      <c r="H93" s="374"/>
      <c r="I93" s="375"/>
      <c r="J93" s="49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6" x14ac:dyDescent="0.3">
      <c r="A94" s="708"/>
      <c r="B94" s="694"/>
      <c r="C94" s="697"/>
      <c r="D94" s="698"/>
      <c r="E94" s="701"/>
      <c r="F94" s="701"/>
      <c r="G94" s="476"/>
      <c r="H94" s="374"/>
      <c r="I94" s="375"/>
      <c r="J94" s="49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6" x14ac:dyDescent="0.3">
      <c r="A95" s="708"/>
      <c r="B95" s="694"/>
      <c r="C95" s="697"/>
      <c r="D95" s="698"/>
      <c r="E95" s="701"/>
      <c r="F95" s="701"/>
      <c r="G95" s="472"/>
      <c r="H95" s="374"/>
      <c r="I95" s="375"/>
      <c r="J95" s="49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6" x14ac:dyDescent="0.3">
      <c r="A96" s="708"/>
      <c r="B96" s="694"/>
      <c r="C96" s="697"/>
      <c r="D96" s="698"/>
      <c r="E96" s="701"/>
      <c r="F96" s="701"/>
      <c r="G96" s="472"/>
      <c r="H96" s="374"/>
      <c r="I96" s="375"/>
      <c r="J96" s="49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6" x14ac:dyDescent="0.3">
      <c r="A97" s="708"/>
      <c r="B97" s="694"/>
      <c r="C97" s="697"/>
      <c r="D97" s="698"/>
      <c r="E97" s="701"/>
      <c r="F97" s="701"/>
      <c r="G97" s="472"/>
      <c r="H97" s="374"/>
      <c r="I97" s="375"/>
      <c r="J97" s="49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6" x14ac:dyDescent="0.3">
      <c r="A98" s="708"/>
      <c r="B98" s="694"/>
      <c r="C98" s="697"/>
      <c r="D98" s="698"/>
      <c r="E98" s="701"/>
      <c r="F98" s="701"/>
      <c r="G98" s="472"/>
      <c r="H98" s="374"/>
      <c r="I98" s="375"/>
      <c r="J98" s="49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6" x14ac:dyDescent="0.3">
      <c r="A99" s="708"/>
      <c r="B99" s="694"/>
      <c r="C99" s="697"/>
      <c r="D99" s="698"/>
      <c r="E99" s="701"/>
      <c r="F99" s="701"/>
      <c r="G99" s="472"/>
      <c r="H99" s="374"/>
      <c r="I99" s="375"/>
      <c r="J99" s="49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6" x14ac:dyDescent="0.3">
      <c r="A100" s="708"/>
      <c r="B100" s="694"/>
      <c r="C100" s="697"/>
      <c r="D100" s="698"/>
      <c r="E100" s="701"/>
      <c r="F100" s="701"/>
      <c r="G100" s="472"/>
      <c r="H100" s="374"/>
      <c r="I100" s="375"/>
      <c r="J100" s="49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6" x14ac:dyDescent="0.3">
      <c r="A101" s="708"/>
      <c r="B101" s="694"/>
      <c r="C101" s="697"/>
      <c r="D101" s="698"/>
      <c r="E101" s="701"/>
      <c r="F101" s="701"/>
      <c r="G101" s="472"/>
      <c r="H101" s="374"/>
      <c r="I101" s="375"/>
      <c r="J101" s="491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6" x14ac:dyDescent="0.3">
      <c r="A102" s="708"/>
      <c r="B102" s="694"/>
      <c r="C102" s="699"/>
      <c r="D102" s="700"/>
      <c r="E102" s="702"/>
      <c r="F102" s="702"/>
      <c r="G102" s="472"/>
      <c r="H102" s="374"/>
      <c r="I102" s="375"/>
      <c r="J102" s="491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6" x14ac:dyDescent="0.3">
      <c r="A103" s="708"/>
      <c r="B103" s="694"/>
      <c r="C103" s="473"/>
      <c r="D103" s="474"/>
      <c r="E103" s="475"/>
      <c r="F103" s="475"/>
      <c r="G103" s="475"/>
      <c r="H103" s="376"/>
      <c r="I103" s="377"/>
      <c r="J103" s="492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6" x14ac:dyDescent="0.3">
      <c r="A104" s="708"/>
      <c r="B104" s="694" t="s">
        <v>66</v>
      </c>
      <c r="C104" s="695"/>
      <c r="D104" s="696"/>
      <c r="E104" s="701"/>
      <c r="F104" s="701"/>
      <c r="G104" s="472" t="s">
        <v>67</v>
      </c>
      <c r="H104" s="372"/>
      <c r="I104" s="373"/>
      <c r="J104" s="49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6" x14ac:dyDescent="0.3">
      <c r="A105" s="708"/>
      <c r="B105" s="694"/>
      <c r="C105" s="697"/>
      <c r="D105" s="698"/>
      <c r="E105" s="701"/>
      <c r="F105" s="701"/>
      <c r="G105" s="472"/>
      <c r="H105" s="372"/>
      <c r="I105" s="375"/>
      <c r="J105" s="49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6" x14ac:dyDescent="0.3">
      <c r="A106" s="708"/>
      <c r="B106" s="694"/>
      <c r="C106" s="697"/>
      <c r="D106" s="698"/>
      <c r="E106" s="701"/>
      <c r="F106" s="701"/>
      <c r="G106" s="472"/>
      <c r="H106" s="374"/>
      <c r="I106" s="375"/>
      <c r="J106" s="49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6" x14ac:dyDescent="0.3">
      <c r="A107" s="708"/>
      <c r="B107" s="694"/>
      <c r="C107" s="697"/>
      <c r="D107" s="698"/>
      <c r="E107" s="701"/>
      <c r="F107" s="701"/>
      <c r="G107" s="476"/>
      <c r="H107" s="374"/>
      <c r="I107" s="375"/>
      <c r="J107" s="49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6" x14ac:dyDescent="0.3">
      <c r="A108" s="708"/>
      <c r="B108" s="694"/>
      <c r="C108" s="697"/>
      <c r="D108" s="698"/>
      <c r="E108" s="701"/>
      <c r="F108" s="701"/>
      <c r="G108" s="472"/>
      <c r="H108" s="374"/>
      <c r="I108" s="375"/>
      <c r="J108" s="49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6" x14ac:dyDescent="0.3">
      <c r="A109" s="708"/>
      <c r="B109" s="694"/>
      <c r="C109" s="697"/>
      <c r="D109" s="698"/>
      <c r="E109" s="701"/>
      <c r="F109" s="701"/>
      <c r="G109" s="472"/>
      <c r="H109" s="374"/>
      <c r="I109" s="375"/>
      <c r="J109" s="49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6" x14ac:dyDescent="0.3">
      <c r="A110" s="708"/>
      <c r="B110" s="694"/>
      <c r="C110" s="697"/>
      <c r="D110" s="698"/>
      <c r="E110" s="701"/>
      <c r="F110" s="701"/>
      <c r="G110" s="472"/>
      <c r="H110" s="374"/>
      <c r="I110" s="375"/>
      <c r="J110" s="49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6" x14ac:dyDescent="0.3">
      <c r="A111" s="708"/>
      <c r="B111" s="694"/>
      <c r="C111" s="697"/>
      <c r="D111" s="698"/>
      <c r="E111" s="701"/>
      <c r="F111" s="701"/>
      <c r="G111" s="476"/>
      <c r="H111" s="374"/>
      <c r="I111" s="375"/>
      <c r="J111" s="49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6" x14ac:dyDescent="0.3">
      <c r="A112" s="708"/>
      <c r="B112" s="694"/>
      <c r="C112" s="697"/>
      <c r="D112" s="698"/>
      <c r="E112" s="701"/>
      <c r="F112" s="701"/>
      <c r="G112" s="472"/>
      <c r="H112" s="374"/>
      <c r="I112" s="375"/>
      <c r="J112" s="49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6" x14ac:dyDescent="0.3">
      <c r="A113" s="708"/>
      <c r="B113" s="694"/>
      <c r="C113" s="697"/>
      <c r="D113" s="698"/>
      <c r="E113" s="701"/>
      <c r="F113" s="701"/>
      <c r="G113" s="472"/>
      <c r="H113" s="374"/>
      <c r="I113" s="375"/>
      <c r="J113" s="49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6" x14ac:dyDescent="0.3">
      <c r="A114" s="708"/>
      <c r="B114" s="694"/>
      <c r="C114" s="697"/>
      <c r="D114" s="698"/>
      <c r="E114" s="701"/>
      <c r="F114" s="701"/>
      <c r="G114" s="472"/>
      <c r="H114" s="374"/>
      <c r="I114" s="375"/>
      <c r="J114" s="491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6" x14ac:dyDescent="0.3">
      <c r="A115" s="708"/>
      <c r="B115" s="694"/>
      <c r="C115" s="699"/>
      <c r="D115" s="700"/>
      <c r="E115" s="702"/>
      <c r="F115" s="702"/>
      <c r="G115" s="472"/>
      <c r="H115" s="374"/>
      <c r="I115" s="375"/>
      <c r="J115" s="491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6" x14ac:dyDescent="0.3">
      <c r="A116" s="708"/>
      <c r="B116" s="694"/>
      <c r="C116" s="473"/>
      <c r="D116" s="474"/>
      <c r="E116" s="475"/>
      <c r="F116" s="475"/>
      <c r="G116" s="475"/>
      <c r="H116" s="376"/>
      <c r="I116" s="377"/>
      <c r="J116" s="492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6" x14ac:dyDescent="0.3">
      <c r="A117" s="708"/>
      <c r="B117" s="694" t="s">
        <v>68</v>
      </c>
      <c r="C117" s="695"/>
      <c r="D117" s="696"/>
      <c r="E117" s="701"/>
      <c r="F117" s="701"/>
      <c r="G117" s="472" t="s">
        <v>69</v>
      </c>
      <c r="H117" s="372"/>
      <c r="I117" s="373"/>
      <c r="J117" s="49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6" x14ac:dyDescent="0.3">
      <c r="A118" s="708"/>
      <c r="B118" s="694"/>
      <c r="C118" s="697"/>
      <c r="D118" s="698"/>
      <c r="E118" s="701"/>
      <c r="F118" s="701"/>
      <c r="G118" s="472"/>
      <c r="H118" s="372"/>
      <c r="I118" s="375"/>
      <c r="J118" s="49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6" x14ac:dyDescent="0.3">
      <c r="A119" s="708"/>
      <c r="B119" s="694"/>
      <c r="C119" s="697"/>
      <c r="D119" s="698"/>
      <c r="E119" s="701"/>
      <c r="F119" s="701"/>
      <c r="G119" s="472"/>
      <c r="H119" s="374"/>
      <c r="I119" s="375"/>
      <c r="J119" s="49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6" x14ac:dyDescent="0.3">
      <c r="A120" s="708"/>
      <c r="B120" s="694"/>
      <c r="C120" s="697"/>
      <c r="D120" s="698"/>
      <c r="E120" s="701"/>
      <c r="F120" s="701"/>
      <c r="G120" s="476"/>
      <c r="H120" s="374"/>
      <c r="I120" s="375"/>
      <c r="J120" s="49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6" x14ac:dyDescent="0.3">
      <c r="A121" s="708"/>
      <c r="B121" s="694"/>
      <c r="C121" s="697"/>
      <c r="D121" s="698"/>
      <c r="E121" s="701"/>
      <c r="F121" s="701"/>
      <c r="G121" s="472"/>
      <c r="H121" s="374"/>
      <c r="I121" s="375"/>
      <c r="J121" s="49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6" x14ac:dyDescent="0.3">
      <c r="A122" s="708"/>
      <c r="B122" s="694"/>
      <c r="C122" s="697"/>
      <c r="D122" s="698"/>
      <c r="E122" s="701"/>
      <c r="F122" s="701"/>
      <c r="G122" s="472"/>
      <c r="H122" s="374"/>
      <c r="I122" s="375"/>
      <c r="J122" s="49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6" x14ac:dyDescent="0.3">
      <c r="A123" s="708"/>
      <c r="B123" s="694"/>
      <c r="C123" s="697"/>
      <c r="D123" s="698"/>
      <c r="E123" s="701"/>
      <c r="F123" s="701"/>
      <c r="G123" s="472"/>
      <c r="H123" s="374"/>
      <c r="I123" s="375"/>
      <c r="J123" s="49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6" x14ac:dyDescent="0.3">
      <c r="A124" s="708"/>
      <c r="B124" s="694"/>
      <c r="C124" s="697"/>
      <c r="D124" s="698"/>
      <c r="E124" s="701"/>
      <c r="F124" s="701"/>
      <c r="G124" s="476"/>
      <c r="H124" s="374"/>
      <c r="I124" s="375"/>
      <c r="J124" s="49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6" x14ac:dyDescent="0.3">
      <c r="A125" s="708"/>
      <c r="B125" s="694"/>
      <c r="C125" s="697"/>
      <c r="D125" s="698"/>
      <c r="E125" s="701"/>
      <c r="F125" s="701"/>
      <c r="G125" s="472"/>
      <c r="H125" s="374"/>
      <c r="I125" s="375"/>
      <c r="J125" s="49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6" x14ac:dyDescent="0.3">
      <c r="A126" s="708"/>
      <c r="B126" s="694"/>
      <c r="C126" s="697"/>
      <c r="D126" s="698"/>
      <c r="E126" s="701"/>
      <c r="F126" s="701"/>
      <c r="G126" s="472"/>
      <c r="H126" s="374"/>
      <c r="I126" s="375"/>
      <c r="J126" s="49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6" x14ac:dyDescent="0.3">
      <c r="A127" s="708"/>
      <c r="B127" s="694"/>
      <c r="C127" s="697"/>
      <c r="D127" s="698"/>
      <c r="E127" s="701"/>
      <c r="F127" s="701"/>
      <c r="G127" s="472"/>
      <c r="H127" s="374"/>
      <c r="I127" s="375"/>
      <c r="J127" s="491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6" x14ac:dyDescent="0.3">
      <c r="A128" s="708"/>
      <c r="B128" s="694"/>
      <c r="C128" s="699"/>
      <c r="D128" s="700"/>
      <c r="E128" s="702"/>
      <c r="F128" s="702"/>
      <c r="G128" s="472"/>
      <c r="H128" s="374"/>
      <c r="I128" s="375"/>
      <c r="J128" s="491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6" x14ac:dyDescent="0.3">
      <c r="A129" s="708"/>
      <c r="B129" s="694"/>
      <c r="C129" s="473"/>
      <c r="D129" s="474"/>
      <c r="E129" s="475"/>
      <c r="F129" s="475"/>
      <c r="G129" s="475"/>
      <c r="H129" s="376"/>
      <c r="I129" s="377"/>
      <c r="J129" s="492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6" x14ac:dyDescent="0.3">
      <c r="A130" s="708"/>
      <c r="B130" s="694" t="s">
        <v>70</v>
      </c>
      <c r="C130" s="695"/>
      <c r="D130" s="696"/>
      <c r="E130" s="701"/>
      <c r="F130" s="701"/>
      <c r="G130" s="472" t="s">
        <v>71</v>
      </c>
      <c r="H130" s="372"/>
      <c r="I130" s="373"/>
      <c r="J130" s="49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6" x14ac:dyDescent="0.3">
      <c r="A131" s="708"/>
      <c r="B131" s="694"/>
      <c r="C131" s="697"/>
      <c r="D131" s="698"/>
      <c r="E131" s="701"/>
      <c r="F131" s="701"/>
      <c r="G131" s="472"/>
      <c r="H131" s="372"/>
      <c r="I131" s="375"/>
      <c r="J131" s="49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6" x14ac:dyDescent="0.3">
      <c r="A132" s="708"/>
      <c r="B132" s="694"/>
      <c r="C132" s="697"/>
      <c r="D132" s="698"/>
      <c r="E132" s="701"/>
      <c r="F132" s="701"/>
      <c r="G132" s="472"/>
      <c r="H132" s="374"/>
      <c r="I132" s="375"/>
      <c r="J132" s="49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6" x14ac:dyDescent="0.3">
      <c r="A133" s="708"/>
      <c r="B133" s="694"/>
      <c r="C133" s="697"/>
      <c r="D133" s="698"/>
      <c r="E133" s="701"/>
      <c r="F133" s="701"/>
      <c r="G133" s="476"/>
      <c r="H133" s="374"/>
      <c r="I133" s="375"/>
      <c r="J133" s="49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6" x14ac:dyDescent="0.3">
      <c r="A134" s="708"/>
      <c r="B134" s="694"/>
      <c r="C134" s="697"/>
      <c r="D134" s="698"/>
      <c r="E134" s="701"/>
      <c r="F134" s="701"/>
      <c r="G134" s="472"/>
      <c r="H134" s="374"/>
      <c r="I134" s="375"/>
      <c r="J134" s="49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6" x14ac:dyDescent="0.3">
      <c r="A135" s="708"/>
      <c r="B135" s="694"/>
      <c r="C135" s="697"/>
      <c r="D135" s="698"/>
      <c r="E135" s="701"/>
      <c r="F135" s="701"/>
      <c r="G135" s="472"/>
      <c r="H135" s="374"/>
      <c r="I135" s="375"/>
      <c r="J135" s="49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6" x14ac:dyDescent="0.3">
      <c r="A136" s="708"/>
      <c r="B136" s="694"/>
      <c r="C136" s="697"/>
      <c r="D136" s="698"/>
      <c r="E136" s="701"/>
      <c r="F136" s="701"/>
      <c r="G136" s="472"/>
      <c r="H136" s="374"/>
      <c r="I136" s="375"/>
      <c r="J136" s="49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6" x14ac:dyDescent="0.3">
      <c r="A137" s="708"/>
      <c r="B137" s="694"/>
      <c r="C137" s="697"/>
      <c r="D137" s="698"/>
      <c r="E137" s="701"/>
      <c r="F137" s="701"/>
      <c r="G137" s="476"/>
      <c r="H137" s="374"/>
      <c r="I137" s="375"/>
      <c r="J137" s="49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6" x14ac:dyDescent="0.3">
      <c r="A138" s="708"/>
      <c r="B138" s="694"/>
      <c r="C138" s="697"/>
      <c r="D138" s="698"/>
      <c r="E138" s="701"/>
      <c r="F138" s="701"/>
      <c r="G138" s="472"/>
      <c r="H138" s="374"/>
      <c r="I138" s="375"/>
      <c r="J138" s="49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6" x14ac:dyDescent="0.3">
      <c r="A139" s="708"/>
      <c r="B139" s="694"/>
      <c r="C139" s="697"/>
      <c r="D139" s="698"/>
      <c r="E139" s="701"/>
      <c r="F139" s="701"/>
      <c r="G139" s="472"/>
      <c r="H139" s="374"/>
      <c r="I139" s="375"/>
      <c r="J139" s="49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5.6" x14ac:dyDescent="0.3">
      <c r="A140" s="708"/>
      <c r="B140" s="694"/>
      <c r="C140" s="697"/>
      <c r="D140" s="698"/>
      <c r="E140" s="701"/>
      <c r="F140" s="701"/>
      <c r="G140" s="472"/>
      <c r="H140" s="374"/>
      <c r="I140" s="375"/>
      <c r="J140" s="491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5.6" x14ac:dyDescent="0.3">
      <c r="A141" s="708"/>
      <c r="B141" s="694"/>
      <c r="C141" s="699"/>
      <c r="D141" s="700"/>
      <c r="E141" s="702"/>
      <c r="F141" s="702"/>
      <c r="G141" s="472"/>
      <c r="H141" s="374"/>
      <c r="I141" s="375"/>
      <c r="J141" s="491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6.2" thickBot="1" x14ac:dyDescent="0.35">
      <c r="A142" s="708"/>
      <c r="B142" s="694"/>
      <c r="C142" s="473"/>
      <c r="D142" s="474"/>
      <c r="E142" s="475"/>
      <c r="F142" s="475"/>
      <c r="G142" s="475"/>
      <c r="H142" s="376"/>
      <c r="I142" s="377"/>
      <c r="J142" s="492"/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16.2" thickBot="1" x14ac:dyDescent="0.35">
      <c r="A143" s="709"/>
      <c r="B143" s="536"/>
      <c r="C143" s="536"/>
      <c r="D143" s="536"/>
      <c r="E143" s="537">
        <v>30</v>
      </c>
      <c r="F143" s="537"/>
      <c r="G143" s="538"/>
      <c r="H143" s="539"/>
      <c r="I143" s="536"/>
      <c r="J143" s="536"/>
      <c r="K143" s="493"/>
      <c r="L143" s="493"/>
      <c r="M143" s="493"/>
      <c r="N143" s="493"/>
      <c r="O143" s="493"/>
      <c r="P143" s="493"/>
      <c r="Q143" s="493"/>
      <c r="R143" s="493"/>
      <c r="S143" s="493"/>
    </row>
    <row r="144" spans="1:19" ht="124.8" x14ac:dyDescent="0.3">
      <c r="A144" s="721" t="s">
        <v>89</v>
      </c>
      <c r="B144" s="694" t="s">
        <v>90</v>
      </c>
      <c r="C144" s="724" t="s">
        <v>233</v>
      </c>
      <c r="D144" s="724"/>
      <c r="E144" s="724">
        <v>20</v>
      </c>
      <c r="F144" s="724" t="s">
        <v>23</v>
      </c>
      <c r="G144" s="544" t="s">
        <v>92</v>
      </c>
      <c r="H144" s="523" t="s">
        <v>1039</v>
      </c>
      <c r="I144" s="543" t="s">
        <v>23</v>
      </c>
      <c r="J144" s="544" t="s">
        <v>33</v>
      </c>
      <c r="K144" s="493"/>
      <c r="L144" s="493"/>
      <c r="M144" s="493"/>
      <c r="N144" s="493"/>
      <c r="O144" s="493"/>
      <c r="P144" s="493"/>
      <c r="Q144" s="493"/>
      <c r="R144" s="493"/>
      <c r="S144" s="493"/>
    </row>
    <row r="145" spans="1:19" ht="93.6" x14ac:dyDescent="0.3">
      <c r="A145" s="722"/>
      <c r="B145" s="694"/>
      <c r="C145" s="724"/>
      <c r="D145" s="724"/>
      <c r="E145" s="724"/>
      <c r="F145" s="724"/>
      <c r="G145" s="544" t="s">
        <v>94</v>
      </c>
      <c r="H145" s="523" t="s">
        <v>1040</v>
      </c>
      <c r="I145" s="543" t="s">
        <v>23</v>
      </c>
      <c r="J145" s="544" t="s">
        <v>33</v>
      </c>
      <c r="K145" s="493"/>
      <c r="L145" s="493"/>
      <c r="M145" s="493"/>
      <c r="N145" s="493"/>
      <c r="O145" s="493"/>
      <c r="P145" s="493"/>
      <c r="Q145" s="493"/>
      <c r="R145" s="493"/>
      <c r="S145" s="493"/>
    </row>
    <row r="146" spans="1:19" ht="15.6" x14ac:dyDescent="0.3">
      <c r="A146" s="722"/>
      <c r="B146" s="694"/>
      <c r="C146" s="724"/>
      <c r="D146" s="724"/>
      <c r="E146" s="724"/>
      <c r="F146" s="724"/>
      <c r="G146" s="524"/>
      <c r="H146" s="523"/>
      <c r="I146" s="523"/>
      <c r="J146" s="524"/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22"/>
      <c r="B147" s="694"/>
      <c r="C147" s="724"/>
      <c r="D147" s="724"/>
      <c r="E147" s="724"/>
      <c r="F147" s="724"/>
      <c r="G147" s="541" t="s">
        <v>97</v>
      </c>
      <c r="H147" s="286"/>
      <c r="I147" s="545"/>
      <c r="J147" s="351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6" x14ac:dyDescent="0.3">
      <c r="A148" s="722"/>
      <c r="B148" s="694"/>
      <c r="C148" s="724"/>
      <c r="D148" s="724"/>
      <c r="E148" s="724"/>
      <c r="F148" s="724"/>
      <c r="G148" s="541"/>
      <c r="H148" s="286"/>
      <c r="I148" s="545"/>
      <c r="J148" s="351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2"/>
      <c r="B149" s="694"/>
      <c r="C149" s="724"/>
      <c r="D149" s="724"/>
      <c r="E149" s="724"/>
      <c r="F149" s="724"/>
      <c r="G149" s="541"/>
      <c r="H149" s="286"/>
      <c r="I149" s="545"/>
      <c r="J149" s="351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22"/>
      <c r="B150" s="694"/>
      <c r="C150" s="724"/>
      <c r="D150" s="724"/>
      <c r="E150" s="724"/>
      <c r="F150" s="724"/>
      <c r="G150" s="541"/>
      <c r="H150" s="286"/>
      <c r="I150" s="545"/>
      <c r="J150" s="351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22"/>
      <c r="B151" s="694"/>
      <c r="C151" s="724"/>
      <c r="D151" s="724"/>
      <c r="E151" s="724"/>
      <c r="F151" s="724"/>
      <c r="G151" s="541"/>
      <c r="H151" s="286"/>
      <c r="I151" s="545"/>
      <c r="J151" s="351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2"/>
      <c r="B152" s="694"/>
      <c r="C152" s="724"/>
      <c r="D152" s="724"/>
      <c r="E152" s="724"/>
      <c r="F152" s="724"/>
      <c r="G152" s="541"/>
      <c r="H152" s="286"/>
      <c r="I152" s="545"/>
      <c r="J152" s="351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2"/>
      <c r="B153" s="694"/>
      <c r="C153" s="724"/>
      <c r="D153" s="724"/>
      <c r="E153" s="724"/>
      <c r="F153" s="724"/>
      <c r="G153" s="541"/>
      <c r="H153" s="286"/>
      <c r="I153" s="545"/>
      <c r="J153" s="351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22"/>
      <c r="B154" s="694"/>
      <c r="C154" s="724"/>
      <c r="D154" s="724"/>
      <c r="E154" s="724"/>
      <c r="F154" s="724"/>
      <c r="G154" s="541"/>
      <c r="H154" s="286"/>
      <c r="I154" s="545"/>
      <c r="J154" s="351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5.6" x14ac:dyDescent="0.3">
      <c r="A155" s="722"/>
      <c r="B155" s="694"/>
      <c r="C155" s="724"/>
      <c r="D155" s="724"/>
      <c r="E155" s="724"/>
      <c r="F155" s="724"/>
      <c r="G155" s="541"/>
      <c r="H155" s="286"/>
      <c r="I155" s="545"/>
      <c r="J155" s="351"/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15.6" x14ac:dyDescent="0.3">
      <c r="A156" s="722"/>
      <c r="B156" s="694"/>
      <c r="C156" s="480"/>
      <c r="D156" s="480"/>
      <c r="E156" s="480"/>
      <c r="F156" s="480"/>
      <c r="G156" s="480"/>
      <c r="H156" s="546"/>
      <c r="I156" s="547"/>
      <c r="J156" s="203"/>
      <c r="K156" s="493"/>
      <c r="L156" s="493"/>
      <c r="M156" s="493"/>
      <c r="N156" s="493"/>
      <c r="O156" s="493"/>
      <c r="P156" s="493"/>
      <c r="Q156" s="493"/>
      <c r="R156" s="493"/>
      <c r="S156" s="493"/>
    </row>
    <row r="157" spans="1:19" ht="327.60000000000002" x14ac:dyDescent="0.3">
      <c r="A157" s="722"/>
      <c r="B157" s="694" t="s">
        <v>98</v>
      </c>
      <c r="C157" s="724" t="s">
        <v>193</v>
      </c>
      <c r="D157" s="724"/>
      <c r="E157" s="724">
        <v>10</v>
      </c>
      <c r="F157" s="724" t="s">
        <v>23</v>
      </c>
      <c r="G157" s="544" t="s">
        <v>106</v>
      </c>
      <c r="H157" s="523" t="s">
        <v>1041</v>
      </c>
      <c r="I157" s="543" t="s">
        <v>23</v>
      </c>
      <c r="J157" s="544" t="s">
        <v>33</v>
      </c>
      <c r="K157" s="493"/>
      <c r="L157" s="493"/>
      <c r="M157" s="493"/>
      <c r="N157" s="493"/>
      <c r="O157" s="493"/>
      <c r="P157" s="493"/>
      <c r="Q157" s="493"/>
      <c r="R157" s="493"/>
      <c r="S157" s="493"/>
    </row>
    <row r="158" spans="1:19" ht="46.8" x14ac:dyDescent="0.3">
      <c r="A158" s="722"/>
      <c r="B158" s="694"/>
      <c r="C158" s="724"/>
      <c r="D158" s="724"/>
      <c r="E158" s="724"/>
      <c r="F158" s="724"/>
      <c r="G158" s="544" t="s">
        <v>108</v>
      </c>
      <c r="H158" s="542" t="s">
        <v>284</v>
      </c>
      <c r="I158" s="543" t="s">
        <v>23</v>
      </c>
      <c r="J158" s="544" t="s">
        <v>33</v>
      </c>
      <c r="K158" s="493"/>
      <c r="L158" s="493"/>
      <c r="M158" s="493"/>
      <c r="N158" s="493"/>
      <c r="O158" s="493"/>
      <c r="P158" s="493"/>
      <c r="Q158" s="493"/>
      <c r="R158" s="493"/>
      <c r="S158" s="493"/>
    </row>
    <row r="159" spans="1:19" ht="46.8" x14ac:dyDescent="0.3">
      <c r="A159" s="722"/>
      <c r="B159" s="694"/>
      <c r="C159" s="724"/>
      <c r="D159" s="724"/>
      <c r="E159" s="724"/>
      <c r="F159" s="724"/>
      <c r="G159" s="544" t="s">
        <v>110</v>
      </c>
      <c r="H159" s="522" t="s">
        <v>1042</v>
      </c>
      <c r="I159" s="543" t="s">
        <v>23</v>
      </c>
      <c r="J159" s="524"/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15.6" x14ac:dyDescent="0.3">
      <c r="A160" s="722"/>
      <c r="B160" s="694"/>
      <c r="C160" s="724"/>
      <c r="D160" s="724"/>
      <c r="E160" s="724"/>
      <c r="F160" s="724"/>
      <c r="G160" s="541"/>
      <c r="H160" s="286"/>
      <c r="I160" s="545"/>
      <c r="J160" s="351"/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22"/>
      <c r="B161" s="694"/>
      <c r="C161" s="724"/>
      <c r="D161" s="724"/>
      <c r="E161" s="724"/>
      <c r="F161" s="724"/>
      <c r="G161" s="541"/>
      <c r="H161" s="286"/>
      <c r="I161" s="545"/>
      <c r="J161" s="351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22"/>
      <c r="B162" s="694"/>
      <c r="C162" s="724"/>
      <c r="D162" s="724"/>
      <c r="E162" s="724"/>
      <c r="F162" s="724"/>
      <c r="G162" s="541"/>
      <c r="H162" s="286"/>
      <c r="I162" s="545"/>
      <c r="J162" s="351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22"/>
      <c r="B163" s="694"/>
      <c r="C163" s="724"/>
      <c r="D163" s="724"/>
      <c r="E163" s="724"/>
      <c r="F163" s="724"/>
      <c r="G163" s="541"/>
      <c r="H163" s="286"/>
      <c r="I163" s="545"/>
      <c r="J163" s="351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22"/>
      <c r="B164" s="694"/>
      <c r="C164" s="724"/>
      <c r="D164" s="724"/>
      <c r="E164" s="724"/>
      <c r="F164" s="724"/>
      <c r="G164" s="541"/>
      <c r="H164" s="286"/>
      <c r="I164" s="545"/>
      <c r="J164" s="351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22"/>
      <c r="B165" s="694"/>
      <c r="C165" s="724"/>
      <c r="D165" s="724"/>
      <c r="E165" s="724"/>
      <c r="F165" s="724"/>
      <c r="G165" s="541"/>
      <c r="H165" s="286"/>
      <c r="I165" s="545"/>
      <c r="J165" s="351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6" x14ac:dyDescent="0.3">
      <c r="A166" s="722"/>
      <c r="B166" s="694"/>
      <c r="C166" s="724"/>
      <c r="D166" s="724"/>
      <c r="E166" s="724"/>
      <c r="F166" s="724"/>
      <c r="G166" s="541"/>
      <c r="H166" s="286"/>
      <c r="I166" s="545"/>
      <c r="J166" s="351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22"/>
      <c r="B167" s="694"/>
      <c r="C167" s="724"/>
      <c r="D167" s="724"/>
      <c r="E167" s="724"/>
      <c r="F167" s="724"/>
      <c r="G167" s="541"/>
      <c r="H167" s="286"/>
      <c r="I167" s="545"/>
      <c r="J167" s="351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5.6" x14ac:dyDescent="0.3">
      <c r="A168" s="722"/>
      <c r="B168" s="694"/>
      <c r="C168" s="724"/>
      <c r="D168" s="724"/>
      <c r="E168" s="724"/>
      <c r="F168" s="724"/>
      <c r="G168" s="541"/>
      <c r="H168" s="286"/>
      <c r="I168" s="545"/>
      <c r="J168" s="351"/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15.6" x14ac:dyDescent="0.3">
      <c r="A169" s="722"/>
      <c r="B169" s="694"/>
      <c r="C169" s="480"/>
      <c r="D169" s="480"/>
      <c r="E169" s="480"/>
      <c r="F169" s="480"/>
      <c r="G169" s="480"/>
      <c r="H169" s="546"/>
      <c r="I169" s="547"/>
      <c r="J169" s="203"/>
      <c r="K169" s="493"/>
      <c r="L169" s="493"/>
      <c r="M169" s="493"/>
      <c r="N169" s="493"/>
      <c r="O169" s="493"/>
      <c r="P169" s="493"/>
      <c r="Q169" s="493"/>
      <c r="R169" s="493"/>
      <c r="S169" s="493"/>
    </row>
    <row r="170" spans="1:19" ht="15.6" x14ac:dyDescent="0.3">
      <c r="A170" s="722"/>
      <c r="B170" s="694" t="s">
        <v>111</v>
      </c>
      <c r="C170" s="724"/>
      <c r="D170" s="724"/>
      <c r="E170" s="724"/>
      <c r="F170" s="724"/>
      <c r="G170" s="541" t="s">
        <v>113</v>
      </c>
      <c r="H170" s="286"/>
      <c r="I170" s="545"/>
      <c r="J170" s="351"/>
      <c r="K170" s="493"/>
      <c r="L170" s="493"/>
      <c r="M170" s="493"/>
      <c r="N170" s="493"/>
      <c r="O170" s="493"/>
      <c r="P170" s="493"/>
      <c r="Q170" s="493"/>
      <c r="R170" s="493"/>
      <c r="S170" s="493"/>
    </row>
    <row r="171" spans="1:19" ht="15.6" x14ac:dyDescent="0.3">
      <c r="A171" s="722"/>
      <c r="B171" s="694"/>
      <c r="C171" s="724"/>
      <c r="D171" s="724"/>
      <c r="E171" s="724"/>
      <c r="F171" s="724"/>
      <c r="G171" s="541" t="s">
        <v>115</v>
      </c>
      <c r="H171" s="286"/>
      <c r="I171" s="545"/>
      <c r="J171" s="351"/>
      <c r="K171" s="493"/>
      <c r="L171" s="493"/>
      <c r="M171" s="493"/>
      <c r="N171" s="493"/>
      <c r="O171" s="493"/>
      <c r="P171" s="493"/>
      <c r="Q171" s="493"/>
      <c r="R171" s="493"/>
      <c r="S171" s="493"/>
    </row>
    <row r="172" spans="1:19" ht="15.6" x14ac:dyDescent="0.3">
      <c r="A172" s="722"/>
      <c r="B172" s="694"/>
      <c r="C172" s="724"/>
      <c r="D172" s="724"/>
      <c r="E172" s="724"/>
      <c r="F172" s="724"/>
      <c r="G172" s="541" t="s">
        <v>117</v>
      </c>
      <c r="H172" s="286"/>
      <c r="I172" s="545"/>
      <c r="J172" s="351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2"/>
      <c r="B173" s="694"/>
      <c r="C173" s="724"/>
      <c r="D173" s="724"/>
      <c r="E173" s="724"/>
      <c r="F173" s="724"/>
      <c r="G173" s="541" t="s">
        <v>118</v>
      </c>
      <c r="H173" s="286"/>
      <c r="I173" s="545"/>
      <c r="J173" s="351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2"/>
      <c r="B174" s="694"/>
      <c r="C174" s="724"/>
      <c r="D174" s="724"/>
      <c r="E174" s="724"/>
      <c r="F174" s="724"/>
      <c r="G174" s="541"/>
      <c r="H174" s="286"/>
      <c r="I174" s="545"/>
      <c r="J174" s="351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22"/>
      <c r="B175" s="694"/>
      <c r="C175" s="724"/>
      <c r="D175" s="724"/>
      <c r="E175" s="724"/>
      <c r="F175" s="724"/>
      <c r="G175" s="541"/>
      <c r="H175" s="286"/>
      <c r="I175" s="545"/>
      <c r="J175" s="351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2"/>
      <c r="B176" s="694"/>
      <c r="C176" s="724"/>
      <c r="D176" s="724"/>
      <c r="E176" s="724"/>
      <c r="F176" s="724"/>
      <c r="G176" s="541"/>
      <c r="H176" s="286"/>
      <c r="I176" s="545"/>
      <c r="J176" s="351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2"/>
      <c r="B177" s="694"/>
      <c r="C177" s="724"/>
      <c r="D177" s="724"/>
      <c r="E177" s="724"/>
      <c r="F177" s="724"/>
      <c r="G177" s="541"/>
      <c r="H177" s="286"/>
      <c r="I177" s="545"/>
      <c r="J177" s="351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22"/>
      <c r="B178" s="694"/>
      <c r="C178" s="724"/>
      <c r="D178" s="724"/>
      <c r="E178" s="724"/>
      <c r="F178" s="724"/>
      <c r="G178" s="541"/>
      <c r="H178" s="286"/>
      <c r="I178" s="545"/>
      <c r="J178" s="351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2"/>
      <c r="B179" s="694"/>
      <c r="C179" s="724"/>
      <c r="D179" s="724"/>
      <c r="E179" s="724"/>
      <c r="F179" s="724"/>
      <c r="G179" s="541"/>
      <c r="H179" s="286"/>
      <c r="I179" s="545"/>
      <c r="J179" s="351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2"/>
      <c r="B180" s="694"/>
      <c r="C180" s="724"/>
      <c r="D180" s="724"/>
      <c r="E180" s="724"/>
      <c r="F180" s="724"/>
      <c r="G180" s="541"/>
      <c r="H180" s="286"/>
      <c r="I180" s="545"/>
      <c r="J180" s="351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6" x14ac:dyDescent="0.3">
      <c r="A181" s="722"/>
      <c r="B181" s="694"/>
      <c r="C181" s="724"/>
      <c r="D181" s="724"/>
      <c r="E181" s="724"/>
      <c r="F181" s="724"/>
      <c r="G181" s="541"/>
      <c r="H181" s="286"/>
      <c r="I181" s="545"/>
      <c r="J181" s="351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5.6" x14ac:dyDescent="0.3">
      <c r="A182" s="722"/>
      <c r="B182" s="694"/>
      <c r="C182" s="480"/>
      <c r="D182" s="480"/>
      <c r="E182" s="480"/>
      <c r="F182" s="480"/>
      <c r="G182" s="480"/>
      <c r="H182" s="546"/>
      <c r="I182" s="547"/>
      <c r="J182" s="203"/>
      <c r="K182" s="493"/>
      <c r="L182" s="493"/>
      <c r="M182" s="493"/>
      <c r="N182" s="493"/>
      <c r="O182" s="493"/>
      <c r="P182" s="493"/>
      <c r="Q182" s="493"/>
      <c r="R182" s="493"/>
      <c r="S182" s="493"/>
    </row>
    <row r="183" spans="1:19" ht="15.6" x14ac:dyDescent="0.3">
      <c r="A183" s="722"/>
      <c r="B183" s="694" t="s">
        <v>119</v>
      </c>
      <c r="C183" s="724"/>
      <c r="D183" s="724"/>
      <c r="E183" s="724"/>
      <c r="F183" s="724"/>
      <c r="G183" s="541" t="s">
        <v>121</v>
      </c>
      <c r="H183" s="286"/>
      <c r="I183" s="545"/>
      <c r="J183" s="351"/>
      <c r="K183" s="493"/>
      <c r="L183" s="493"/>
      <c r="M183" s="493"/>
      <c r="N183" s="493"/>
      <c r="O183" s="493"/>
      <c r="P183" s="493"/>
      <c r="Q183" s="493"/>
      <c r="R183" s="493"/>
      <c r="S183" s="493"/>
    </row>
    <row r="184" spans="1:19" ht="15.6" x14ac:dyDescent="0.3">
      <c r="A184" s="722"/>
      <c r="B184" s="694"/>
      <c r="C184" s="724"/>
      <c r="D184" s="724"/>
      <c r="E184" s="724"/>
      <c r="F184" s="724"/>
      <c r="G184" s="541" t="s">
        <v>123</v>
      </c>
      <c r="H184" s="286"/>
      <c r="I184" s="545"/>
      <c r="J184" s="351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2"/>
      <c r="B185" s="694"/>
      <c r="C185" s="724"/>
      <c r="D185" s="724"/>
      <c r="E185" s="724"/>
      <c r="F185" s="724"/>
      <c r="G185" s="541" t="s">
        <v>126</v>
      </c>
      <c r="H185" s="286"/>
      <c r="I185" s="545"/>
      <c r="J185" s="351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2"/>
      <c r="B186" s="694"/>
      <c r="C186" s="724"/>
      <c r="D186" s="724"/>
      <c r="E186" s="724"/>
      <c r="F186" s="724"/>
      <c r="G186" s="541" t="s">
        <v>127</v>
      </c>
      <c r="H186" s="286"/>
      <c r="I186" s="545"/>
      <c r="J186" s="351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22"/>
      <c r="B187" s="694"/>
      <c r="C187" s="724"/>
      <c r="D187" s="724"/>
      <c r="E187" s="724"/>
      <c r="F187" s="724"/>
      <c r="G187" s="541"/>
      <c r="H187" s="286"/>
      <c r="I187" s="545"/>
      <c r="J187" s="351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2"/>
      <c r="B188" s="694"/>
      <c r="C188" s="724"/>
      <c r="D188" s="724"/>
      <c r="E188" s="724"/>
      <c r="F188" s="724"/>
      <c r="G188" s="541"/>
      <c r="H188" s="286"/>
      <c r="I188" s="545"/>
      <c r="J188" s="351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2"/>
      <c r="B189" s="694"/>
      <c r="C189" s="724"/>
      <c r="D189" s="724"/>
      <c r="E189" s="724"/>
      <c r="F189" s="724"/>
      <c r="G189" s="541"/>
      <c r="H189" s="286"/>
      <c r="I189" s="545"/>
      <c r="J189" s="351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22"/>
      <c r="B190" s="694"/>
      <c r="C190" s="724"/>
      <c r="D190" s="724"/>
      <c r="E190" s="724"/>
      <c r="F190" s="724"/>
      <c r="G190" s="541"/>
      <c r="H190" s="286"/>
      <c r="I190" s="545"/>
      <c r="J190" s="351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2"/>
      <c r="B191" s="694"/>
      <c r="C191" s="724"/>
      <c r="D191" s="724"/>
      <c r="E191" s="724"/>
      <c r="F191" s="724"/>
      <c r="G191" s="541"/>
      <c r="H191" s="286"/>
      <c r="I191" s="545"/>
      <c r="J191" s="351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2"/>
      <c r="B192" s="694"/>
      <c r="C192" s="724"/>
      <c r="D192" s="724"/>
      <c r="E192" s="724"/>
      <c r="F192" s="724"/>
      <c r="G192" s="541"/>
      <c r="H192" s="286"/>
      <c r="I192" s="545"/>
      <c r="J192" s="351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22"/>
      <c r="B193" s="694"/>
      <c r="C193" s="724"/>
      <c r="D193" s="724"/>
      <c r="E193" s="724"/>
      <c r="F193" s="724"/>
      <c r="G193" s="541"/>
      <c r="H193" s="286"/>
      <c r="I193" s="545"/>
      <c r="J193" s="351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22"/>
      <c r="B194" s="694"/>
      <c r="C194" s="724"/>
      <c r="D194" s="724"/>
      <c r="E194" s="724"/>
      <c r="F194" s="724"/>
      <c r="G194" s="541"/>
      <c r="H194" s="286"/>
      <c r="I194" s="545"/>
      <c r="J194" s="351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.6" x14ac:dyDescent="0.3">
      <c r="A195" s="722"/>
      <c r="B195" s="694"/>
      <c r="C195" s="480"/>
      <c r="D195" s="480"/>
      <c r="E195" s="480"/>
      <c r="F195" s="480"/>
      <c r="G195" s="480"/>
      <c r="H195" s="546"/>
      <c r="I195" s="547"/>
      <c r="J195" s="203"/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15.6" x14ac:dyDescent="0.3">
      <c r="A196" s="722"/>
      <c r="B196" s="694" t="s">
        <v>128</v>
      </c>
      <c r="C196" s="724"/>
      <c r="D196" s="724"/>
      <c r="E196" s="724"/>
      <c r="F196" s="724"/>
      <c r="G196" s="541" t="s">
        <v>129</v>
      </c>
      <c r="H196" s="286"/>
      <c r="I196" s="545"/>
      <c r="J196" s="351"/>
      <c r="K196" s="493"/>
      <c r="L196" s="493"/>
      <c r="M196" s="493"/>
      <c r="N196" s="493"/>
      <c r="O196" s="493"/>
      <c r="P196" s="493"/>
      <c r="Q196" s="493"/>
      <c r="R196" s="493"/>
      <c r="S196" s="493"/>
    </row>
    <row r="197" spans="1:19" ht="15.6" x14ac:dyDescent="0.3">
      <c r="A197" s="722"/>
      <c r="B197" s="694"/>
      <c r="C197" s="724"/>
      <c r="D197" s="724"/>
      <c r="E197" s="724"/>
      <c r="F197" s="724"/>
      <c r="G197" s="541" t="s">
        <v>130</v>
      </c>
      <c r="H197" s="286"/>
      <c r="I197" s="545"/>
      <c r="J197" s="351"/>
      <c r="K197" s="493"/>
      <c r="L197" s="493"/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22"/>
      <c r="B198" s="694"/>
      <c r="C198" s="724"/>
      <c r="D198" s="724"/>
      <c r="E198" s="724"/>
      <c r="F198" s="724"/>
      <c r="G198" s="541" t="s">
        <v>131</v>
      </c>
      <c r="H198" s="286"/>
      <c r="I198" s="545"/>
      <c r="J198" s="351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22"/>
      <c r="B199" s="694"/>
      <c r="C199" s="724"/>
      <c r="D199" s="724"/>
      <c r="E199" s="724"/>
      <c r="F199" s="724"/>
      <c r="G199" s="541" t="s">
        <v>132</v>
      </c>
      <c r="H199" s="286"/>
      <c r="I199" s="545"/>
      <c r="J199" s="351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2"/>
      <c r="B200" s="694"/>
      <c r="C200" s="724"/>
      <c r="D200" s="724"/>
      <c r="E200" s="724"/>
      <c r="F200" s="724"/>
      <c r="G200" s="541"/>
      <c r="H200" s="286"/>
      <c r="I200" s="545"/>
      <c r="J200" s="351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2"/>
      <c r="B201" s="694"/>
      <c r="C201" s="724"/>
      <c r="D201" s="724"/>
      <c r="E201" s="724"/>
      <c r="F201" s="724"/>
      <c r="G201" s="541"/>
      <c r="H201" s="286"/>
      <c r="I201" s="545"/>
      <c r="J201" s="351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22"/>
      <c r="B202" s="694"/>
      <c r="C202" s="724"/>
      <c r="D202" s="724"/>
      <c r="E202" s="724"/>
      <c r="F202" s="724"/>
      <c r="G202" s="541"/>
      <c r="H202" s="286"/>
      <c r="I202" s="545"/>
      <c r="J202" s="351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2"/>
      <c r="B203" s="694"/>
      <c r="C203" s="724"/>
      <c r="D203" s="724"/>
      <c r="E203" s="724"/>
      <c r="F203" s="724"/>
      <c r="G203" s="541"/>
      <c r="H203" s="286"/>
      <c r="I203" s="545"/>
      <c r="J203" s="351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2"/>
      <c r="B204" s="694"/>
      <c r="C204" s="724"/>
      <c r="D204" s="724"/>
      <c r="E204" s="724"/>
      <c r="F204" s="724"/>
      <c r="G204" s="541"/>
      <c r="H204" s="286"/>
      <c r="I204" s="545"/>
      <c r="J204" s="351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22"/>
      <c r="B205" s="694"/>
      <c r="C205" s="724"/>
      <c r="D205" s="724"/>
      <c r="E205" s="724"/>
      <c r="F205" s="724"/>
      <c r="G205" s="541"/>
      <c r="H205" s="286"/>
      <c r="I205" s="545"/>
      <c r="J205" s="351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2"/>
      <c r="B206" s="694"/>
      <c r="C206" s="724"/>
      <c r="D206" s="724"/>
      <c r="E206" s="724"/>
      <c r="F206" s="724"/>
      <c r="G206" s="541"/>
      <c r="H206" s="286"/>
      <c r="I206" s="545"/>
      <c r="J206" s="351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2"/>
      <c r="B207" s="694"/>
      <c r="C207" s="724"/>
      <c r="D207" s="724"/>
      <c r="E207" s="724"/>
      <c r="F207" s="724"/>
      <c r="G207" s="541"/>
      <c r="H207" s="286"/>
      <c r="I207" s="545"/>
      <c r="J207" s="351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22"/>
      <c r="B208" s="694"/>
      <c r="C208" s="480"/>
      <c r="D208" s="480"/>
      <c r="E208" s="480"/>
      <c r="F208" s="480"/>
      <c r="G208" s="480"/>
      <c r="H208" s="546"/>
      <c r="I208" s="547"/>
      <c r="J208" s="203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2"/>
      <c r="B209" s="694" t="s">
        <v>133</v>
      </c>
      <c r="C209" s="724"/>
      <c r="D209" s="724"/>
      <c r="E209" s="724"/>
      <c r="F209" s="724"/>
      <c r="G209" s="541" t="s">
        <v>134</v>
      </c>
      <c r="H209" s="286"/>
      <c r="I209" s="545"/>
      <c r="J209" s="351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2"/>
      <c r="B210" s="694"/>
      <c r="C210" s="724"/>
      <c r="D210" s="724"/>
      <c r="E210" s="724"/>
      <c r="F210" s="724"/>
      <c r="G210" s="541"/>
      <c r="H210" s="286"/>
      <c r="I210" s="545"/>
      <c r="J210" s="351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22"/>
      <c r="B211" s="694"/>
      <c r="C211" s="724"/>
      <c r="D211" s="724"/>
      <c r="E211" s="724"/>
      <c r="F211" s="724"/>
      <c r="G211" s="541"/>
      <c r="H211" s="286"/>
      <c r="I211" s="545"/>
      <c r="J211" s="351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2"/>
      <c r="B212" s="694"/>
      <c r="C212" s="724"/>
      <c r="D212" s="724"/>
      <c r="E212" s="724"/>
      <c r="F212" s="724"/>
      <c r="G212" s="541"/>
      <c r="H212" s="286"/>
      <c r="I212" s="545"/>
      <c r="J212" s="351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2"/>
      <c r="B213" s="694"/>
      <c r="C213" s="724"/>
      <c r="D213" s="724"/>
      <c r="E213" s="724"/>
      <c r="F213" s="724"/>
      <c r="G213" s="541"/>
      <c r="H213" s="286"/>
      <c r="I213" s="545"/>
      <c r="J213" s="351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22"/>
      <c r="B214" s="694"/>
      <c r="C214" s="724"/>
      <c r="D214" s="724"/>
      <c r="E214" s="724"/>
      <c r="F214" s="724"/>
      <c r="G214" s="541"/>
      <c r="H214" s="286"/>
      <c r="I214" s="545"/>
      <c r="J214" s="351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2"/>
      <c r="B215" s="694"/>
      <c r="C215" s="724"/>
      <c r="D215" s="724"/>
      <c r="E215" s="724"/>
      <c r="F215" s="724"/>
      <c r="G215" s="541"/>
      <c r="H215" s="286"/>
      <c r="I215" s="545"/>
      <c r="J215" s="351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2"/>
      <c r="B216" s="694"/>
      <c r="C216" s="724"/>
      <c r="D216" s="724"/>
      <c r="E216" s="724"/>
      <c r="F216" s="724"/>
      <c r="G216" s="541"/>
      <c r="H216" s="286"/>
      <c r="I216" s="545"/>
      <c r="J216" s="351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22"/>
      <c r="B217" s="694"/>
      <c r="C217" s="724"/>
      <c r="D217" s="724"/>
      <c r="E217" s="724"/>
      <c r="F217" s="724"/>
      <c r="G217" s="541"/>
      <c r="H217" s="286"/>
      <c r="I217" s="545"/>
      <c r="J217" s="351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2"/>
      <c r="B218" s="694"/>
      <c r="C218" s="724"/>
      <c r="D218" s="724"/>
      <c r="E218" s="724"/>
      <c r="F218" s="724"/>
      <c r="G218" s="541"/>
      <c r="H218" s="286"/>
      <c r="I218" s="545"/>
      <c r="J218" s="351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2"/>
      <c r="B219" s="694"/>
      <c r="C219" s="724"/>
      <c r="D219" s="724"/>
      <c r="E219" s="724"/>
      <c r="F219" s="724"/>
      <c r="G219" s="541"/>
      <c r="H219" s="286"/>
      <c r="I219" s="545"/>
      <c r="J219" s="351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22"/>
      <c r="B220" s="694"/>
      <c r="C220" s="724"/>
      <c r="D220" s="724"/>
      <c r="E220" s="724"/>
      <c r="F220" s="724"/>
      <c r="G220" s="541"/>
      <c r="H220" s="286"/>
      <c r="I220" s="545"/>
      <c r="J220" s="351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2"/>
      <c r="B221" s="694"/>
      <c r="C221" s="480"/>
      <c r="D221" s="480"/>
      <c r="E221" s="480"/>
      <c r="F221" s="480"/>
      <c r="G221" s="480"/>
      <c r="H221" s="546"/>
      <c r="I221" s="547"/>
      <c r="J221" s="203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2"/>
      <c r="B222" s="694" t="s">
        <v>135</v>
      </c>
      <c r="C222" s="724"/>
      <c r="D222" s="724"/>
      <c r="E222" s="724"/>
      <c r="F222" s="724"/>
      <c r="G222" s="541" t="s">
        <v>136</v>
      </c>
      <c r="H222" s="286"/>
      <c r="I222" s="545"/>
      <c r="J222" s="351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22"/>
      <c r="B223" s="694"/>
      <c r="C223" s="724"/>
      <c r="D223" s="724"/>
      <c r="E223" s="724"/>
      <c r="F223" s="724"/>
      <c r="G223" s="541"/>
      <c r="H223" s="286"/>
      <c r="I223" s="545"/>
      <c r="J223" s="351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2"/>
      <c r="B224" s="694"/>
      <c r="C224" s="724"/>
      <c r="D224" s="724"/>
      <c r="E224" s="724"/>
      <c r="F224" s="724"/>
      <c r="G224" s="541"/>
      <c r="H224" s="286"/>
      <c r="I224" s="545"/>
      <c r="J224" s="351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2"/>
      <c r="B225" s="694"/>
      <c r="C225" s="724"/>
      <c r="D225" s="724"/>
      <c r="E225" s="724"/>
      <c r="F225" s="724"/>
      <c r="G225" s="541"/>
      <c r="H225" s="286"/>
      <c r="I225" s="545"/>
      <c r="J225" s="351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22"/>
      <c r="B226" s="694"/>
      <c r="C226" s="724"/>
      <c r="D226" s="724"/>
      <c r="E226" s="724"/>
      <c r="F226" s="724"/>
      <c r="G226" s="541"/>
      <c r="H226" s="286"/>
      <c r="I226" s="545"/>
      <c r="J226" s="351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2"/>
      <c r="B227" s="694"/>
      <c r="C227" s="724"/>
      <c r="D227" s="724"/>
      <c r="E227" s="724"/>
      <c r="F227" s="724"/>
      <c r="G227" s="541"/>
      <c r="H227" s="286"/>
      <c r="I227" s="545"/>
      <c r="J227" s="351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2"/>
      <c r="B228" s="694"/>
      <c r="C228" s="724"/>
      <c r="D228" s="724"/>
      <c r="E228" s="724"/>
      <c r="F228" s="724"/>
      <c r="G228" s="541"/>
      <c r="H228" s="286"/>
      <c r="I228" s="545"/>
      <c r="J228" s="351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22"/>
      <c r="B229" s="694"/>
      <c r="C229" s="724"/>
      <c r="D229" s="724"/>
      <c r="E229" s="724"/>
      <c r="F229" s="724"/>
      <c r="G229" s="541"/>
      <c r="H229" s="286"/>
      <c r="I229" s="545"/>
      <c r="J229" s="351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2"/>
      <c r="B230" s="694"/>
      <c r="C230" s="724"/>
      <c r="D230" s="724"/>
      <c r="E230" s="724"/>
      <c r="F230" s="724"/>
      <c r="G230" s="541"/>
      <c r="H230" s="286"/>
      <c r="I230" s="545"/>
      <c r="J230" s="351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2"/>
      <c r="B231" s="694"/>
      <c r="C231" s="724"/>
      <c r="D231" s="724"/>
      <c r="E231" s="724"/>
      <c r="F231" s="724"/>
      <c r="G231" s="541"/>
      <c r="H231" s="286"/>
      <c r="I231" s="545"/>
      <c r="J231" s="351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22"/>
      <c r="B232" s="694"/>
      <c r="C232" s="724"/>
      <c r="D232" s="724"/>
      <c r="E232" s="724"/>
      <c r="F232" s="724"/>
      <c r="G232" s="541"/>
      <c r="H232" s="286"/>
      <c r="I232" s="545"/>
      <c r="J232" s="351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2"/>
      <c r="B233" s="694"/>
      <c r="C233" s="724"/>
      <c r="D233" s="724"/>
      <c r="E233" s="724"/>
      <c r="F233" s="724"/>
      <c r="G233" s="541"/>
      <c r="H233" s="286"/>
      <c r="I233" s="545"/>
      <c r="J233" s="351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2"/>
      <c r="B234" s="694"/>
      <c r="C234" s="480"/>
      <c r="D234" s="480"/>
      <c r="E234" s="480"/>
      <c r="F234" s="480"/>
      <c r="G234" s="480"/>
      <c r="H234" s="546"/>
      <c r="I234" s="547"/>
      <c r="J234" s="203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22"/>
      <c r="B235" s="694" t="s">
        <v>137</v>
      </c>
      <c r="C235" s="724"/>
      <c r="D235" s="724"/>
      <c r="E235" s="724"/>
      <c r="F235" s="724"/>
      <c r="G235" s="541" t="s">
        <v>138</v>
      </c>
      <c r="H235" s="286"/>
      <c r="I235" s="545"/>
      <c r="J235" s="351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2"/>
      <c r="B236" s="694"/>
      <c r="C236" s="724"/>
      <c r="D236" s="724"/>
      <c r="E236" s="724"/>
      <c r="F236" s="724"/>
      <c r="G236" s="541"/>
      <c r="H236" s="286"/>
      <c r="I236" s="545"/>
      <c r="J236" s="351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2"/>
      <c r="B237" s="694"/>
      <c r="C237" s="724"/>
      <c r="D237" s="724"/>
      <c r="E237" s="724"/>
      <c r="F237" s="724"/>
      <c r="G237" s="541"/>
      <c r="H237" s="286"/>
      <c r="I237" s="545"/>
      <c r="J237" s="351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22"/>
      <c r="B238" s="694"/>
      <c r="C238" s="724"/>
      <c r="D238" s="724"/>
      <c r="E238" s="724"/>
      <c r="F238" s="724"/>
      <c r="G238" s="541"/>
      <c r="H238" s="286"/>
      <c r="I238" s="545"/>
      <c r="J238" s="351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2"/>
      <c r="B239" s="694"/>
      <c r="C239" s="724"/>
      <c r="D239" s="724"/>
      <c r="E239" s="724"/>
      <c r="F239" s="724"/>
      <c r="G239" s="541"/>
      <c r="H239" s="286"/>
      <c r="I239" s="545"/>
      <c r="J239" s="351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2"/>
      <c r="B240" s="694"/>
      <c r="C240" s="724"/>
      <c r="D240" s="724"/>
      <c r="E240" s="724"/>
      <c r="F240" s="724"/>
      <c r="G240" s="541"/>
      <c r="H240" s="286"/>
      <c r="I240" s="545"/>
      <c r="J240" s="351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22"/>
      <c r="B241" s="694"/>
      <c r="C241" s="724"/>
      <c r="D241" s="724"/>
      <c r="E241" s="724"/>
      <c r="F241" s="724"/>
      <c r="G241" s="541"/>
      <c r="H241" s="286"/>
      <c r="I241" s="545"/>
      <c r="J241" s="351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2"/>
      <c r="B242" s="694"/>
      <c r="C242" s="724"/>
      <c r="D242" s="724"/>
      <c r="E242" s="724"/>
      <c r="F242" s="724"/>
      <c r="G242" s="541"/>
      <c r="H242" s="286"/>
      <c r="I242" s="545"/>
      <c r="J242" s="351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2"/>
      <c r="B243" s="694"/>
      <c r="C243" s="724"/>
      <c r="D243" s="724"/>
      <c r="E243" s="724"/>
      <c r="F243" s="724"/>
      <c r="G243" s="541"/>
      <c r="H243" s="286"/>
      <c r="I243" s="545"/>
      <c r="J243" s="351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22"/>
      <c r="B244" s="694"/>
      <c r="C244" s="724"/>
      <c r="D244" s="724"/>
      <c r="E244" s="724"/>
      <c r="F244" s="724"/>
      <c r="G244" s="541"/>
      <c r="H244" s="286"/>
      <c r="I244" s="545"/>
      <c r="J244" s="351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2"/>
      <c r="B245" s="694"/>
      <c r="C245" s="724"/>
      <c r="D245" s="724"/>
      <c r="E245" s="724"/>
      <c r="F245" s="724"/>
      <c r="G245" s="541"/>
      <c r="H245" s="286"/>
      <c r="I245" s="545"/>
      <c r="J245" s="351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2"/>
      <c r="B246" s="694"/>
      <c r="C246" s="724"/>
      <c r="D246" s="724"/>
      <c r="E246" s="724"/>
      <c r="F246" s="724"/>
      <c r="G246" s="541"/>
      <c r="H246" s="286"/>
      <c r="I246" s="545"/>
      <c r="J246" s="351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22"/>
      <c r="B247" s="694"/>
      <c r="C247" s="480"/>
      <c r="D247" s="480"/>
      <c r="E247" s="480"/>
      <c r="F247" s="480"/>
      <c r="G247" s="480"/>
      <c r="H247" s="546"/>
      <c r="I247" s="547"/>
      <c r="J247" s="203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2"/>
      <c r="B248" s="694" t="s">
        <v>139</v>
      </c>
      <c r="C248" s="724"/>
      <c r="D248" s="724"/>
      <c r="E248" s="724"/>
      <c r="F248" s="724"/>
      <c r="G248" s="541" t="s">
        <v>140</v>
      </c>
      <c r="H248" s="286"/>
      <c r="I248" s="545"/>
      <c r="J248" s="351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2"/>
      <c r="B249" s="694"/>
      <c r="C249" s="724"/>
      <c r="D249" s="724"/>
      <c r="E249" s="724"/>
      <c r="F249" s="724"/>
      <c r="G249" s="541"/>
      <c r="H249" s="286"/>
      <c r="I249" s="545"/>
      <c r="J249" s="351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22"/>
      <c r="B250" s="694"/>
      <c r="C250" s="724"/>
      <c r="D250" s="724"/>
      <c r="E250" s="724"/>
      <c r="F250" s="724"/>
      <c r="G250" s="541"/>
      <c r="H250" s="286"/>
      <c r="I250" s="545"/>
      <c r="J250" s="351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2"/>
      <c r="B251" s="694"/>
      <c r="C251" s="724"/>
      <c r="D251" s="724"/>
      <c r="E251" s="724"/>
      <c r="F251" s="724"/>
      <c r="G251" s="541"/>
      <c r="H251" s="286"/>
      <c r="I251" s="545"/>
      <c r="J251" s="351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2"/>
      <c r="B252" s="694"/>
      <c r="C252" s="724"/>
      <c r="D252" s="724"/>
      <c r="E252" s="724"/>
      <c r="F252" s="724"/>
      <c r="G252" s="541"/>
      <c r="H252" s="286"/>
      <c r="I252" s="545"/>
      <c r="J252" s="351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22"/>
      <c r="B253" s="694"/>
      <c r="C253" s="724"/>
      <c r="D253" s="724"/>
      <c r="E253" s="724"/>
      <c r="F253" s="724"/>
      <c r="G253" s="541"/>
      <c r="H253" s="286"/>
      <c r="I253" s="545"/>
      <c r="J253" s="351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2"/>
      <c r="B254" s="694"/>
      <c r="C254" s="724"/>
      <c r="D254" s="724"/>
      <c r="E254" s="724"/>
      <c r="F254" s="724"/>
      <c r="G254" s="541"/>
      <c r="H254" s="286"/>
      <c r="I254" s="545"/>
      <c r="J254" s="351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2"/>
      <c r="B255" s="694"/>
      <c r="C255" s="724"/>
      <c r="D255" s="724"/>
      <c r="E255" s="724"/>
      <c r="F255" s="724"/>
      <c r="G255" s="541"/>
      <c r="H255" s="286"/>
      <c r="I255" s="545"/>
      <c r="J255" s="351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22"/>
      <c r="B256" s="694"/>
      <c r="C256" s="724"/>
      <c r="D256" s="724"/>
      <c r="E256" s="724"/>
      <c r="F256" s="724"/>
      <c r="G256" s="541"/>
      <c r="H256" s="286"/>
      <c r="I256" s="545"/>
      <c r="J256" s="351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2"/>
      <c r="B257" s="694"/>
      <c r="C257" s="724"/>
      <c r="D257" s="724"/>
      <c r="E257" s="724"/>
      <c r="F257" s="724"/>
      <c r="G257" s="541"/>
      <c r="H257" s="286"/>
      <c r="I257" s="545"/>
      <c r="J257" s="351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2"/>
      <c r="B258" s="694"/>
      <c r="C258" s="724"/>
      <c r="D258" s="724"/>
      <c r="E258" s="724"/>
      <c r="F258" s="724"/>
      <c r="G258" s="541"/>
      <c r="H258" s="286"/>
      <c r="I258" s="545"/>
      <c r="J258" s="351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22"/>
      <c r="B259" s="694"/>
      <c r="C259" s="724"/>
      <c r="D259" s="724"/>
      <c r="E259" s="724"/>
      <c r="F259" s="724"/>
      <c r="G259" s="541"/>
      <c r="H259" s="286"/>
      <c r="I259" s="545"/>
      <c r="J259" s="351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2"/>
      <c r="B260" s="694"/>
      <c r="C260" s="480"/>
      <c r="D260" s="480"/>
      <c r="E260" s="480"/>
      <c r="F260" s="480"/>
      <c r="G260" s="480"/>
      <c r="H260" s="546"/>
      <c r="I260" s="547"/>
      <c r="J260" s="203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2"/>
      <c r="B261" s="570"/>
      <c r="C261" s="570"/>
      <c r="D261" s="570"/>
      <c r="E261" s="571" t="e">
        <f>#REF!+E144+E157+E170+E183+E209+E222</f>
        <v>#REF!</v>
      </c>
      <c r="F261" s="571"/>
      <c r="G261" s="570"/>
      <c r="H261" s="572"/>
      <c r="I261" s="570"/>
      <c r="J261" s="570"/>
      <c r="K261" s="493"/>
      <c r="L261" s="493"/>
      <c r="M261" s="493"/>
      <c r="N261" s="493"/>
      <c r="O261" s="493"/>
      <c r="P261" s="493"/>
      <c r="Q261" s="493"/>
      <c r="R261" s="493"/>
      <c r="S261" s="493"/>
    </row>
  </sheetData>
  <mergeCells count="102">
    <mergeCell ref="B1:E1"/>
    <mergeCell ref="B11:F11"/>
    <mergeCell ref="G11:G12"/>
    <mergeCell ref="H11:H12"/>
    <mergeCell ref="I11:I12"/>
    <mergeCell ref="C12:D12"/>
    <mergeCell ref="J4:Q4"/>
    <mergeCell ref="B6:C7"/>
    <mergeCell ref="F6:H6"/>
    <mergeCell ref="F7:H7"/>
    <mergeCell ref="F8:H8"/>
    <mergeCell ref="B4:C5"/>
    <mergeCell ref="F4:H4"/>
    <mergeCell ref="F5:H5"/>
    <mergeCell ref="J11:J12"/>
    <mergeCell ref="Q11:Q12"/>
    <mergeCell ref="C13:D24"/>
    <mergeCell ref="E13:E24"/>
    <mergeCell ref="F13:F24"/>
    <mergeCell ref="E130:E141"/>
    <mergeCell ref="F130:F141"/>
    <mergeCell ref="A13:A143"/>
    <mergeCell ref="B130:B142"/>
    <mergeCell ref="C130:D141"/>
    <mergeCell ref="B78:B90"/>
    <mergeCell ref="C78:D89"/>
    <mergeCell ref="E78:E89"/>
    <mergeCell ref="F78:F89"/>
    <mergeCell ref="B91:B103"/>
    <mergeCell ref="C91:D102"/>
    <mergeCell ref="E91:E102"/>
    <mergeCell ref="F91:F102"/>
    <mergeCell ref="B104:B116"/>
    <mergeCell ref="C104:D115"/>
    <mergeCell ref="E104:E115"/>
    <mergeCell ref="B26:B38"/>
    <mergeCell ref="C26:D37"/>
    <mergeCell ref="E26:E37"/>
    <mergeCell ref="F26:F37"/>
    <mergeCell ref="B13:B25"/>
    <mergeCell ref="F117:F128"/>
    <mergeCell ref="F104:F115"/>
    <mergeCell ref="B39:B51"/>
    <mergeCell ref="C39:D50"/>
    <mergeCell ref="E39:E50"/>
    <mergeCell ref="F39:F50"/>
    <mergeCell ref="B52:B64"/>
    <mergeCell ref="C52:D63"/>
    <mergeCell ref="E52:E63"/>
    <mergeCell ref="F52:F63"/>
    <mergeCell ref="B65:B77"/>
    <mergeCell ref="C65:D76"/>
    <mergeCell ref="E65:E76"/>
    <mergeCell ref="F65:F76"/>
    <mergeCell ref="A144:A261"/>
    <mergeCell ref="B144:B156"/>
    <mergeCell ref="C144:D155"/>
    <mergeCell ref="E144:E155"/>
    <mergeCell ref="F144:F155"/>
    <mergeCell ref="B157:B169"/>
    <mergeCell ref="C157:D168"/>
    <mergeCell ref="E157:E168"/>
    <mergeCell ref="F157:F168"/>
    <mergeCell ref="B170:B182"/>
    <mergeCell ref="C170:D181"/>
    <mergeCell ref="E170:E181"/>
    <mergeCell ref="F170:F181"/>
    <mergeCell ref="B183:B195"/>
    <mergeCell ref="C183:D194"/>
    <mergeCell ref="E183:E194"/>
    <mergeCell ref="B248:B260"/>
    <mergeCell ref="C248:D259"/>
    <mergeCell ref="E248:E259"/>
    <mergeCell ref="F248:F259"/>
    <mergeCell ref="B209:B221"/>
    <mergeCell ref="C209:D220"/>
    <mergeCell ref="E209:E220"/>
    <mergeCell ref="F209:F220"/>
    <mergeCell ref="B222:B234"/>
    <mergeCell ref="C222:D233"/>
    <mergeCell ref="E222:E233"/>
    <mergeCell ref="F222:F233"/>
    <mergeCell ref="S11:S12"/>
    <mergeCell ref="B235:B247"/>
    <mergeCell ref="C235:D246"/>
    <mergeCell ref="E235:E246"/>
    <mergeCell ref="F235:F246"/>
    <mergeCell ref="F183:F194"/>
    <mergeCell ref="B196:B208"/>
    <mergeCell ref="C196:D207"/>
    <mergeCell ref="E196:E207"/>
    <mergeCell ref="F196:F207"/>
    <mergeCell ref="K11:K12"/>
    <mergeCell ref="L11:L12"/>
    <mergeCell ref="M11:M12"/>
    <mergeCell ref="N11:N12"/>
    <mergeCell ref="O11:O12"/>
    <mergeCell ref="P11:P12"/>
    <mergeCell ref="R11:R12"/>
    <mergeCell ref="B117:B129"/>
    <mergeCell ref="C117:D128"/>
    <mergeCell ref="E117:E128"/>
  </mergeCells>
  <dataValidations count="3">
    <dataValidation type="list" allowBlank="1" showInputMessage="1" showErrorMessage="1" sqref="F248:F259 F235:F246 F144:F155 F157:F168 F170:F181 F183:F194 F196:F207 F209:F220 F222:F233" xr:uid="{00000000-0002-0000-0A00-000000000000}">
      <formula1>"Obligatoire,Optionnelle,Facultative"</formula1>
    </dataValidation>
    <dataValidation type="list" allowBlank="1" showInputMessage="1" showErrorMessage="1" sqref="J182 J221 J195 J208 J234 J247 J260" xr:uid="{00000000-0002-0000-0A00-000001000000}">
      <formula1>$B$10:$B$20</formula1>
    </dataValidation>
    <dataValidation type="list" allowBlank="1" showInputMessage="1" showErrorMessage="1" sqref="I144:I260" xr:uid="{00000000-0002-0000-0A00-000002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A00-000003000000}">
          <x14:formula1>
            <xm:f>Feuil19!$R$2:$R$3</xm:f>
          </x14:formula1>
          <xm:sqref>M13:M261 P13:P261 S13:S261</xm:sqref>
        </x14:dataValidation>
        <x14:dataValidation type="list" allowBlank="1" showInputMessage="1" showErrorMessage="1" xr:uid="{00000000-0002-0000-0A00-000004000000}">
          <x14:formula1>
            <xm:f>OFFSET(Feuil19!$I$1,1,MATCH($K$12,Feuil19!$I$1:$P$1,0)-1,COUNTA(OFFSET(Feuil19!$I$1,1,MATCH($K$12,Feuil19!$I$1:$P$1,0)-1,1048575,1)),1)</xm:f>
          </x14:formula1>
          <xm:sqref>L13:L261 R13:R261 O13:O261</xm:sqref>
        </x14:dataValidation>
        <x14:dataValidation type="list" allowBlank="1" showInputMessage="1" showErrorMessage="1" xr:uid="{00000000-0002-0000-0A00-000005000000}">
          <x14:formula1>
            <xm:f>Feuil19!$I$1:$P$1</xm:f>
          </x14:formula1>
          <xm:sqref>N13:N261 K13:K261 Q13:Q261</xm:sqref>
        </x14:dataValidation>
        <x14:dataValidation type="list" allowBlank="1" showInputMessage="1" showErrorMessage="1" xr:uid="{00000000-0002-0000-0A00-000006000000}">
          <x14:formula1>
            <xm:f>'C:\Users\mpiperin\Desktop\dir%20des%20études\[VF%20Outil%20maquette%20master%20SDE-%2020210512%20.xlsx]Paramétrage'!#REF!</xm:f>
          </x14:formula1>
          <xm:sqref>J209:J220 J183:J194 J222:J233 J170:J181 J235:J246 J196:J207 J248:J259</xm:sqref>
        </x14:dataValidation>
        <x14:dataValidation type="list" allowBlank="1" showInputMessage="1" showErrorMessage="1" xr:uid="{00000000-0002-0000-0A00-000007000000}">
          <x14:formula1>
            <xm:f>'C:\Users\mapierro\Desktop\maquettes votées\ISPEF\[MASTER SCIENCES DE L''EDUCATION ET DE LA FORMATION.xlsx]Paramétrage'!#REF!</xm:f>
          </x14:formula1>
          <xm:sqref>J144:J169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4"/>
  <sheetViews>
    <sheetView tabSelected="1" topLeftCell="A177" zoomScaleNormal="100" workbookViewId="0">
      <selection activeCell="B1" sqref="B1:E1"/>
    </sheetView>
  </sheetViews>
  <sheetFormatPr baseColWidth="10" defaultRowHeight="14.4" x14ac:dyDescent="0.3"/>
  <cols>
    <col min="12" max="12" width="33.6640625" customWidth="1"/>
  </cols>
  <sheetData>
    <row r="1" spans="1:19" x14ac:dyDescent="0.3">
      <c r="B1" s="824" t="s">
        <v>1112</v>
      </c>
      <c r="C1" s="824"/>
      <c r="D1" s="824"/>
      <c r="E1" s="824"/>
    </row>
    <row r="2" spans="1:19" ht="15.6" x14ac:dyDescent="0.3">
      <c r="A2" s="91"/>
      <c r="B2" s="91"/>
      <c r="C2" s="91"/>
      <c r="D2" s="91"/>
      <c r="E2" s="91"/>
      <c r="F2" s="91"/>
      <c r="G2" s="116"/>
      <c r="H2" s="93"/>
      <c r="I2" s="93"/>
      <c r="J2" s="93"/>
    </row>
    <row r="3" spans="1:19" ht="15.6" x14ac:dyDescent="0.3">
      <c r="A3" s="91"/>
      <c r="B3" s="720" t="s">
        <v>232</v>
      </c>
      <c r="C3" s="720"/>
      <c r="D3" s="91"/>
      <c r="E3" s="91"/>
      <c r="F3" s="117" t="s">
        <v>1</v>
      </c>
      <c r="G3" s="765" t="s">
        <v>2</v>
      </c>
      <c r="H3" s="711"/>
      <c r="I3" s="712"/>
      <c r="J3" s="91"/>
    </row>
    <row r="4" spans="1:19" ht="15.6" x14ac:dyDescent="0.3">
      <c r="A4" s="91"/>
      <c r="B4" s="720"/>
      <c r="C4" s="720"/>
      <c r="D4" s="91"/>
      <c r="E4" s="91"/>
      <c r="F4" s="115" t="s">
        <v>3</v>
      </c>
      <c r="G4" s="765" t="s">
        <v>4</v>
      </c>
      <c r="H4" s="735"/>
      <c r="I4" s="736"/>
      <c r="J4" s="91"/>
    </row>
    <row r="5" spans="1:19" ht="15.6" x14ac:dyDescent="0.3">
      <c r="A5" s="91"/>
      <c r="B5" s="720" t="s">
        <v>173</v>
      </c>
      <c r="C5" s="720"/>
      <c r="D5" s="91"/>
      <c r="E5" s="92"/>
      <c r="F5" s="117" t="s">
        <v>6</v>
      </c>
      <c r="G5" s="765" t="s">
        <v>301</v>
      </c>
      <c r="H5" s="735"/>
      <c r="I5" s="736"/>
      <c r="J5" s="91"/>
    </row>
    <row r="6" spans="1:19" ht="15.6" x14ac:dyDescent="0.3">
      <c r="A6" s="91"/>
      <c r="B6" s="720"/>
      <c r="C6" s="720"/>
      <c r="D6" s="91"/>
      <c r="E6" s="92"/>
      <c r="F6" s="117" t="s">
        <v>8</v>
      </c>
      <c r="G6" s="765" t="s">
        <v>9</v>
      </c>
      <c r="H6" s="735"/>
      <c r="I6" s="736"/>
      <c r="J6" s="91"/>
    </row>
    <row r="7" spans="1:19" ht="15.6" x14ac:dyDescent="0.3">
      <c r="A7" s="91"/>
      <c r="B7" s="91"/>
      <c r="C7" s="91"/>
      <c r="D7" s="91"/>
      <c r="E7" s="92"/>
      <c r="F7" s="118" t="s">
        <v>10</v>
      </c>
      <c r="G7" s="710">
        <v>25</v>
      </c>
      <c r="H7" s="781"/>
      <c r="I7" s="782"/>
      <c r="J7" s="91"/>
    </row>
    <row r="8" spans="1:19" ht="15.6" x14ac:dyDescent="0.3">
      <c r="A8" s="91"/>
      <c r="B8" s="91"/>
      <c r="C8" s="91"/>
      <c r="D8" s="92"/>
      <c r="E8" s="92"/>
      <c r="F8" s="92"/>
      <c r="G8" s="92"/>
      <c r="H8" s="91"/>
      <c r="I8" s="91"/>
      <c r="J8" s="91"/>
    </row>
    <row r="9" spans="1:19" ht="16.2" thickBot="1" x14ac:dyDescent="0.35">
      <c r="A9" s="91"/>
      <c r="B9" s="91"/>
      <c r="C9" s="91"/>
      <c r="D9" s="94"/>
      <c r="E9" s="94"/>
      <c r="F9" s="94"/>
      <c r="G9" s="94"/>
      <c r="H9" s="91"/>
      <c r="I9" s="91"/>
      <c r="J9" s="91"/>
    </row>
    <row r="10" spans="1:19" ht="15.75" customHeight="1" x14ac:dyDescent="0.3">
      <c r="A10" s="144"/>
      <c r="B10" s="713" t="s">
        <v>11</v>
      </c>
      <c r="C10" s="714"/>
      <c r="D10" s="714"/>
      <c r="E10" s="714"/>
      <c r="F10" s="715"/>
      <c r="G10" s="716" t="s">
        <v>12</v>
      </c>
      <c r="H10" s="737" t="s">
        <v>13</v>
      </c>
      <c r="I10" s="705" t="s">
        <v>14</v>
      </c>
      <c r="J10" s="716" t="s">
        <v>15</v>
      </c>
      <c r="K10" s="763" t="s">
        <v>994</v>
      </c>
      <c r="L10" s="762" t="s">
        <v>992</v>
      </c>
      <c r="M10" s="762" t="s">
        <v>993</v>
      </c>
      <c r="N10" s="763" t="s">
        <v>994</v>
      </c>
      <c r="O10" s="762" t="s">
        <v>992</v>
      </c>
      <c r="P10" s="762" t="s">
        <v>993</v>
      </c>
      <c r="Q10" s="763" t="s">
        <v>994</v>
      </c>
      <c r="R10" s="762" t="s">
        <v>992</v>
      </c>
      <c r="S10" s="762" t="s">
        <v>993</v>
      </c>
    </row>
    <row r="11" spans="1:19" ht="16.5" customHeight="1" thickBot="1" x14ac:dyDescent="0.35">
      <c r="A11" s="144"/>
      <c r="B11" s="120" t="s">
        <v>16</v>
      </c>
      <c r="C11" s="718" t="s">
        <v>17</v>
      </c>
      <c r="D11" s="719"/>
      <c r="E11" s="121" t="s">
        <v>18</v>
      </c>
      <c r="F11" s="121" t="s">
        <v>19</v>
      </c>
      <c r="G11" s="717"/>
      <c r="H11" s="738"/>
      <c r="I11" s="706"/>
      <c r="J11" s="717"/>
      <c r="K11" s="764"/>
      <c r="L11" s="693"/>
      <c r="M11" s="693"/>
      <c r="N11" s="764"/>
      <c r="O11" s="693"/>
      <c r="P11" s="693"/>
      <c r="Q11" s="764"/>
      <c r="R11" s="693"/>
      <c r="S11" s="693"/>
    </row>
    <row r="12" spans="1:19" ht="78" x14ac:dyDescent="0.3">
      <c r="A12" s="707" t="s">
        <v>20</v>
      </c>
      <c r="B12" s="694" t="s">
        <v>21</v>
      </c>
      <c r="C12" s="695" t="s">
        <v>233</v>
      </c>
      <c r="D12" s="696"/>
      <c r="E12" s="701">
        <v>5</v>
      </c>
      <c r="F12" s="701" t="s">
        <v>23</v>
      </c>
      <c r="G12" s="125" t="s">
        <v>24</v>
      </c>
      <c r="H12" s="132" t="s">
        <v>302</v>
      </c>
      <c r="I12" s="126" t="s">
        <v>23</v>
      </c>
      <c r="J12" s="413" t="s">
        <v>26</v>
      </c>
      <c r="K12" s="493" t="s">
        <v>848</v>
      </c>
      <c r="L12" s="493" t="s">
        <v>818</v>
      </c>
      <c r="M12" s="493"/>
      <c r="N12" s="493"/>
      <c r="O12" s="493"/>
      <c r="P12" s="493"/>
      <c r="Q12" s="493"/>
      <c r="R12" s="493"/>
      <c r="S12" s="493"/>
    </row>
    <row r="13" spans="1:19" ht="78" x14ac:dyDescent="0.3">
      <c r="A13" s="708"/>
      <c r="B13" s="694"/>
      <c r="C13" s="697"/>
      <c r="D13" s="698"/>
      <c r="E13" s="701"/>
      <c r="F13" s="701"/>
      <c r="G13" s="122" t="s">
        <v>27</v>
      </c>
      <c r="H13" s="133" t="s">
        <v>303</v>
      </c>
      <c r="I13" s="124" t="s">
        <v>23</v>
      </c>
      <c r="J13" s="410" t="s">
        <v>33</v>
      </c>
      <c r="K13" s="493" t="s">
        <v>848</v>
      </c>
      <c r="L13" s="493" t="s">
        <v>818</v>
      </c>
      <c r="M13" s="493"/>
      <c r="N13" s="493"/>
      <c r="O13" s="493"/>
      <c r="P13" s="493"/>
      <c r="Q13" s="493"/>
      <c r="R13" s="493"/>
      <c r="S13" s="493"/>
    </row>
    <row r="14" spans="1:19" ht="15.6" x14ac:dyDescent="0.3">
      <c r="A14" s="708"/>
      <c r="B14" s="694"/>
      <c r="C14" s="697"/>
      <c r="D14" s="698"/>
      <c r="E14" s="701"/>
      <c r="F14" s="701"/>
      <c r="G14" s="130" t="s">
        <v>29</v>
      </c>
      <c r="H14" s="99"/>
      <c r="I14" s="100"/>
      <c r="J14" s="481"/>
      <c r="K14" s="493"/>
      <c r="L14" s="493"/>
      <c r="M14" s="493"/>
      <c r="N14" s="493"/>
      <c r="O14" s="493"/>
      <c r="P14" s="493"/>
      <c r="Q14" s="493"/>
      <c r="R14" s="493"/>
      <c r="S14" s="493"/>
    </row>
    <row r="15" spans="1:19" ht="15.6" x14ac:dyDescent="0.3">
      <c r="A15" s="708"/>
      <c r="B15" s="694"/>
      <c r="C15" s="697"/>
      <c r="D15" s="698"/>
      <c r="E15" s="701"/>
      <c r="F15" s="701"/>
      <c r="G15" s="130" t="s">
        <v>31</v>
      </c>
      <c r="H15" s="99"/>
      <c r="I15" s="100"/>
      <c r="J15" s="481"/>
      <c r="K15" s="493"/>
      <c r="L15" s="493"/>
      <c r="M15" s="493"/>
      <c r="N15" s="493"/>
      <c r="O15" s="493"/>
      <c r="P15" s="493"/>
      <c r="Q15" s="493"/>
      <c r="R15" s="493"/>
      <c r="S15" s="493"/>
    </row>
    <row r="16" spans="1:19" ht="15.6" x14ac:dyDescent="0.3">
      <c r="A16" s="708"/>
      <c r="B16" s="694"/>
      <c r="C16" s="697"/>
      <c r="D16" s="698"/>
      <c r="E16" s="701"/>
      <c r="F16" s="701"/>
      <c r="G16" s="130"/>
      <c r="H16" s="99"/>
      <c r="I16" s="100"/>
      <c r="J16" s="481"/>
      <c r="K16" s="493"/>
      <c r="L16" s="493"/>
      <c r="M16" s="493"/>
      <c r="N16" s="493"/>
      <c r="O16" s="493"/>
      <c r="P16" s="493"/>
      <c r="Q16" s="493"/>
      <c r="R16" s="493"/>
      <c r="S16" s="493"/>
    </row>
    <row r="17" spans="1:19" ht="15.6" x14ac:dyDescent="0.3">
      <c r="A17" s="708"/>
      <c r="B17" s="694"/>
      <c r="C17" s="697"/>
      <c r="D17" s="698"/>
      <c r="E17" s="701"/>
      <c r="F17" s="701"/>
      <c r="G17" s="130"/>
      <c r="H17" s="99"/>
      <c r="I17" s="100"/>
      <c r="J17" s="481"/>
      <c r="K17" s="493"/>
      <c r="L17" s="493"/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08"/>
      <c r="B18" s="694"/>
      <c r="C18" s="697"/>
      <c r="D18" s="698"/>
      <c r="E18" s="701"/>
      <c r="F18" s="701"/>
      <c r="G18" s="130"/>
      <c r="H18" s="112"/>
      <c r="I18" s="98"/>
      <c r="J18" s="481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08"/>
      <c r="B19" s="694"/>
      <c r="C19" s="697"/>
      <c r="D19" s="698"/>
      <c r="E19" s="701"/>
      <c r="F19" s="701"/>
      <c r="G19" s="130"/>
      <c r="H19" s="99"/>
      <c r="I19" s="100"/>
      <c r="J19" s="481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08"/>
      <c r="B20" s="694"/>
      <c r="C20" s="697"/>
      <c r="D20" s="698"/>
      <c r="E20" s="701"/>
      <c r="F20" s="701"/>
      <c r="G20" s="130"/>
      <c r="H20" s="99"/>
      <c r="I20" s="100"/>
      <c r="J20" s="481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08"/>
      <c r="B21" s="694"/>
      <c r="C21" s="697"/>
      <c r="D21" s="698"/>
      <c r="E21" s="701"/>
      <c r="F21" s="701"/>
      <c r="G21" s="130"/>
      <c r="H21" s="99"/>
      <c r="I21" s="100"/>
      <c r="J21" s="481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08"/>
      <c r="B22" s="694"/>
      <c r="C22" s="697"/>
      <c r="D22" s="698"/>
      <c r="E22" s="701"/>
      <c r="F22" s="701"/>
      <c r="G22" s="130"/>
      <c r="H22" s="112"/>
      <c r="I22" s="98"/>
      <c r="J22" s="481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08"/>
      <c r="B23" s="694"/>
      <c r="C23" s="699"/>
      <c r="D23" s="700"/>
      <c r="E23" s="702"/>
      <c r="F23" s="702"/>
      <c r="G23" s="130"/>
      <c r="H23" s="112"/>
      <c r="I23" s="98"/>
      <c r="J23" s="481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08"/>
      <c r="B24" s="694"/>
      <c r="C24" s="140"/>
      <c r="D24" s="141"/>
      <c r="E24" s="136"/>
      <c r="F24" s="136"/>
      <c r="G24" s="136"/>
      <c r="H24" s="113"/>
      <c r="I24" s="101"/>
      <c r="J24" s="482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124.8" x14ac:dyDescent="0.3">
      <c r="A25" s="708"/>
      <c r="B25" s="694" t="s">
        <v>36</v>
      </c>
      <c r="C25" s="695" t="s">
        <v>267</v>
      </c>
      <c r="D25" s="696"/>
      <c r="E25" s="701">
        <v>5</v>
      </c>
      <c r="F25" s="701" t="s">
        <v>23</v>
      </c>
      <c r="G25" s="122" t="s">
        <v>38</v>
      </c>
      <c r="H25" s="131" t="s">
        <v>304</v>
      </c>
      <c r="I25" s="124" t="s">
        <v>23</v>
      </c>
      <c r="J25" s="410" t="s">
        <v>26</v>
      </c>
      <c r="K25" s="493" t="s">
        <v>848</v>
      </c>
      <c r="L25" s="493" t="s">
        <v>827</v>
      </c>
      <c r="M25" s="493"/>
      <c r="N25" s="493"/>
      <c r="O25" s="493"/>
      <c r="P25" s="493"/>
      <c r="Q25" s="493"/>
      <c r="R25" s="493"/>
      <c r="S25" s="493"/>
    </row>
    <row r="26" spans="1:19" ht="78" x14ac:dyDescent="0.3">
      <c r="A26" s="708"/>
      <c r="B26" s="694"/>
      <c r="C26" s="697"/>
      <c r="D26" s="698"/>
      <c r="E26" s="701"/>
      <c r="F26" s="701"/>
      <c r="G26" s="122" t="s">
        <v>40</v>
      </c>
      <c r="H26" s="129" t="s">
        <v>305</v>
      </c>
      <c r="I26" s="124" t="s">
        <v>23</v>
      </c>
      <c r="J26" s="410" t="s">
        <v>33</v>
      </c>
      <c r="K26" s="493" t="s">
        <v>848</v>
      </c>
      <c r="L26" s="493" t="s">
        <v>827</v>
      </c>
      <c r="M26" s="493"/>
      <c r="N26" s="493"/>
      <c r="O26" s="493"/>
      <c r="P26" s="493"/>
      <c r="Q26" s="493"/>
      <c r="R26" s="493"/>
      <c r="S26" s="493"/>
    </row>
    <row r="27" spans="1:19" ht="140.4" x14ac:dyDescent="0.3">
      <c r="A27" s="708"/>
      <c r="B27" s="694"/>
      <c r="C27" s="697"/>
      <c r="D27" s="698"/>
      <c r="E27" s="701"/>
      <c r="F27" s="701"/>
      <c r="G27" s="122" t="s">
        <v>41</v>
      </c>
      <c r="H27" s="129" t="s">
        <v>306</v>
      </c>
      <c r="I27" s="124" t="s">
        <v>23</v>
      </c>
      <c r="J27" s="410" t="s">
        <v>33</v>
      </c>
      <c r="K27" s="493" t="s">
        <v>848</v>
      </c>
      <c r="L27" s="493" t="s">
        <v>827</v>
      </c>
      <c r="M27" s="493"/>
      <c r="N27" s="493"/>
      <c r="O27" s="493"/>
      <c r="P27" s="493"/>
      <c r="Q27" s="493"/>
      <c r="R27" s="493"/>
      <c r="S27" s="493"/>
    </row>
    <row r="28" spans="1:19" ht="57.6" x14ac:dyDescent="0.3">
      <c r="A28" s="708"/>
      <c r="B28" s="694"/>
      <c r="C28" s="697"/>
      <c r="D28" s="698"/>
      <c r="E28" s="701"/>
      <c r="F28" s="701"/>
      <c r="G28" s="122" t="s">
        <v>240</v>
      </c>
      <c r="H28" s="129" t="s">
        <v>307</v>
      </c>
      <c r="I28" s="124" t="s">
        <v>23</v>
      </c>
      <c r="J28" s="410" t="s">
        <v>33</v>
      </c>
      <c r="K28" s="493" t="s">
        <v>848</v>
      </c>
      <c r="L28" s="493" t="s">
        <v>827</v>
      </c>
      <c r="M28" s="493"/>
      <c r="N28" s="493"/>
      <c r="O28" s="493"/>
      <c r="P28" s="493"/>
      <c r="Q28" s="493"/>
      <c r="R28" s="493"/>
      <c r="S28" s="493"/>
    </row>
    <row r="29" spans="1:19" ht="15.6" x14ac:dyDescent="0.3">
      <c r="A29" s="708"/>
      <c r="B29" s="694"/>
      <c r="C29" s="697"/>
      <c r="D29" s="698"/>
      <c r="E29" s="701"/>
      <c r="F29" s="701"/>
      <c r="G29" s="130"/>
      <c r="H29" s="99"/>
      <c r="I29" s="100"/>
      <c r="J29" s="481"/>
      <c r="K29" s="493"/>
      <c r="L29" s="493"/>
      <c r="M29" s="493"/>
      <c r="N29" s="493"/>
      <c r="O29" s="493"/>
      <c r="P29" s="493"/>
      <c r="Q29" s="493"/>
      <c r="R29" s="493"/>
      <c r="S29" s="493"/>
    </row>
    <row r="30" spans="1:19" ht="15.6" x14ac:dyDescent="0.3">
      <c r="A30" s="708"/>
      <c r="B30" s="694"/>
      <c r="C30" s="697"/>
      <c r="D30" s="698"/>
      <c r="E30" s="701"/>
      <c r="F30" s="701"/>
      <c r="G30" s="130"/>
      <c r="H30" s="99"/>
      <c r="I30" s="100"/>
      <c r="J30" s="481"/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15.6" x14ac:dyDescent="0.3">
      <c r="A31" s="708"/>
      <c r="B31" s="694"/>
      <c r="C31" s="697"/>
      <c r="D31" s="698"/>
      <c r="E31" s="701"/>
      <c r="F31" s="701"/>
      <c r="G31" s="130"/>
      <c r="H31" s="112"/>
      <c r="I31" s="98"/>
      <c r="J31" s="481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08"/>
      <c r="B32" s="694"/>
      <c r="C32" s="697"/>
      <c r="D32" s="698"/>
      <c r="E32" s="701"/>
      <c r="F32" s="701"/>
      <c r="G32" s="130"/>
      <c r="H32" s="99"/>
      <c r="I32" s="100"/>
      <c r="J32" s="481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08"/>
      <c r="B33" s="694"/>
      <c r="C33" s="697"/>
      <c r="D33" s="698"/>
      <c r="E33" s="701"/>
      <c r="F33" s="701"/>
      <c r="G33" s="130"/>
      <c r="H33" s="99"/>
      <c r="I33" s="100"/>
      <c r="J33" s="481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08"/>
      <c r="B34" s="694"/>
      <c r="C34" s="697"/>
      <c r="D34" s="698"/>
      <c r="E34" s="701"/>
      <c r="F34" s="701"/>
      <c r="G34" s="130"/>
      <c r="H34" s="99"/>
      <c r="I34" s="100"/>
      <c r="J34" s="481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08"/>
      <c r="B35" s="694"/>
      <c r="C35" s="697"/>
      <c r="D35" s="698"/>
      <c r="E35" s="701"/>
      <c r="F35" s="701"/>
      <c r="G35" s="130"/>
      <c r="H35" s="112"/>
      <c r="I35" s="98"/>
      <c r="J35" s="481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08"/>
      <c r="B36" s="694"/>
      <c r="C36" s="699"/>
      <c r="D36" s="700"/>
      <c r="E36" s="702"/>
      <c r="F36" s="702"/>
      <c r="G36" s="130"/>
      <c r="H36" s="112"/>
      <c r="I36" s="98"/>
      <c r="J36" s="481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08"/>
      <c r="B37" s="694"/>
      <c r="C37" s="140"/>
      <c r="D37" s="141"/>
      <c r="E37" s="136"/>
      <c r="F37" s="136"/>
      <c r="G37" s="136"/>
      <c r="H37" s="113"/>
      <c r="I37" s="101"/>
      <c r="J37" s="482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57.6" x14ac:dyDescent="0.3">
      <c r="A38" s="708"/>
      <c r="B38" s="694" t="s">
        <v>42</v>
      </c>
      <c r="C38" s="695" t="s">
        <v>308</v>
      </c>
      <c r="D38" s="696"/>
      <c r="E38" s="701">
        <v>5</v>
      </c>
      <c r="F38" s="701" t="s">
        <v>23</v>
      </c>
      <c r="G38" s="122" t="s">
        <v>44</v>
      </c>
      <c r="H38" s="129" t="s">
        <v>309</v>
      </c>
      <c r="I38" s="124" t="s">
        <v>23</v>
      </c>
      <c r="J38" s="410" t="s">
        <v>26</v>
      </c>
      <c r="K38" s="493" t="s">
        <v>848</v>
      </c>
      <c r="L38" s="493" t="s">
        <v>821</v>
      </c>
      <c r="M38" s="493"/>
      <c r="N38" s="493"/>
      <c r="O38" s="493"/>
      <c r="P38" s="493"/>
      <c r="Q38" s="493"/>
      <c r="R38" s="493"/>
      <c r="S38" s="493"/>
    </row>
    <row r="39" spans="1:19" ht="62.4" x14ac:dyDescent="0.3">
      <c r="A39" s="708"/>
      <c r="B39" s="694"/>
      <c r="C39" s="697"/>
      <c r="D39" s="698"/>
      <c r="E39" s="701"/>
      <c r="F39" s="701"/>
      <c r="G39" s="122" t="s">
        <v>46</v>
      </c>
      <c r="H39" s="129" t="s">
        <v>310</v>
      </c>
      <c r="I39" s="124" t="s">
        <v>23</v>
      </c>
      <c r="J39" s="410" t="s">
        <v>26</v>
      </c>
      <c r="K39" s="493" t="s">
        <v>848</v>
      </c>
      <c r="L39" s="493" t="s">
        <v>821</v>
      </c>
      <c r="M39" s="493"/>
      <c r="N39" s="493"/>
      <c r="O39" s="493"/>
      <c r="P39" s="493"/>
      <c r="Q39" s="493"/>
      <c r="R39" s="493"/>
      <c r="S39" s="493"/>
    </row>
    <row r="40" spans="1:19" ht="78" x14ac:dyDescent="0.3">
      <c r="A40" s="708"/>
      <c r="B40" s="694"/>
      <c r="C40" s="697"/>
      <c r="D40" s="698"/>
      <c r="E40" s="701"/>
      <c r="F40" s="701"/>
      <c r="G40" s="122" t="s">
        <v>48</v>
      </c>
      <c r="H40" s="128" t="s">
        <v>311</v>
      </c>
      <c r="I40" s="124" t="s">
        <v>23</v>
      </c>
      <c r="J40" s="410" t="s">
        <v>33</v>
      </c>
      <c r="K40" s="493" t="s">
        <v>848</v>
      </c>
      <c r="L40" s="493" t="s">
        <v>821</v>
      </c>
      <c r="M40" s="493"/>
      <c r="N40" s="493"/>
      <c r="O40" s="493"/>
      <c r="P40" s="493"/>
      <c r="Q40" s="493"/>
      <c r="R40" s="493"/>
      <c r="S40" s="493"/>
    </row>
    <row r="41" spans="1:19" ht="15.6" x14ac:dyDescent="0.3">
      <c r="A41" s="708"/>
      <c r="B41" s="694"/>
      <c r="C41" s="697"/>
      <c r="D41" s="698"/>
      <c r="E41" s="701"/>
      <c r="F41" s="701"/>
      <c r="G41" s="130" t="s">
        <v>49</v>
      </c>
      <c r="H41" s="99"/>
      <c r="I41" s="100"/>
      <c r="J41" s="481"/>
      <c r="K41" s="493"/>
      <c r="L41" s="493"/>
      <c r="M41" s="493"/>
      <c r="N41" s="493"/>
      <c r="O41" s="493"/>
      <c r="P41" s="493"/>
      <c r="Q41" s="493"/>
      <c r="R41" s="493"/>
      <c r="S41" s="493"/>
    </row>
    <row r="42" spans="1:19" ht="15.6" x14ac:dyDescent="0.3">
      <c r="A42" s="708"/>
      <c r="B42" s="694"/>
      <c r="C42" s="697"/>
      <c r="D42" s="698"/>
      <c r="E42" s="701"/>
      <c r="F42" s="701"/>
      <c r="G42" s="130"/>
      <c r="H42" s="99"/>
      <c r="I42" s="100"/>
      <c r="J42" s="481"/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15.6" x14ac:dyDescent="0.3">
      <c r="A43" s="708"/>
      <c r="B43" s="694"/>
      <c r="C43" s="697"/>
      <c r="D43" s="698"/>
      <c r="E43" s="701"/>
      <c r="F43" s="701"/>
      <c r="G43" s="130"/>
      <c r="H43" s="112"/>
      <c r="I43" s="98"/>
      <c r="J43" s="481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08"/>
      <c r="B44" s="694"/>
      <c r="C44" s="697"/>
      <c r="D44" s="698"/>
      <c r="E44" s="701"/>
      <c r="F44" s="701"/>
      <c r="G44" s="130"/>
      <c r="H44" s="112"/>
      <c r="I44" s="98"/>
      <c r="J44" s="481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08"/>
      <c r="B45" s="694"/>
      <c r="C45" s="697"/>
      <c r="D45" s="698"/>
      <c r="E45" s="701"/>
      <c r="F45" s="701"/>
      <c r="G45" s="130"/>
      <c r="H45" s="112"/>
      <c r="I45" s="98"/>
      <c r="J45" s="481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08"/>
      <c r="B46" s="694"/>
      <c r="C46" s="697"/>
      <c r="D46" s="698"/>
      <c r="E46" s="701"/>
      <c r="F46" s="701"/>
      <c r="G46" s="130"/>
      <c r="H46" s="99"/>
      <c r="I46" s="100"/>
      <c r="J46" s="48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08"/>
      <c r="B47" s="694"/>
      <c r="C47" s="697"/>
      <c r="D47" s="698"/>
      <c r="E47" s="701"/>
      <c r="F47" s="701"/>
      <c r="G47" s="130"/>
      <c r="H47" s="112"/>
      <c r="I47" s="98"/>
      <c r="J47" s="48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08"/>
      <c r="B48" s="694"/>
      <c r="C48" s="697"/>
      <c r="D48" s="698"/>
      <c r="E48" s="701"/>
      <c r="F48" s="701"/>
      <c r="G48" s="130"/>
      <c r="H48" s="112"/>
      <c r="I48" s="98"/>
      <c r="J48" s="48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08"/>
      <c r="B49" s="694"/>
      <c r="C49" s="699"/>
      <c r="D49" s="700"/>
      <c r="E49" s="702"/>
      <c r="F49" s="702"/>
      <c r="G49" s="130"/>
      <c r="H49" s="112"/>
      <c r="I49" s="98"/>
      <c r="J49" s="481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08"/>
      <c r="B50" s="694"/>
      <c r="C50" s="140"/>
      <c r="D50" s="141"/>
      <c r="E50" s="136"/>
      <c r="F50" s="136"/>
      <c r="G50" s="136"/>
      <c r="H50" s="113"/>
      <c r="I50" s="101"/>
      <c r="J50" s="482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156" x14ac:dyDescent="0.3">
      <c r="A51" s="708"/>
      <c r="B51" s="694" t="s">
        <v>50</v>
      </c>
      <c r="C51" s="695" t="s">
        <v>312</v>
      </c>
      <c r="D51" s="696"/>
      <c r="E51" s="701">
        <v>8</v>
      </c>
      <c r="F51" s="701" t="s">
        <v>23</v>
      </c>
      <c r="G51" s="122" t="s">
        <v>52</v>
      </c>
      <c r="H51" s="129" t="s">
        <v>313</v>
      </c>
      <c r="I51" s="124" t="s">
        <v>23</v>
      </c>
      <c r="J51" s="410" t="s">
        <v>26</v>
      </c>
      <c r="K51" s="493" t="s">
        <v>848</v>
      </c>
      <c r="L51" s="493" t="s">
        <v>814</v>
      </c>
      <c r="M51" s="493"/>
      <c r="N51" s="493"/>
      <c r="O51" s="493"/>
      <c r="P51" s="493"/>
      <c r="Q51" s="493"/>
      <c r="R51" s="493"/>
      <c r="S51" s="493"/>
    </row>
    <row r="52" spans="1:19" ht="109.2" x14ac:dyDescent="0.3">
      <c r="A52" s="708"/>
      <c r="B52" s="694"/>
      <c r="C52" s="697"/>
      <c r="D52" s="698"/>
      <c r="E52" s="701"/>
      <c r="F52" s="701"/>
      <c r="G52" s="122" t="s">
        <v>54</v>
      </c>
      <c r="H52" s="129" t="s">
        <v>314</v>
      </c>
      <c r="I52" s="124" t="s">
        <v>23</v>
      </c>
      <c r="J52" s="410" t="s">
        <v>33</v>
      </c>
      <c r="K52" s="493" t="s">
        <v>848</v>
      </c>
      <c r="L52" s="493" t="s">
        <v>814</v>
      </c>
      <c r="M52" s="493"/>
      <c r="N52" s="493"/>
      <c r="O52" s="493"/>
      <c r="P52" s="493"/>
      <c r="Q52" s="493"/>
      <c r="R52" s="493"/>
      <c r="S52" s="493"/>
    </row>
    <row r="53" spans="1:19" ht="109.2" x14ac:dyDescent="0.3">
      <c r="A53" s="708"/>
      <c r="B53" s="694"/>
      <c r="C53" s="697"/>
      <c r="D53" s="698"/>
      <c r="E53" s="701"/>
      <c r="F53" s="701"/>
      <c r="G53" s="122" t="s">
        <v>315</v>
      </c>
      <c r="H53" s="129" t="s">
        <v>316</v>
      </c>
      <c r="I53" s="124" t="s">
        <v>23</v>
      </c>
      <c r="J53" s="410" t="s">
        <v>26</v>
      </c>
      <c r="K53" s="493" t="s">
        <v>848</v>
      </c>
      <c r="L53" s="493" t="s">
        <v>814</v>
      </c>
      <c r="M53" s="493"/>
      <c r="N53" s="493"/>
      <c r="O53" s="493"/>
      <c r="P53" s="493"/>
      <c r="Q53" s="493"/>
      <c r="R53" s="493"/>
      <c r="S53" s="493"/>
    </row>
    <row r="54" spans="1:19" ht="78" x14ac:dyDescent="0.3">
      <c r="A54" s="708"/>
      <c r="B54" s="694"/>
      <c r="C54" s="697"/>
      <c r="D54" s="698"/>
      <c r="E54" s="701"/>
      <c r="F54" s="701"/>
      <c r="G54" s="122" t="s">
        <v>55</v>
      </c>
      <c r="H54" s="129" t="s">
        <v>317</v>
      </c>
      <c r="I54" s="124" t="s">
        <v>23</v>
      </c>
      <c r="J54" s="410" t="s">
        <v>33</v>
      </c>
      <c r="K54" s="493" t="s">
        <v>848</v>
      </c>
      <c r="L54" s="493" t="s">
        <v>814</v>
      </c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08"/>
      <c r="B55" s="694"/>
      <c r="C55" s="697"/>
      <c r="D55" s="698"/>
      <c r="E55" s="701"/>
      <c r="F55" s="701"/>
      <c r="G55" s="130"/>
      <c r="H55" s="99"/>
      <c r="I55" s="100"/>
      <c r="J55" s="48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08"/>
      <c r="B56" s="694"/>
      <c r="C56" s="697"/>
      <c r="D56" s="698"/>
      <c r="E56" s="701"/>
      <c r="F56" s="701"/>
      <c r="G56" s="130"/>
      <c r="H56" s="112"/>
      <c r="I56" s="98"/>
      <c r="J56" s="48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08"/>
      <c r="B57" s="694"/>
      <c r="C57" s="697"/>
      <c r="D57" s="698"/>
      <c r="E57" s="701"/>
      <c r="F57" s="701"/>
      <c r="G57" s="130"/>
      <c r="H57" s="112"/>
      <c r="I57" s="98"/>
      <c r="J57" s="48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08"/>
      <c r="B58" s="694"/>
      <c r="C58" s="697"/>
      <c r="D58" s="698"/>
      <c r="E58" s="701"/>
      <c r="F58" s="701"/>
      <c r="G58" s="130"/>
      <c r="H58" s="99"/>
      <c r="I58" s="100"/>
      <c r="J58" s="48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08"/>
      <c r="B59" s="694"/>
      <c r="C59" s="697"/>
      <c r="D59" s="698"/>
      <c r="E59" s="701"/>
      <c r="F59" s="701"/>
      <c r="G59" s="130"/>
      <c r="H59" s="99"/>
      <c r="I59" s="100"/>
      <c r="J59" s="48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08"/>
      <c r="B60" s="694"/>
      <c r="C60" s="697"/>
      <c r="D60" s="698"/>
      <c r="E60" s="701"/>
      <c r="F60" s="701"/>
      <c r="G60" s="130"/>
      <c r="H60" s="112"/>
      <c r="I60" s="98"/>
      <c r="J60" s="48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08"/>
      <c r="B61" s="694"/>
      <c r="C61" s="697"/>
      <c r="D61" s="698"/>
      <c r="E61" s="701"/>
      <c r="F61" s="701"/>
      <c r="G61" s="130"/>
      <c r="H61" s="112"/>
      <c r="I61" s="98"/>
      <c r="J61" s="48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08"/>
      <c r="B62" s="694"/>
      <c r="C62" s="699"/>
      <c r="D62" s="700"/>
      <c r="E62" s="702"/>
      <c r="F62" s="702"/>
      <c r="G62" s="130"/>
      <c r="H62" s="112"/>
      <c r="I62" s="98"/>
      <c r="J62" s="481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6" x14ac:dyDescent="0.3">
      <c r="A63" s="708"/>
      <c r="B63" s="694"/>
      <c r="C63" s="140"/>
      <c r="D63" s="141"/>
      <c r="E63" s="136"/>
      <c r="F63" s="136"/>
      <c r="G63" s="136"/>
      <c r="H63" s="113"/>
      <c r="I63" s="101"/>
      <c r="J63" s="482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93.6" x14ac:dyDescent="0.3">
      <c r="A64" s="708"/>
      <c r="B64" s="694" t="s">
        <v>56</v>
      </c>
      <c r="C64" s="695" t="s">
        <v>57</v>
      </c>
      <c r="D64" s="696"/>
      <c r="E64" s="701">
        <v>5</v>
      </c>
      <c r="F64" s="701" t="s">
        <v>23</v>
      </c>
      <c r="G64" s="122" t="s">
        <v>58</v>
      </c>
      <c r="H64" s="129" t="s">
        <v>318</v>
      </c>
      <c r="I64" s="124" t="s">
        <v>23</v>
      </c>
      <c r="J64" s="410" t="s">
        <v>33</v>
      </c>
      <c r="K64" s="493" t="s">
        <v>848</v>
      </c>
      <c r="L64" s="493" t="s">
        <v>824</v>
      </c>
      <c r="M64" s="493"/>
      <c r="N64" s="493"/>
      <c r="O64" s="493"/>
      <c r="P64" s="493"/>
      <c r="Q64" s="493"/>
      <c r="R64" s="493"/>
      <c r="S64" s="493"/>
    </row>
    <row r="65" spans="1:19" ht="171.6" x14ac:dyDescent="0.3">
      <c r="A65" s="708"/>
      <c r="B65" s="694"/>
      <c r="C65" s="697"/>
      <c r="D65" s="698"/>
      <c r="E65" s="701"/>
      <c r="F65" s="701"/>
      <c r="G65" s="122" t="s">
        <v>60</v>
      </c>
      <c r="H65" s="129" t="s">
        <v>319</v>
      </c>
      <c r="I65" s="124" t="s">
        <v>23</v>
      </c>
      <c r="J65" s="410" t="s">
        <v>33</v>
      </c>
      <c r="K65" s="493" t="s">
        <v>848</v>
      </c>
      <c r="L65" s="493" t="s">
        <v>824</v>
      </c>
      <c r="M65" s="493"/>
      <c r="N65" s="493"/>
      <c r="O65" s="493"/>
      <c r="P65" s="493"/>
      <c r="Q65" s="493"/>
      <c r="R65" s="493"/>
      <c r="S65" s="493"/>
    </row>
    <row r="66" spans="1:19" ht="15.6" x14ac:dyDescent="0.3">
      <c r="A66" s="708"/>
      <c r="B66" s="694"/>
      <c r="C66" s="697"/>
      <c r="D66" s="698"/>
      <c r="E66" s="701"/>
      <c r="F66" s="701"/>
      <c r="G66" s="130"/>
      <c r="H66" s="112"/>
      <c r="I66" s="98"/>
      <c r="J66" s="481"/>
      <c r="K66" s="493"/>
      <c r="L66" s="493"/>
      <c r="M66" s="493"/>
      <c r="N66" s="493"/>
      <c r="O66" s="493"/>
      <c r="P66" s="493"/>
      <c r="Q66" s="493"/>
      <c r="R66" s="493"/>
      <c r="S66" s="493"/>
    </row>
    <row r="67" spans="1:19" ht="15.6" x14ac:dyDescent="0.3">
      <c r="A67" s="708"/>
      <c r="B67" s="694"/>
      <c r="C67" s="697"/>
      <c r="D67" s="698"/>
      <c r="E67" s="701"/>
      <c r="F67" s="701"/>
      <c r="G67" s="137"/>
      <c r="H67" s="112"/>
      <c r="I67" s="98"/>
      <c r="J67" s="481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6" x14ac:dyDescent="0.3">
      <c r="A68" s="708"/>
      <c r="B68" s="694"/>
      <c r="C68" s="697"/>
      <c r="D68" s="698"/>
      <c r="E68" s="701"/>
      <c r="F68" s="701"/>
      <c r="G68" s="130"/>
      <c r="H68" s="112"/>
      <c r="I68" s="98"/>
      <c r="J68" s="481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6" x14ac:dyDescent="0.3">
      <c r="A69" s="708"/>
      <c r="B69" s="694"/>
      <c r="C69" s="697"/>
      <c r="D69" s="698"/>
      <c r="E69" s="701"/>
      <c r="F69" s="701"/>
      <c r="G69" s="130"/>
      <c r="H69" s="112"/>
      <c r="I69" s="98"/>
      <c r="J69" s="481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6" x14ac:dyDescent="0.3">
      <c r="A70" s="708"/>
      <c r="B70" s="694"/>
      <c r="C70" s="697"/>
      <c r="D70" s="698"/>
      <c r="E70" s="701"/>
      <c r="F70" s="701"/>
      <c r="G70" s="130"/>
      <c r="H70" s="112"/>
      <c r="I70" s="98"/>
      <c r="J70" s="481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08"/>
      <c r="B71" s="694"/>
      <c r="C71" s="697"/>
      <c r="D71" s="698"/>
      <c r="E71" s="701"/>
      <c r="F71" s="701"/>
      <c r="G71" s="137"/>
      <c r="H71" s="112"/>
      <c r="I71" s="98"/>
      <c r="J71" s="481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08"/>
      <c r="B72" s="694"/>
      <c r="C72" s="697"/>
      <c r="D72" s="698"/>
      <c r="E72" s="701"/>
      <c r="F72" s="701"/>
      <c r="G72" s="130"/>
      <c r="H72" s="112"/>
      <c r="I72" s="98"/>
      <c r="J72" s="481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6" x14ac:dyDescent="0.3">
      <c r="A73" s="708"/>
      <c r="B73" s="694"/>
      <c r="C73" s="697"/>
      <c r="D73" s="698"/>
      <c r="E73" s="701"/>
      <c r="F73" s="701"/>
      <c r="G73" s="130"/>
      <c r="H73" s="112"/>
      <c r="I73" s="98"/>
      <c r="J73" s="481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08"/>
      <c r="B74" s="694"/>
      <c r="C74" s="697"/>
      <c r="D74" s="698"/>
      <c r="E74" s="701"/>
      <c r="F74" s="701"/>
      <c r="G74" s="130"/>
      <c r="H74" s="112"/>
      <c r="I74" s="98"/>
      <c r="J74" s="481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08"/>
      <c r="B75" s="694"/>
      <c r="C75" s="699"/>
      <c r="D75" s="700"/>
      <c r="E75" s="702"/>
      <c r="F75" s="702"/>
      <c r="G75" s="130"/>
      <c r="H75" s="112"/>
      <c r="I75" s="98"/>
      <c r="J75" s="481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6" x14ac:dyDescent="0.3">
      <c r="A76" s="708"/>
      <c r="B76" s="694"/>
      <c r="C76" s="140"/>
      <c r="D76" s="141"/>
      <c r="E76" s="136"/>
      <c r="F76" s="136"/>
      <c r="G76" s="136"/>
      <c r="H76" s="113"/>
      <c r="I76" s="101"/>
      <c r="J76" s="482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57.6" x14ac:dyDescent="0.3">
      <c r="A77" s="708"/>
      <c r="B77" s="694" t="s">
        <v>62</v>
      </c>
      <c r="C77" s="695" t="s">
        <v>51</v>
      </c>
      <c r="D77" s="696"/>
      <c r="E77" s="701">
        <v>2</v>
      </c>
      <c r="F77" s="701" t="s">
        <v>23</v>
      </c>
      <c r="G77" s="122" t="s">
        <v>63</v>
      </c>
      <c r="H77" s="134" t="s">
        <v>320</v>
      </c>
      <c r="I77" s="124" t="s">
        <v>23</v>
      </c>
      <c r="J77" s="410" t="s">
        <v>33</v>
      </c>
      <c r="K77" s="493" t="s">
        <v>848</v>
      </c>
      <c r="L77" s="493" t="s">
        <v>832</v>
      </c>
      <c r="M77" s="493"/>
      <c r="N77" s="493"/>
      <c r="O77" s="493"/>
      <c r="P77" s="493"/>
      <c r="Q77" s="493"/>
      <c r="R77" s="493"/>
      <c r="S77" s="493"/>
    </row>
    <row r="78" spans="1:19" ht="15.6" x14ac:dyDescent="0.3">
      <c r="A78" s="708"/>
      <c r="B78" s="694"/>
      <c r="C78" s="697"/>
      <c r="D78" s="698"/>
      <c r="E78" s="701"/>
      <c r="F78" s="701"/>
      <c r="G78" s="130"/>
      <c r="H78" s="99"/>
      <c r="I78" s="98"/>
      <c r="J78" s="481"/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15.6" x14ac:dyDescent="0.3">
      <c r="A79" s="708"/>
      <c r="B79" s="694"/>
      <c r="C79" s="697"/>
      <c r="D79" s="698"/>
      <c r="E79" s="701"/>
      <c r="F79" s="701"/>
      <c r="G79" s="130"/>
      <c r="H79" s="112"/>
      <c r="I79" s="98"/>
      <c r="J79" s="481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6" x14ac:dyDescent="0.3">
      <c r="A80" s="708"/>
      <c r="B80" s="694"/>
      <c r="C80" s="697"/>
      <c r="D80" s="698"/>
      <c r="E80" s="701"/>
      <c r="F80" s="701"/>
      <c r="G80" s="137"/>
      <c r="H80" s="112"/>
      <c r="I80" s="98"/>
      <c r="J80" s="481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6" x14ac:dyDescent="0.3">
      <c r="A81" s="708"/>
      <c r="B81" s="694"/>
      <c r="C81" s="697"/>
      <c r="D81" s="698"/>
      <c r="E81" s="701"/>
      <c r="F81" s="701"/>
      <c r="G81" s="130"/>
      <c r="H81" s="112"/>
      <c r="I81" s="98"/>
      <c r="J81" s="48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6" x14ac:dyDescent="0.3">
      <c r="A82" s="708"/>
      <c r="B82" s="694"/>
      <c r="C82" s="697"/>
      <c r="D82" s="698"/>
      <c r="E82" s="701"/>
      <c r="F82" s="701"/>
      <c r="G82" s="130"/>
      <c r="H82" s="112"/>
      <c r="I82" s="98"/>
      <c r="J82" s="48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6" x14ac:dyDescent="0.3">
      <c r="A83" s="708"/>
      <c r="B83" s="694"/>
      <c r="C83" s="697"/>
      <c r="D83" s="698"/>
      <c r="E83" s="701"/>
      <c r="F83" s="701"/>
      <c r="G83" s="130"/>
      <c r="H83" s="112"/>
      <c r="I83" s="98"/>
      <c r="J83" s="48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6" x14ac:dyDescent="0.3">
      <c r="A84" s="708"/>
      <c r="B84" s="694"/>
      <c r="C84" s="697"/>
      <c r="D84" s="698"/>
      <c r="E84" s="701"/>
      <c r="F84" s="701"/>
      <c r="G84" s="137"/>
      <c r="H84" s="112"/>
      <c r="I84" s="98"/>
      <c r="J84" s="48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6" x14ac:dyDescent="0.3">
      <c r="A85" s="708"/>
      <c r="B85" s="694"/>
      <c r="C85" s="697"/>
      <c r="D85" s="698"/>
      <c r="E85" s="701"/>
      <c r="F85" s="701"/>
      <c r="G85" s="130"/>
      <c r="H85" s="112"/>
      <c r="I85" s="98"/>
      <c r="J85" s="48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6" x14ac:dyDescent="0.3">
      <c r="A86" s="708"/>
      <c r="B86" s="694"/>
      <c r="C86" s="697"/>
      <c r="D86" s="698"/>
      <c r="E86" s="701"/>
      <c r="F86" s="701"/>
      <c r="G86" s="130"/>
      <c r="H86" s="112"/>
      <c r="I86" s="98"/>
      <c r="J86" s="48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6" x14ac:dyDescent="0.3">
      <c r="A87" s="708"/>
      <c r="B87" s="694"/>
      <c r="C87" s="697"/>
      <c r="D87" s="698"/>
      <c r="E87" s="701"/>
      <c r="F87" s="701"/>
      <c r="G87" s="130"/>
      <c r="H87" s="112"/>
      <c r="I87" s="98"/>
      <c r="J87" s="48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6" x14ac:dyDescent="0.3">
      <c r="A88" s="708"/>
      <c r="B88" s="694"/>
      <c r="C88" s="699"/>
      <c r="D88" s="700"/>
      <c r="E88" s="702"/>
      <c r="F88" s="702"/>
      <c r="G88" s="130"/>
      <c r="H88" s="112"/>
      <c r="I88" s="98"/>
      <c r="J88" s="481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6" x14ac:dyDescent="0.3">
      <c r="A89" s="708"/>
      <c r="B89" s="694"/>
      <c r="C89" s="140"/>
      <c r="D89" s="141"/>
      <c r="E89" s="136"/>
      <c r="F89" s="136"/>
      <c r="G89" s="136"/>
      <c r="H89" s="113"/>
      <c r="I89" s="101"/>
      <c r="J89" s="482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6" x14ac:dyDescent="0.3">
      <c r="A90" s="708"/>
      <c r="B90" s="694" t="s">
        <v>64</v>
      </c>
      <c r="C90" s="695"/>
      <c r="D90" s="696"/>
      <c r="E90" s="701"/>
      <c r="F90" s="701"/>
      <c r="G90" s="130" t="s">
        <v>65</v>
      </c>
      <c r="H90" s="99"/>
      <c r="I90" s="100"/>
      <c r="J90" s="481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6" x14ac:dyDescent="0.3">
      <c r="A91" s="708"/>
      <c r="B91" s="694"/>
      <c r="C91" s="697"/>
      <c r="D91" s="698"/>
      <c r="E91" s="701"/>
      <c r="F91" s="701"/>
      <c r="G91" s="130"/>
      <c r="H91" s="99"/>
      <c r="I91" s="98"/>
      <c r="J91" s="48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6" x14ac:dyDescent="0.3">
      <c r="A92" s="708"/>
      <c r="B92" s="694"/>
      <c r="C92" s="697"/>
      <c r="D92" s="698"/>
      <c r="E92" s="701"/>
      <c r="F92" s="701"/>
      <c r="G92" s="130"/>
      <c r="H92" s="112"/>
      <c r="I92" s="98"/>
      <c r="J92" s="48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6" x14ac:dyDescent="0.3">
      <c r="A93" s="708"/>
      <c r="B93" s="694"/>
      <c r="C93" s="697"/>
      <c r="D93" s="698"/>
      <c r="E93" s="701"/>
      <c r="F93" s="701"/>
      <c r="G93" s="137"/>
      <c r="H93" s="112"/>
      <c r="I93" s="98"/>
      <c r="J93" s="48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6" x14ac:dyDescent="0.3">
      <c r="A94" s="708"/>
      <c r="B94" s="694"/>
      <c r="C94" s="697"/>
      <c r="D94" s="698"/>
      <c r="E94" s="701"/>
      <c r="F94" s="701"/>
      <c r="G94" s="130"/>
      <c r="H94" s="112"/>
      <c r="I94" s="98"/>
      <c r="J94" s="48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6" x14ac:dyDescent="0.3">
      <c r="A95" s="708"/>
      <c r="B95" s="694"/>
      <c r="C95" s="697"/>
      <c r="D95" s="698"/>
      <c r="E95" s="701"/>
      <c r="F95" s="701"/>
      <c r="G95" s="130"/>
      <c r="H95" s="112"/>
      <c r="I95" s="98"/>
      <c r="J95" s="48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6" x14ac:dyDescent="0.3">
      <c r="A96" s="708"/>
      <c r="B96" s="694"/>
      <c r="C96" s="697"/>
      <c r="D96" s="698"/>
      <c r="E96" s="701"/>
      <c r="F96" s="701"/>
      <c r="G96" s="130"/>
      <c r="H96" s="112"/>
      <c r="I96" s="98"/>
      <c r="J96" s="48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6" x14ac:dyDescent="0.3">
      <c r="A97" s="708"/>
      <c r="B97" s="694"/>
      <c r="C97" s="697"/>
      <c r="D97" s="698"/>
      <c r="E97" s="701"/>
      <c r="F97" s="701"/>
      <c r="G97" s="130"/>
      <c r="H97" s="112"/>
      <c r="I97" s="98"/>
      <c r="J97" s="48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6" x14ac:dyDescent="0.3">
      <c r="A98" s="708"/>
      <c r="B98" s="694"/>
      <c r="C98" s="697"/>
      <c r="D98" s="698"/>
      <c r="E98" s="701"/>
      <c r="F98" s="701"/>
      <c r="G98" s="130"/>
      <c r="H98" s="112"/>
      <c r="I98" s="98"/>
      <c r="J98" s="48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6" x14ac:dyDescent="0.3">
      <c r="A99" s="708"/>
      <c r="B99" s="694"/>
      <c r="C99" s="697"/>
      <c r="D99" s="698"/>
      <c r="E99" s="701"/>
      <c r="F99" s="701"/>
      <c r="G99" s="130"/>
      <c r="H99" s="112"/>
      <c r="I99" s="98"/>
      <c r="J99" s="48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6" x14ac:dyDescent="0.3">
      <c r="A100" s="708"/>
      <c r="B100" s="694"/>
      <c r="C100" s="697"/>
      <c r="D100" s="698"/>
      <c r="E100" s="701"/>
      <c r="F100" s="701"/>
      <c r="G100" s="130"/>
      <c r="H100" s="112"/>
      <c r="I100" s="98"/>
      <c r="J100" s="48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6" x14ac:dyDescent="0.3">
      <c r="A101" s="708"/>
      <c r="B101" s="694"/>
      <c r="C101" s="699"/>
      <c r="D101" s="700"/>
      <c r="E101" s="702"/>
      <c r="F101" s="702"/>
      <c r="G101" s="130"/>
      <c r="H101" s="112"/>
      <c r="I101" s="98"/>
      <c r="J101" s="481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6" x14ac:dyDescent="0.3">
      <c r="A102" s="708"/>
      <c r="B102" s="694"/>
      <c r="C102" s="140"/>
      <c r="D102" s="141"/>
      <c r="E102" s="136"/>
      <c r="F102" s="136"/>
      <c r="G102" s="136"/>
      <c r="H102" s="113"/>
      <c r="I102" s="101"/>
      <c r="J102" s="482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6" x14ac:dyDescent="0.3">
      <c r="A103" s="708"/>
      <c r="B103" s="694" t="s">
        <v>66</v>
      </c>
      <c r="C103" s="695"/>
      <c r="D103" s="696"/>
      <c r="E103" s="701"/>
      <c r="F103" s="701"/>
      <c r="G103" s="130" t="s">
        <v>67</v>
      </c>
      <c r="H103" s="99"/>
      <c r="I103" s="100"/>
      <c r="J103" s="481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6" x14ac:dyDescent="0.3">
      <c r="A104" s="708"/>
      <c r="B104" s="694"/>
      <c r="C104" s="697"/>
      <c r="D104" s="698"/>
      <c r="E104" s="701"/>
      <c r="F104" s="701"/>
      <c r="G104" s="130"/>
      <c r="H104" s="99"/>
      <c r="I104" s="98"/>
      <c r="J104" s="48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6" x14ac:dyDescent="0.3">
      <c r="A105" s="708"/>
      <c r="B105" s="694"/>
      <c r="C105" s="697"/>
      <c r="D105" s="698"/>
      <c r="E105" s="701"/>
      <c r="F105" s="701"/>
      <c r="G105" s="130"/>
      <c r="H105" s="112"/>
      <c r="I105" s="98"/>
      <c r="J105" s="48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6" x14ac:dyDescent="0.3">
      <c r="A106" s="708"/>
      <c r="B106" s="694"/>
      <c r="C106" s="697"/>
      <c r="D106" s="698"/>
      <c r="E106" s="701"/>
      <c r="F106" s="701"/>
      <c r="G106" s="137"/>
      <c r="H106" s="112"/>
      <c r="I106" s="98"/>
      <c r="J106" s="48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6" x14ac:dyDescent="0.3">
      <c r="A107" s="708"/>
      <c r="B107" s="694"/>
      <c r="C107" s="697"/>
      <c r="D107" s="698"/>
      <c r="E107" s="701"/>
      <c r="F107" s="701"/>
      <c r="G107" s="130"/>
      <c r="H107" s="112"/>
      <c r="I107" s="98"/>
      <c r="J107" s="48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6" x14ac:dyDescent="0.3">
      <c r="A108" s="708"/>
      <c r="B108" s="694"/>
      <c r="C108" s="697"/>
      <c r="D108" s="698"/>
      <c r="E108" s="701"/>
      <c r="F108" s="701"/>
      <c r="G108" s="130"/>
      <c r="H108" s="112"/>
      <c r="I108" s="98"/>
      <c r="J108" s="48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6" x14ac:dyDescent="0.3">
      <c r="A109" s="708"/>
      <c r="B109" s="694"/>
      <c r="C109" s="697"/>
      <c r="D109" s="698"/>
      <c r="E109" s="701"/>
      <c r="F109" s="701"/>
      <c r="G109" s="130"/>
      <c r="H109" s="112"/>
      <c r="I109" s="98"/>
      <c r="J109" s="48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6" x14ac:dyDescent="0.3">
      <c r="A110" s="708"/>
      <c r="B110" s="694"/>
      <c r="C110" s="697"/>
      <c r="D110" s="698"/>
      <c r="E110" s="701"/>
      <c r="F110" s="701"/>
      <c r="G110" s="137"/>
      <c r="H110" s="112"/>
      <c r="I110" s="98"/>
      <c r="J110" s="48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6" x14ac:dyDescent="0.3">
      <c r="A111" s="708"/>
      <c r="B111" s="694"/>
      <c r="C111" s="697"/>
      <c r="D111" s="698"/>
      <c r="E111" s="701"/>
      <c r="F111" s="701"/>
      <c r="G111" s="130"/>
      <c r="H111" s="112"/>
      <c r="I111" s="98"/>
      <c r="J111" s="48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6" x14ac:dyDescent="0.3">
      <c r="A112" s="708"/>
      <c r="B112" s="694"/>
      <c r="C112" s="697"/>
      <c r="D112" s="698"/>
      <c r="E112" s="701"/>
      <c r="F112" s="701"/>
      <c r="G112" s="130"/>
      <c r="H112" s="112"/>
      <c r="I112" s="98"/>
      <c r="J112" s="48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6" x14ac:dyDescent="0.3">
      <c r="A113" s="708"/>
      <c r="B113" s="694"/>
      <c r="C113" s="697"/>
      <c r="D113" s="698"/>
      <c r="E113" s="701"/>
      <c r="F113" s="701"/>
      <c r="G113" s="130"/>
      <c r="H113" s="112"/>
      <c r="I113" s="98"/>
      <c r="J113" s="48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6" x14ac:dyDescent="0.3">
      <c r="A114" s="708"/>
      <c r="B114" s="694"/>
      <c r="C114" s="699"/>
      <c r="D114" s="700"/>
      <c r="E114" s="702"/>
      <c r="F114" s="702"/>
      <c r="G114" s="130"/>
      <c r="H114" s="112"/>
      <c r="I114" s="98"/>
      <c r="J114" s="481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6" x14ac:dyDescent="0.3">
      <c r="A115" s="708"/>
      <c r="B115" s="694"/>
      <c r="C115" s="140"/>
      <c r="D115" s="141"/>
      <c r="E115" s="136"/>
      <c r="F115" s="136"/>
      <c r="G115" s="136"/>
      <c r="H115" s="113"/>
      <c r="I115" s="101"/>
      <c r="J115" s="482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6" x14ac:dyDescent="0.3">
      <c r="A116" s="708"/>
      <c r="B116" s="694" t="s">
        <v>68</v>
      </c>
      <c r="C116" s="695"/>
      <c r="D116" s="696"/>
      <c r="E116" s="701"/>
      <c r="F116" s="701"/>
      <c r="G116" s="130" t="s">
        <v>69</v>
      </c>
      <c r="H116" s="99"/>
      <c r="I116" s="100"/>
      <c r="J116" s="481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6" x14ac:dyDescent="0.3">
      <c r="A117" s="708"/>
      <c r="B117" s="694"/>
      <c r="C117" s="697"/>
      <c r="D117" s="698"/>
      <c r="E117" s="701"/>
      <c r="F117" s="701"/>
      <c r="G117" s="130"/>
      <c r="H117" s="99"/>
      <c r="I117" s="98"/>
      <c r="J117" s="48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6" x14ac:dyDescent="0.3">
      <c r="A118" s="708"/>
      <c r="B118" s="694"/>
      <c r="C118" s="697"/>
      <c r="D118" s="698"/>
      <c r="E118" s="701"/>
      <c r="F118" s="701"/>
      <c r="G118" s="130"/>
      <c r="H118" s="112"/>
      <c r="I118" s="98"/>
      <c r="J118" s="48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6" x14ac:dyDescent="0.3">
      <c r="A119" s="708"/>
      <c r="B119" s="694"/>
      <c r="C119" s="697"/>
      <c r="D119" s="698"/>
      <c r="E119" s="701"/>
      <c r="F119" s="701"/>
      <c r="G119" s="137"/>
      <c r="H119" s="112"/>
      <c r="I119" s="98"/>
      <c r="J119" s="48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6" x14ac:dyDescent="0.3">
      <c r="A120" s="708"/>
      <c r="B120" s="694"/>
      <c r="C120" s="697"/>
      <c r="D120" s="698"/>
      <c r="E120" s="701"/>
      <c r="F120" s="701"/>
      <c r="G120" s="130"/>
      <c r="H120" s="112"/>
      <c r="I120" s="98"/>
      <c r="J120" s="48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6" x14ac:dyDescent="0.3">
      <c r="A121" s="708"/>
      <c r="B121" s="694"/>
      <c r="C121" s="697"/>
      <c r="D121" s="698"/>
      <c r="E121" s="701"/>
      <c r="F121" s="701"/>
      <c r="G121" s="130"/>
      <c r="H121" s="112"/>
      <c r="I121" s="98"/>
      <c r="J121" s="48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6" x14ac:dyDescent="0.3">
      <c r="A122" s="708"/>
      <c r="B122" s="694"/>
      <c r="C122" s="697"/>
      <c r="D122" s="698"/>
      <c r="E122" s="701"/>
      <c r="F122" s="701"/>
      <c r="G122" s="130"/>
      <c r="H122" s="112"/>
      <c r="I122" s="98"/>
      <c r="J122" s="48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6" x14ac:dyDescent="0.3">
      <c r="A123" s="708"/>
      <c r="B123" s="694"/>
      <c r="C123" s="697"/>
      <c r="D123" s="698"/>
      <c r="E123" s="701"/>
      <c r="F123" s="701"/>
      <c r="G123" s="137"/>
      <c r="H123" s="112"/>
      <c r="I123" s="98"/>
      <c r="J123" s="48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6" x14ac:dyDescent="0.3">
      <c r="A124" s="708"/>
      <c r="B124" s="694"/>
      <c r="C124" s="697"/>
      <c r="D124" s="698"/>
      <c r="E124" s="701"/>
      <c r="F124" s="701"/>
      <c r="G124" s="130"/>
      <c r="H124" s="112"/>
      <c r="I124" s="98"/>
      <c r="J124" s="48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6" x14ac:dyDescent="0.3">
      <c r="A125" s="708"/>
      <c r="B125" s="694"/>
      <c r="C125" s="697"/>
      <c r="D125" s="698"/>
      <c r="E125" s="701"/>
      <c r="F125" s="701"/>
      <c r="G125" s="130"/>
      <c r="H125" s="112"/>
      <c r="I125" s="98"/>
      <c r="J125" s="48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6" x14ac:dyDescent="0.3">
      <c r="A126" s="708"/>
      <c r="B126" s="694"/>
      <c r="C126" s="697"/>
      <c r="D126" s="698"/>
      <c r="E126" s="701"/>
      <c r="F126" s="701"/>
      <c r="G126" s="130"/>
      <c r="H126" s="112"/>
      <c r="I126" s="98"/>
      <c r="J126" s="48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6" x14ac:dyDescent="0.3">
      <c r="A127" s="708"/>
      <c r="B127" s="694"/>
      <c r="C127" s="699"/>
      <c r="D127" s="700"/>
      <c r="E127" s="702"/>
      <c r="F127" s="702"/>
      <c r="G127" s="130"/>
      <c r="H127" s="112"/>
      <c r="I127" s="98"/>
      <c r="J127" s="481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6" x14ac:dyDescent="0.3">
      <c r="A128" s="708"/>
      <c r="B128" s="694"/>
      <c r="C128" s="140"/>
      <c r="D128" s="141"/>
      <c r="E128" s="136"/>
      <c r="F128" s="136"/>
      <c r="G128" s="136"/>
      <c r="H128" s="113"/>
      <c r="I128" s="101"/>
      <c r="J128" s="482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6" x14ac:dyDescent="0.3">
      <c r="A129" s="708"/>
      <c r="B129" s="694" t="s">
        <v>70</v>
      </c>
      <c r="C129" s="695"/>
      <c r="D129" s="696"/>
      <c r="E129" s="701"/>
      <c r="F129" s="701"/>
      <c r="G129" s="130" t="s">
        <v>71</v>
      </c>
      <c r="H129" s="99"/>
      <c r="I129" s="100"/>
      <c r="J129" s="481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6" x14ac:dyDescent="0.3">
      <c r="A130" s="708"/>
      <c r="B130" s="694"/>
      <c r="C130" s="697"/>
      <c r="D130" s="698"/>
      <c r="E130" s="701"/>
      <c r="F130" s="701"/>
      <c r="G130" s="130"/>
      <c r="H130" s="99"/>
      <c r="I130" s="98"/>
      <c r="J130" s="48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6" x14ac:dyDescent="0.3">
      <c r="A131" s="708"/>
      <c r="B131" s="694"/>
      <c r="C131" s="697"/>
      <c r="D131" s="698"/>
      <c r="E131" s="701"/>
      <c r="F131" s="701"/>
      <c r="G131" s="130"/>
      <c r="H131" s="112"/>
      <c r="I131" s="98"/>
      <c r="J131" s="48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6" x14ac:dyDescent="0.3">
      <c r="A132" s="708"/>
      <c r="B132" s="694"/>
      <c r="C132" s="697"/>
      <c r="D132" s="698"/>
      <c r="E132" s="701"/>
      <c r="F132" s="701"/>
      <c r="G132" s="137"/>
      <c r="H132" s="112"/>
      <c r="I132" s="98"/>
      <c r="J132" s="48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6" x14ac:dyDescent="0.3">
      <c r="A133" s="708"/>
      <c r="B133" s="694"/>
      <c r="C133" s="697"/>
      <c r="D133" s="698"/>
      <c r="E133" s="701"/>
      <c r="F133" s="701"/>
      <c r="G133" s="130"/>
      <c r="H133" s="112"/>
      <c r="I133" s="98"/>
      <c r="J133" s="48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6" x14ac:dyDescent="0.3">
      <c r="A134" s="708"/>
      <c r="B134" s="694"/>
      <c r="C134" s="697"/>
      <c r="D134" s="698"/>
      <c r="E134" s="701"/>
      <c r="F134" s="701"/>
      <c r="G134" s="130"/>
      <c r="H134" s="112"/>
      <c r="I134" s="98"/>
      <c r="J134" s="48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6" x14ac:dyDescent="0.3">
      <c r="A135" s="708"/>
      <c r="B135" s="694"/>
      <c r="C135" s="697"/>
      <c r="D135" s="698"/>
      <c r="E135" s="701"/>
      <c r="F135" s="701"/>
      <c r="G135" s="130"/>
      <c r="H135" s="112"/>
      <c r="I135" s="98"/>
      <c r="J135" s="48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6" x14ac:dyDescent="0.3">
      <c r="A136" s="708"/>
      <c r="B136" s="694"/>
      <c r="C136" s="697"/>
      <c r="D136" s="698"/>
      <c r="E136" s="701"/>
      <c r="F136" s="701"/>
      <c r="G136" s="137"/>
      <c r="H136" s="112"/>
      <c r="I136" s="98"/>
      <c r="J136" s="48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6" x14ac:dyDescent="0.3">
      <c r="A137" s="708"/>
      <c r="B137" s="694"/>
      <c r="C137" s="697"/>
      <c r="D137" s="698"/>
      <c r="E137" s="701"/>
      <c r="F137" s="701"/>
      <c r="G137" s="130"/>
      <c r="H137" s="112"/>
      <c r="I137" s="98"/>
      <c r="J137" s="48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6" x14ac:dyDescent="0.3">
      <c r="A138" s="708"/>
      <c r="B138" s="694"/>
      <c r="C138" s="697"/>
      <c r="D138" s="698"/>
      <c r="E138" s="701"/>
      <c r="F138" s="701"/>
      <c r="G138" s="130"/>
      <c r="H138" s="112"/>
      <c r="I138" s="98"/>
      <c r="J138" s="48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6" x14ac:dyDescent="0.3">
      <c r="A139" s="708"/>
      <c r="B139" s="694"/>
      <c r="C139" s="697"/>
      <c r="D139" s="698"/>
      <c r="E139" s="701"/>
      <c r="F139" s="701"/>
      <c r="G139" s="130"/>
      <c r="H139" s="112"/>
      <c r="I139" s="98"/>
      <c r="J139" s="48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5.6" x14ac:dyDescent="0.3">
      <c r="A140" s="708"/>
      <c r="B140" s="694"/>
      <c r="C140" s="699"/>
      <c r="D140" s="700"/>
      <c r="E140" s="702"/>
      <c r="F140" s="702"/>
      <c r="G140" s="130"/>
      <c r="H140" s="112"/>
      <c r="I140" s="98"/>
      <c r="J140" s="481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6.2" thickBot="1" x14ac:dyDescent="0.35">
      <c r="A141" s="708"/>
      <c r="B141" s="694"/>
      <c r="C141" s="140"/>
      <c r="D141" s="141"/>
      <c r="E141" s="136"/>
      <c r="F141" s="136"/>
      <c r="G141" s="136"/>
      <c r="H141" s="113"/>
      <c r="I141" s="101"/>
      <c r="J141" s="482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6.2" thickBot="1" x14ac:dyDescent="0.35">
      <c r="A142" s="709"/>
      <c r="B142" s="103"/>
      <c r="C142" s="103"/>
      <c r="D142" s="103"/>
      <c r="E142" s="110">
        <v>30</v>
      </c>
      <c r="F142" s="110"/>
      <c r="G142" s="104"/>
      <c r="H142" s="111"/>
      <c r="I142" s="103"/>
      <c r="J142" s="454"/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124.8" x14ac:dyDescent="0.3">
      <c r="A143" s="730" t="s">
        <v>89</v>
      </c>
      <c r="B143" s="694" t="s">
        <v>90</v>
      </c>
      <c r="C143" s="731" t="s">
        <v>321</v>
      </c>
      <c r="D143" s="732"/>
      <c r="E143" s="701">
        <v>20</v>
      </c>
      <c r="F143" s="701" t="s">
        <v>23</v>
      </c>
      <c r="G143" s="127" t="s">
        <v>92</v>
      </c>
      <c r="H143" s="129" t="s">
        <v>322</v>
      </c>
      <c r="I143" s="123" t="s">
        <v>23</v>
      </c>
      <c r="J143" s="413" t="s">
        <v>33</v>
      </c>
      <c r="K143" s="493" t="s">
        <v>848</v>
      </c>
      <c r="L143" s="493" t="s">
        <v>839</v>
      </c>
      <c r="M143" s="493"/>
      <c r="N143" s="493"/>
      <c r="O143" s="493"/>
      <c r="P143" s="493"/>
      <c r="Q143" s="493"/>
      <c r="R143" s="493"/>
      <c r="S143" s="493"/>
    </row>
    <row r="144" spans="1:19" ht="15.6" x14ac:dyDescent="0.3">
      <c r="A144" s="723"/>
      <c r="B144" s="694"/>
      <c r="C144" s="697"/>
      <c r="D144" s="698"/>
      <c r="E144" s="701"/>
      <c r="F144" s="701"/>
      <c r="G144" s="127" t="s">
        <v>94</v>
      </c>
      <c r="H144" s="145" t="s">
        <v>323</v>
      </c>
      <c r="I144" s="147" t="s">
        <v>23</v>
      </c>
      <c r="J144" s="643" t="s">
        <v>33</v>
      </c>
      <c r="K144" s="493"/>
      <c r="L144" s="493"/>
      <c r="M144" s="493"/>
      <c r="N144" s="493"/>
      <c r="O144" s="493"/>
      <c r="P144" s="493"/>
      <c r="Q144" s="493"/>
      <c r="R144" s="493"/>
      <c r="S144" s="493"/>
    </row>
    <row r="145" spans="1:19" ht="15.6" x14ac:dyDescent="0.3">
      <c r="A145" s="723"/>
      <c r="B145" s="694"/>
      <c r="C145" s="697"/>
      <c r="D145" s="698"/>
      <c r="E145" s="701"/>
      <c r="F145" s="701"/>
      <c r="G145" s="127" t="s">
        <v>94</v>
      </c>
      <c r="H145" s="99"/>
      <c r="I145" s="98"/>
      <c r="J145" s="481"/>
      <c r="K145" s="493"/>
      <c r="L145" s="493"/>
      <c r="M145" s="493"/>
      <c r="N145" s="493"/>
      <c r="O145" s="493"/>
      <c r="P145" s="493"/>
      <c r="Q145" s="493"/>
      <c r="R145" s="493"/>
      <c r="S145" s="493"/>
    </row>
    <row r="146" spans="1:19" ht="15.6" x14ac:dyDescent="0.3">
      <c r="A146" s="723"/>
      <c r="B146" s="694"/>
      <c r="C146" s="697"/>
      <c r="D146" s="698"/>
      <c r="E146" s="701"/>
      <c r="F146" s="701"/>
      <c r="G146" s="127" t="s">
        <v>94</v>
      </c>
      <c r="H146" s="99"/>
      <c r="I146" s="98"/>
      <c r="J146" s="481"/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23"/>
      <c r="B147" s="694"/>
      <c r="C147" s="697"/>
      <c r="D147" s="698"/>
      <c r="E147" s="701"/>
      <c r="F147" s="701"/>
      <c r="G147" s="127" t="s">
        <v>94</v>
      </c>
      <c r="H147" s="99"/>
      <c r="I147" s="98"/>
      <c r="J147" s="481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6" x14ac:dyDescent="0.3">
      <c r="A148" s="723"/>
      <c r="B148" s="694"/>
      <c r="C148" s="697"/>
      <c r="D148" s="698"/>
      <c r="E148" s="701"/>
      <c r="F148" s="701"/>
      <c r="G148" s="127" t="s">
        <v>94</v>
      </c>
      <c r="H148" s="99"/>
      <c r="I148" s="98"/>
      <c r="J148" s="481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3"/>
      <c r="B149" s="694"/>
      <c r="C149" s="697"/>
      <c r="D149" s="698"/>
      <c r="E149" s="701"/>
      <c r="F149" s="701"/>
      <c r="G149" s="127" t="s">
        <v>94</v>
      </c>
      <c r="H149" s="99"/>
      <c r="I149" s="98"/>
      <c r="J149" s="481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23"/>
      <c r="B150" s="694"/>
      <c r="C150" s="697"/>
      <c r="D150" s="698"/>
      <c r="E150" s="701"/>
      <c r="F150" s="701"/>
      <c r="G150" s="127" t="s">
        <v>94</v>
      </c>
      <c r="H150" s="99"/>
      <c r="I150" s="98"/>
      <c r="J150" s="481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23"/>
      <c r="B151" s="694"/>
      <c r="C151" s="697"/>
      <c r="D151" s="698"/>
      <c r="E151" s="701"/>
      <c r="F151" s="701"/>
      <c r="G151" s="127" t="s">
        <v>94</v>
      </c>
      <c r="H151" s="99"/>
      <c r="I151" s="98"/>
      <c r="J151" s="481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3"/>
      <c r="B152" s="694"/>
      <c r="C152" s="697"/>
      <c r="D152" s="698"/>
      <c r="E152" s="701"/>
      <c r="F152" s="701"/>
      <c r="G152" s="127" t="s">
        <v>94</v>
      </c>
      <c r="H152" s="99"/>
      <c r="I152" s="98"/>
      <c r="J152" s="481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3"/>
      <c r="B153" s="694"/>
      <c r="C153" s="697"/>
      <c r="D153" s="698"/>
      <c r="E153" s="701"/>
      <c r="F153" s="701"/>
      <c r="G153" s="127" t="s">
        <v>94</v>
      </c>
      <c r="H153" s="99"/>
      <c r="I153" s="98"/>
      <c r="J153" s="481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23"/>
      <c r="B154" s="694"/>
      <c r="C154" s="699"/>
      <c r="D154" s="700"/>
      <c r="E154" s="702"/>
      <c r="F154" s="702"/>
      <c r="G154" s="127" t="s">
        <v>96</v>
      </c>
      <c r="H154" s="145" t="s">
        <v>324</v>
      </c>
      <c r="I154" s="146" t="s">
        <v>23</v>
      </c>
      <c r="J154" s="644" t="s">
        <v>33</v>
      </c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5.6" x14ac:dyDescent="0.3">
      <c r="A155" s="723"/>
      <c r="B155" s="694"/>
      <c r="C155" s="142"/>
      <c r="D155" s="138"/>
      <c r="E155" s="143"/>
      <c r="F155" s="138"/>
      <c r="G155" s="138"/>
      <c r="H155" s="114"/>
      <c r="I155" s="102"/>
      <c r="J155" s="579"/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57.6" x14ac:dyDescent="0.3">
      <c r="A156" s="723"/>
      <c r="B156" s="694" t="s">
        <v>98</v>
      </c>
      <c r="C156" s="695" t="s">
        <v>325</v>
      </c>
      <c r="D156" s="696"/>
      <c r="E156" s="701">
        <v>5</v>
      </c>
      <c r="F156" s="701" t="s">
        <v>23</v>
      </c>
      <c r="G156" s="127" t="s">
        <v>100</v>
      </c>
      <c r="H156" s="131" t="s">
        <v>326</v>
      </c>
      <c r="I156" s="123" t="s">
        <v>23</v>
      </c>
      <c r="J156" s="506" t="s">
        <v>33</v>
      </c>
      <c r="K156" s="493" t="s">
        <v>848</v>
      </c>
      <c r="L156" s="493" t="s">
        <v>836</v>
      </c>
      <c r="M156" s="493"/>
      <c r="N156" s="493"/>
      <c r="O156" s="493"/>
      <c r="P156" s="493"/>
      <c r="Q156" s="493"/>
      <c r="R156" s="493"/>
      <c r="S156" s="493"/>
    </row>
    <row r="157" spans="1:19" ht="15.6" x14ac:dyDescent="0.3">
      <c r="A157" s="723"/>
      <c r="B157" s="694"/>
      <c r="C157" s="697"/>
      <c r="D157" s="698"/>
      <c r="E157" s="701"/>
      <c r="F157" s="701"/>
      <c r="G157" s="130" t="s">
        <v>101</v>
      </c>
      <c r="H157" s="99"/>
      <c r="I157" s="98"/>
      <c r="J157" s="481"/>
      <c r="K157" s="493"/>
      <c r="L157" s="493"/>
      <c r="M157" s="493"/>
      <c r="N157" s="493"/>
      <c r="O157" s="493"/>
      <c r="P157" s="493"/>
      <c r="Q157" s="493"/>
      <c r="R157" s="493"/>
      <c r="S157" s="493"/>
    </row>
    <row r="158" spans="1:19" ht="15.6" x14ac:dyDescent="0.3">
      <c r="A158" s="723"/>
      <c r="B158" s="694"/>
      <c r="C158" s="697"/>
      <c r="D158" s="698"/>
      <c r="E158" s="701"/>
      <c r="F158" s="701"/>
      <c r="G158" s="130" t="s">
        <v>102</v>
      </c>
      <c r="H158" s="99"/>
      <c r="I158" s="98"/>
      <c r="J158" s="481"/>
      <c r="K158" s="493"/>
      <c r="L158" s="493"/>
      <c r="M158" s="493"/>
      <c r="N158" s="493"/>
      <c r="O158" s="493"/>
      <c r="P158" s="493"/>
      <c r="Q158" s="493"/>
      <c r="R158" s="493"/>
      <c r="S158" s="493"/>
    </row>
    <row r="159" spans="1:19" ht="15.6" x14ac:dyDescent="0.3">
      <c r="A159" s="723"/>
      <c r="B159" s="694"/>
      <c r="C159" s="697"/>
      <c r="D159" s="698"/>
      <c r="E159" s="701"/>
      <c r="F159" s="701"/>
      <c r="G159" s="137" t="s">
        <v>103</v>
      </c>
      <c r="H159" s="99"/>
      <c r="I159" s="98"/>
      <c r="J159" s="481"/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15.6" x14ac:dyDescent="0.3">
      <c r="A160" s="723"/>
      <c r="B160" s="694"/>
      <c r="C160" s="697"/>
      <c r="D160" s="698"/>
      <c r="E160" s="701"/>
      <c r="F160" s="701"/>
      <c r="G160" s="130"/>
      <c r="H160" s="99"/>
      <c r="I160" s="98"/>
      <c r="J160" s="481"/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23"/>
      <c r="B161" s="694"/>
      <c r="C161" s="697"/>
      <c r="D161" s="698"/>
      <c r="E161" s="701"/>
      <c r="F161" s="701"/>
      <c r="G161" s="130"/>
      <c r="H161" s="99"/>
      <c r="I161" s="98"/>
      <c r="J161" s="481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23"/>
      <c r="B162" s="694"/>
      <c r="C162" s="697"/>
      <c r="D162" s="698"/>
      <c r="E162" s="701"/>
      <c r="F162" s="701"/>
      <c r="G162" s="130"/>
      <c r="H162" s="99"/>
      <c r="I162" s="98"/>
      <c r="J162" s="481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23"/>
      <c r="B163" s="694"/>
      <c r="C163" s="697"/>
      <c r="D163" s="698"/>
      <c r="E163" s="701"/>
      <c r="F163" s="701"/>
      <c r="G163" s="137"/>
      <c r="H163" s="99"/>
      <c r="I163" s="98"/>
      <c r="J163" s="481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23"/>
      <c r="B164" s="694"/>
      <c r="C164" s="697"/>
      <c r="D164" s="698"/>
      <c r="E164" s="701"/>
      <c r="F164" s="701"/>
      <c r="G164" s="130"/>
      <c r="H164" s="99"/>
      <c r="I164" s="98"/>
      <c r="J164" s="481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23"/>
      <c r="B165" s="694"/>
      <c r="C165" s="697"/>
      <c r="D165" s="698"/>
      <c r="E165" s="701"/>
      <c r="F165" s="701"/>
      <c r="G165" s="130"/>
      <c r="H165" s="99"/>
      <c r="I165" s="98"/>
      <c r="J165" s="481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6" x14ac:dyDescent="0.3">
      <c r="A166" s="723"/>
      <c r="B166" s="694"/>
      <c r="C166" s="697"/>
      <c r="D166" s="698"/>
      <c r="E166" s="701"/>
      <c r="F166" s="701"/>
      <c r="G166" s="130"/>
      <c r="H166" s="99"/>
      <c r="I166" s="98"/>
      <c r="J166" s="481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23"/>
      <c r="B167" s="694"/>
      <c r="C167" s="699"/>
      <c r="D167" s="700"/>
      <c r="E167" s="702"/>
      <c r="F167" s="702"/>
      <c r="G167" s="130"/>
      <c r="H167" s="99"/>
      <c r="I167" s="98"/>
      <c r="J167" s="481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5.6" x14ac:dyDescent="0.3">
      <c r="A168" s="723"/>
      <c r="B168" s="694"/>
      <c r="C168" s="142"/>
      <c r="D168" s="138"/>
      <c r="E168" s="143"/>
      <c r="F168" s="138"/>
      <c r="G168" s="138"/>
      <c r="H168" s="114"/>
      <c r="I168" s="102"/>
      <c r="J168" s="579"/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78" x14ac:dyDescent="0.3">
      <c r="A169" s="723"/>
      <c r="B169" s="694" t="s">
        <v>104</v>
      </c>
      <c r="C169" s="695" t="s">
        <v>51</v>
      </c>
      <c r="D169" s="696"/>
      <c r="E169" s="701">
        <v>5</v>
      </c>
      <c r="F169" s="701" t="s">
        <v>23</v>
      </c>
      <c r="G169" s="127" t="s">
        <v>106</v>
      </c>
      <c r="H169" s="131" t="s">
        <v>327</v>
      </c>
      <c r="I169" s="123" t="s">
        <v>23</v>
      </c>
      <c r="J169" s="645"/>
      <c r="K169" s="493" t="s">
        <v>848</v>
      </c>
      <c r="L169" s="493" t="s">
        <v>846</v>
      </c>
      <c r="M169" s="493"/>
      <c r="N169" s="493"/>
      <c r="O169" s="493"/>
      <c r="P169" s="493"/>
      <c r="Q169" s="493"/>
      <c r="R169" s="493"/>
      <c r="S169" s="493"/>
    </row>
    <row r="170" spans="1:19" ht="15.6" x14ac:dyDescent="0.3">
      <c r="A170" s="723"/>
      <c r="B170" s="694"/>
      <c r="C170" s="697"/>
      <c r="D170" s="698"/>
      <c r="E170" s="701"/>
      <c r="F170" s="701"/>
      <c r="G170" s="130" t="s">
        <v>108</v>
      </c>
      <c r="H170" s="99"/>
      <c r="I170" s="98"/>
      <c r="J170" s="481"/>
      <c r="K170" s="493"/>
      <c r="L170" s="493"/>
      <c r="M170" s="493"/>
      <c r="N170" s="493"/>
      <c r="O170" s="493"/>
      <c r="P170" s="493"/>
      <c r="Q170" s="493"/>
      <c r="R170" s="493"/>
      <c r="S170" s="493"/>
    </row>
    <row r="171" spans="1:19" ht="15.6" x14ac:dyDescent="0.3">
      <c r="A171" s="723"/>
      <c r="B171" s="694"/>
      <c r="C171" s="697"/>
      <c r="D171" s="698"/>
      <c r="E171" s="701"/>
      <c r="F171" s="701"/>
      <c r="G171" s="130" t="s">
        <v>109</v>
      </c>
      <c r="H171" s="99"/>
      <c r="I171" s="98"/>
      <c r="J171" s="481"/>
      <c r="K171" s="493"/>
      <c r="L171" s="493"/>
      <c r="M171" s="493"/>
      <c r="N171" s="493"/>
      <c r="O171" s="493"/>
      <c r="P171" s="493"/>
      <c r="Q171" s="493"/>
      <c r="R171" s="493"/>
      <c r="S171" s="493"/>
    </row>
    <row r="172" spans="1:19" ht="15.6" x14ac:dyDescent="0.3">
      <c r="A172" s="723"/>
      <c r="B172" s="694"/>
      <c r="C172" s="697"/>
      <c r="D172" s="698"/>
      <c r="E172" s="701"/>
      <c r="F172" s="701"/>
      <c r="G172" s="137" t="s">
        <v>110</v>
      </c>
      <c r="H172" s="99"/>
      <c r="I172" s="98"/>
      <c r="J172" s="481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3"/>
      <c r="B173" s="694"/>
      <c r="C173" s="697"/>
      <c r="D173" s="698"/>
      <c r="E173" s="701"/>
      <c r="F173" s="701"/>
      <c r="G173" s="130"/>
      <c r="H173" s="99"/>
      <c r="I173" s="98"/>
      <c r="J173" s="481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3"/>
      <c r="B174" s="694"/>
      <c r="C174" s="697"/>
      <c r="D174" s="698"/>
      <c r="E174" s="701"/>
      <c r="F174" s="701"/>
      <c r="G174" s="130"/>
      <c r="H174" s="99"/>
      <c r="I174" s="98"/>
      <c r="J174" s="481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23"/>
      <c r="B175" s="694"/>
      <c r="C175" s="697"/>
      <c r="D175" s="698"/>
      <c r="E175" s="701"/>
      <c r="F175" s="701"/>
      <c r="G175" s="130"/>
      <c r="H175" s="99"/>
      <c r="I175" s="98"/>
      <c r="J175" s="481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3"/>
      <c r="B176" s="694"/>
      <c r="C176" s="697"/>
      <c r="D176" s="698"/>
      <c r="E176" s="701"/>
      <c r="F176" s="701"/>
      <c r="G176" s="130"/>
      <c r="H176" s="99"/>
      <c r="I176" s="98"/>
      <c r="J176" s="481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3"/>
      <c r="B177" s="694"/>
      <c r="C177" s="697"/>
      <c r="D177" s="698"/>
      <c r="E177" s="701"/>
      <c r="F177" s="701"/>
      <c r="G177" s="130"/>
      <c r="H177" s="99"/>
      <c r="I177" s="98"/>
      <c r="J177" s="481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23"/>
      <c r="B178" s="694"/>
      <c r="C178" s="697"/>
      <c r="D178" s="698"/>
      <c r="E178" s="701"/>
      <c r="F178" s="701"/>
      <c r="G178" s="130"/>
      <c r="H178" s="99"/>
      <c r="I178" s="98"/>
      <c r="J178" s="481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3"/>
      <c r="B179" s="694"/>
      <c r="C179" s="697"/>
      <c r="D179" s="698"/>
      <c r="E179" s="701"/>
      <c r="F179" s="701"/>
      <c r="G179" s="130"/>
      <c r="H179" s="99"/>
      <c r="I179" s="98"/>
      <c r="J179" s="481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3"/>
      <c r="B180" s="694"/>
      <c r="C180" s="699"/>
      <c r="D180" s="700"/>
      <c r="E180" s="702"/>
      <c r="F180" s="702"/>
      <c r="G180" s="130"/>
      <c r="H180" s="99"/>
      <c r="I180" s="98"/>
      <c r="J180" s="481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6" x14ac:dyDescent="0.3">
      <c r="A181" s="723"/>
      <c r="B181" s="694"/>
      <c r="C181" s="142"/>
      <c r="D181" s="138"/>
      <c r="E181" s="143"/>
      <c r="F181" s="138"/>
      <c r="G181" s="138"/>
      <c r="H181" s="114"/>
      <c r="I181" s="102"/>
      <c r="J181" s="579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5.6" x14ac:dyDescent="0.3">
      <c r="A182" s="723"/>
      <c r="B182" s="694" t="s">
        <v>111</v>
      </c>
      <c r="C182" s="695"/>
      <c r="D182" s="696"/>
      <c r="E182" s="701"/>
      <c r="F182" s="701"/>
      <c r="G182" s="139" t="s">
        <v>113</v>
      </c>
      <c r="H182" s="99"/>
      <c r="I182" s="98"/>
      <c r="J182" s="481"/>
      <c r="K182" s="493"/>
      <c r="L182" s="493"/>
      <c r="M182" s="493"/>
      <c r="N182" s="493"/>
      <c r="O182" s="493"/>
      <c r="P182" s="493"/>
      <c r="Q182" s="493"/>
      <c r="R182" s="493"/>
      <c r="S182" s="493"/>
    </row>
    <row r="183" spans="1:19" ht="15.6" x14ac:dyDescent="0.3">
      <c r="A183" s="723"/>
      <c r="B183" s="694"/>
      <c r="C183" s="697"/>
      <c r="D183" s="698"/>
      <c r="E183" s="701"/>
      <c r="F183" s="701"/>
      <c r="G183" s="130" t="s">
        <v>115</v>
      </c>
      <c r="H183" s="99"/>
      <c r="I183" s="98"/>
      <c r="J183" s="481"/>
      <c r="K183" s="493"/>
      <c r="L183" s="493"/>
      <c r="M183" s="493"/>
      <c r="N183" s="493"/>
      <c r="O183" s="493"/>
      <c r="P183" s="493"/>
      <c r="Q183" s="493"/>
      <c r="R183" s="493"/>
      <c r="S183" s="493"/>
    </row>
    <row r="184" spans="1:19" ht="15.6" x14ac:dyDescent="0.3">
      <c r="A184" s="723"/>
      <c r="B184" s="694"/>
      <c r="C184" s="697"/>
      <c r="D184" s="698"/>
      <c r="E184" s="701"/>
      <c r="F184" s="701"/>
      <c r="G184" s="130" t="s">
        <v>117</v>
      </c>
      <c r="H184" s="99"/>
      <c r="I184" s="98"/>
      <c r="J184" s="481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3"/>
      <c r="B185" s="694"/>
      <c r="C185" s="697"/>
      <c r="D185" s="698"/>
      <c r="E185" s="701"/>
      <c r="F185" s="701"/>
      <c r="G185" s="137" t="s">
        <v>118</v>
      </c>
      <c r="H185" s="99"/>
      <c r="I185" s="98"/>
      <c r="J185" s="481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3"/>
      <c r="B186" s="694"/>
      <c r="C186" s="697"/>
      <c r="D186" s="698"/>
      <c r="E186" s="701"/>
      <c r="F186" s="701"/>
      <c r="G186" s="130"/>
      <c r="H186" s="99"/>
      <c r="I186" s="98"/>
      <c r="J186" s="481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23"/>
      <c r="B187" s="694"/>
      <c r="C187" s="697"/>
      <c r="D187" s="698"/>
      <c r="E187" s="701"/>
      <c r="F187" s="701"/>
      <c r="G187" s="130"/>
      <c r="H187" s="99"/>
      <c r="I187" s="98"/>
      <c r="J187" s="481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3"/>
      <c r="B188" s="694"/>
      <c r="C188" s="697"/>
      <c r="D188" s="698"/>
      <c r="E188" s="701"/>
      <c r="F188" s="701"/>
      <c r="G188" s="130"/>
      <c r="H188" s="99"/>
      <c r="I188" s="98"/>
      <c r="J188" s="481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3"/>
      <c r="B189" s="694"/>
      <c r="C189" s="697"/>
      <c r="D189" s="698"/>
      <c r="E189" s="701"/>
      <c r="F189" s="701"/>
      <c r="G189" s="130"/>
      <c r="H189" s="99"/>
      <c r="I189" s="98"/>
      <c r="J189" s="481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23"/>
      <c r="B190" s="694"/>
      <c r="C190" s="697"/>
      <c r="D190" s="698"/>
      <c r="E190" s="701"/>
      <c r="F190" s="701"/>
      <c r="G190" s="130"/>
      <c r="H190" s="99"/>
      <c r="I190" s="98"/>
      <c r="J190" s="481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3"/>
      <c r="B191" s="694"/>
      <c r="C191" s="697"/>
      <c r="D191" s="698"/>
      <c r="E191" s="701"/>
      <c r="F191" s="701"/>
      <c r="G191" s="130"/>
      <c r="H191" s="99"/>
      <c r="I191" s="98"/>
      <c r="J191" s="481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3"/>
      <c r="B192" s="694"/>
      <c r="C192" s="697"/>
      <c r="D192" s="698"/>
      <c r="E192" s="701"/>
      <c r="F192" s="701"/>
      <c r="G192" s="130"/>
      <c r="H192" s="99"/>
      <c r="I192" s="98"/>
      <c r="J192" s="481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23"/>
      <c r="B193" s="694"/>
      <c r="C193" s="699"/>
      <c r="D193" s="700"/>
      <c r="E193" s="702"/>
      <c r="F193" s="702"/>
      <c r="G193" s="130"/>
      <c r="H193" s="99"/>
      <c r="I193" s="98"/>
      <c r="J193" s="481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23"/>
      <c r="B194" s="694"/>
      <c r="C194" s="142"/>
      <c r="D194" s="138"/>
      <c r="E194" s="143"/>
      <c r="F194" s="138"/>
      <c r="G194" s="138"/>
      <c r="H194" s="114"/>
      <c r="I194" s="102"/>
      <c r="J194" s="579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.6" x14ac:dyDescent="0.3">
      <c r="A195" s="723"/>
      <c r="B195" s="694" t="s">
        <v>119</v>
      </c>
      <c r="C195" s="695"/>
      <c r="D195" s="696"/>
      <c r="E195" s="701"/>
      <c r="F195" s="701"/>
      <c r="G195" s="139" t="s">
        <v>121</v>
      </c>
      <c r="H195" s="99"/>
      <c r="I195" s="98"/>
      <c r="J195" s="481"/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15.6" x14ac:dyDescent="0.3">
      <c r="A196" s="723"/>
      <c r="B196" s="694"/>
      <c r="C196" s="697"/>
      <c r="D196" s="698"/>
      <c r="E196" s="701"/>
      <c r="F196" s="701"/>
      <c r="G196" s="130" t="s">
        <v>123</v>
      </c>
      <c r="H196" s="99"/>
      <c r="I196" s="98"/>
      <c r="J196" s="481"/>
      <c r="K196" s="493"/>
      <c r="L196" s="493"/>
      <c r="M196" s="493"/>
      <c r="N196" s="493"/>
      <c r="O196" s="493"/>
      <c r="P196" s="493"/>
      <c r="Q196" s="493"/>
      <c r="R196" s="493"/>
      <c r="S196" s="493"/>
    </row>
    <row r="197" spans="1:19" ht="15.6" x14ac:dyDescent="0.3">
      <c r="A197" s="723"/>
      <c r="B197" s="694"/>
      <c r="C197" s="697"/>
      <c r="D197" s="698"/>
      <c r="E197" s="701"/>
      <c r="F197" s="701"/>
      <c r="G197" s="130" t="s">
        <v>126</v>
      </c>
      <c r="H197" s="99"/>
      <c r="I197" s="98"/>
      <c r="J197" s="481"/>
      <c r="K197" s="493"/>
      <c r="L197" s="493"/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23"/>
      <c r="B198" s="694"/>
      <c r="C198" s="697"/>
      <c r="D198" s="698"/>
      <c r="E198" s="701"/>
      <c r="F198" s="701"/>
      <c r="G198" s="130" t="s">
        <v>127</v>
      </c>
      <c r="H198" s="99"/>
      <c r="I198" s="98"/>
      <c r="J198" s="481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23"/>
      <c r="B199" s="694"/>
      <c r="C199" s="697"/>
      <c r="D199" s="698"/>
      <c r="E199" s="701"/>
      <c r="F199" s="701"/>
      <c r="G199" s="130"/>
      <c r="H199" s="99"/>
      <c r="I199" s="98"/>
      <c r="J199" s="481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3"/>
      <c r="B200" s="694"/>
      <c r="C200" s="697"/>
      <c r="D200" s="698"/>
      <c r="E200" s="701"/>
      <c r="F200" s="701"/>
      <c r="G200" s="130"/>
      <c r="H200" s="99"/>
      <c r="I200" s="98"/>
      <c r="J200" s="481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3"/>
      <c r="B201" s="694"/>
      <c r="C201" s="697"/>
      <c r="D201" s="698"/>
      <c r="E201" s="701"/>
      <c r="F201" s="701"/>
      <c r="G201" s="130"/>
      <c r="H201" s="99"/>
      <c r="I201" s="98"/>
      <c r="J201" s="481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23"/>
      <c r="B202" s="694"/>
      <c r="C202" s="697"/>
      <c r="D202" s="698"/>
      <c r="E202" s="701"/>
      <c r="F202" s="701"/>
      <c r="G202" s="130"/>
      <c r="H202" s="99"/>
      <c r="I202" s="98"/>
      <c r="J202" s="481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3"/>
      <c r="B203" s="694"/>
      <c r="C203" s="697"/>
      <c r="D203" s="698"/>
      <c r="E203" s="701"/>
      <c r="F203" s="701"/>
      <c r="G203" s="130"/>
      <c r="H203" s="99"/>
      <c r="I203" s="98"/>
      <c r="J203" s="481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3"/>
      <c r="B204" s="694"/>
      <c r="C204" s="697"/>
      <c r="D204" s="698"/>
      <c r="E204" s="701"/>
      <c r="F204" s="701"/>
      <c r="G204" s="130"/>
      <c r="H204" s="99"/>
      <c r="I204" s="98"/>
      <c r="J204" s="481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23"/>
      <c r="B205" s="694"/>
      <c r="C205" s="697"/>
      <c r="D205" s="698"/>
      <c r="E205" s="701"/>
      <c r="F205" s="701"/>
      <c r="G205" s="130"/>
      <c r="H205" s="99"/>
      <c r="I205" s="98"/>
      <c r="J205" s="481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3"/>
      <c r="B206" s="694"/>
      <c r="C206" s="699"/>
      <c r="D206" s="700"/>
      <c r="E206" s="702"/>
      <c r="F206" s="702"/>
      <c r="G206" s="130"/>
      <c r="H206" s="99"/>
      <c r="I206" s="98"/>
      <c r="J206" s="481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3"/>
      <c r="B207" s="694"/>
      <c r="C207" s="142"/>
      <c r="D207" s="138"/>
      <c r="E207" s="143"/>
      <c r="F207" s="138"/>
      <c r="G207" s="138"/>
      <c r="H207" s="114"/>
      <c r="I207" s="102"/>
      <c r="J207" s="579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23"/>
      <c r="B208" s="694" t="s">
        <v>128</v>
      </c>
      <c r="C208" s="695"/>
      <c r="D208" s="696"/>
      <c r="E208" s="701"/>
      <c r="F208" s="701"/>
      <c r="G208" s="139" t="s">
        <v>129</v>
      </c>
      <c r="H208" s="99"/>
      <c r="I208" s="98"/>
      <c r="J208" s="481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3"/>
      <c r="B209" s="694"/>
      <c r="C209" s="697"/>
      <c r="D209" s="698"/>
      <c r="E209" s="701"/>
      <c r="F209" s="701"/>
      <c r="G209" s="130" t="s">
        <v>130</v>
      </c>
      <c r="H209" s="99"/>
      <c r="I209" s="98"/>
      <c r="J209" s="481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3"/>
      <c r="B210" s="694"/>
      <c r="C210" s="697"/>
      <c r="D210" s="698"/>
      <c r="E210" s="701"/>
      <c r="F210" s="701"/>
      <c r="G210" s="130" t="s">
        <v>131</v>
      </c>
      <c r="H210" s="99"/>
      <c r="I210" s="98"/>
      <c r="J210" s="481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23"/>
      <c r="B211" s="694"/>
      <c r="C211" s="697"/>
      <c r="D211" s="698"/>
      <c r="E211" s="701"/>
      <c r="F211" s="701"/>
      <c r="G211" s="130" t="s">
        <v>132</v>
      </c>
      <c r="H211" s="99"/>
      <c r="I211" s="98"/>
      <c r="J211" s="481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3"/>
      <c r="B212" s="694"/>
      <c r="C212" s="697"/>
      <c r="D212" s="698"/>
      <c r="E212" s="701"/>
      <c r="F212" s="701"/>
      <c r="G212" s="130"/>
      <c r="H212" s="99"/>
      <c r="I212" s="98"/>
      <c r="J212" s="481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3"/>
      <c r="B213" s="694"/>
      <c r="C213" s="697"/>
      <c r="D213" s="698"/>
      <c r="E213" s="701"/>
      <c r="F213" s="701"/>
      <c r="G213" s="130"/>
      <c r="H213" s="99"/>
      <c r="I213" s="98"/>
      <c r="J213" s="481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23"/>
      <c r="B214" s="694"/>
      <c r="C214" s="697"/>
      <c r="D214" s="698"/>
      <c r="E214" s="701"/>
      <c r="F214" s="701"/>
      <c r="G214" s="130"/>
      <c r="H214" s="99"/>
      <c r="I214" s="98"/>
      <c r="J214" s="481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3"/>
      <c r="B215" s="694"/>
      <c r="C215" s="697"/>
      <c r="D215" s="698"/>
      <c r="E215" s="701"/>
      <c r="F215" s="701"/>
      <c r="G215" s="130"/>
      <c r="H215" s="99"/>
      <c r="I215" s="98"/>
      <c r="J215" s="481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3"/>
      <c r="B216" s="694"/>
      <c r="C216" s="697"/>
      <c r="D216" s="698"/>
      <c r="E216" s="701"/>
      <c r="F216" s="701"/>
      <c r="G216" s="130"/>
      <c r="H216" s="99"/>
      <c r="I216" s="98"/>
      <c r="J216" s="481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23"/>
      <c r="B217" s="694"/>
      <c r="C217" s="697"/>
      <c r="D217" s="698"/>
      <c r="E217" s="701"/>
      <c r="F217" s="701"/>
      <c r="G217" s="130"/>
      <c r="H217" s="99"/>
      <c r="I217" s="98"/>
      <c r="J217" s="481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3"/>
      <c r="B218" s="694"/>
      <c r="C218" s="697"/>
      <c r="D218" s="698"/>
      <c r="E218" s="701"/>
      <c r="F218" s="701"/>
      <c r="G218" s="130"/>
      <c r="H218" s="99"/>
      <c r="I218" s="98"/>
      <c r="J218" s="481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3"/>
      <c r="B219" s="694"/>
      <c r="C219" s="699"/>
      <c r="D219" s="700"/>
      <c r="E219" s="702"/>
      <c r="F219" s="702"/>
      <c r="G219" s="130"/>
      <c r="H219" s="99"/>
      <c r="I219" s="98"/>
      <c r="J219" s="481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23"/>
      <c r="B220" s="694"/>
      <c r="C220" s="142"/>
      <c r="D220" s="138"/>
      <c r="E220" s="143"/>
      <c r="F220" s="138"/>
      <c r="G220" s="138"/>
      <c r="H220" s="114"/>
      <c r="I220" s="102"/>
      <c r="J220" s="579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3"/>
      <c r="B221" s="694" t="s">
        <v>133</v>
      </c>
      <c r="C221" s="695"/>
      <c r="D221" s="696"/>
      <c r="E221" s="701"/>
      <c r="F221" s="701"/>
      <c r="G221" s="139" t="s">
        <v>134</v>
      </c>
      <c r="H221" s="99"/>
      <c r="I221" s="98"/>
      <c r="J221" s="481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3"/>
      <c r="B222" s="694"/>
      <c r="C222" s="697"/>
      <c r="D222" s="698"/>
      <c r="E222" s="701"/>
      <c r="F222" s="701"/>
      <c r="G222" s="130"/>
      <c r="H222" s="99"/>
      <c r="I222" s="98"/>
      <c r="J222" s="481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23"/>
      <c r="B223" s="694"/>
      <c r="C223" s="697"/>
      <c r="D223" s="698"/>
      <c r="E223" s="701"/>
      <c r="F223" s="701"/>
      <c r="G223" s="130"/>
      <c r="H223" s="99"/>
      <c r="I223" s="98"/>
      <c r="J223" s="481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3"/>
      <c r="B224" s="694"/>
      <c r="C224" s="697"/>
      <c r="D224" s="698"/>
      <c r="E224" s="701"/>
      <c r="F224" s="701"/>
      <c r="G224" s="137"/>
      <c r="H224" s="99"/>
      <c r="I224" s="98"/>
      <c r="J224" s="481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3"/>
      <c r="B225" s="694"/>
      <c r="C225" s="697"/>
      <c r="D225" s="698"/>
      <c r="E225" s="701"/>
      <c r="F225" s="701"/>
      <c r="G225" s="130"/>
      <c r="H225" s="99"/>
      <c r="I225" s="98"/>
      <c r="J225" s="481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23"/>
      <c r="B226" s="694"/>
      <c r="C226" s="697"/>
      <c r="D226" s="698"/>
      <c r="E226" s="701"/>
      <c r="F226" s="701"/>
      <c r="G226" s="130"/>
      <c r="H226" s="99"/>
      <c r="I226" s="98"/>
      <c r="J226" s="481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3"/>
      <c r="B227" s="694"/>
      <c r="C227" s="697"/>
      <c r="D227" s="698"/>
      <c r="E227" s="701"/>
      <c r="F227" s="701"/>
      <c r="G227" s="130"/>
      <c r="H227" s="99"/>
      <c r="I227" s="98"/>
      <c r="J227" s="481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3"/>
      <c r="B228" s="694"/>
      <c r="C228" s="697"/>
      <c r="D228" s="698"/>
      <c r="E228" s="701"/>
      <c r="F228" s="701"/>
      <c r="G228" s="130"/>
      <c r="H228" s="99"/>
      <c r="I228" s="98"/>
      <c r="J228" s="481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23"/>
      <c r="B229" s="694"/>
      <c r="C229" s="697"/>
      <c r="D229" s="698"/>
      <c r="E229" s="701"/>
      <c r="F229" s="701"/>
      <c r="G229" s="130"/>
      <c r="H229" s="99"/>
      <c r="I229" s="98"/>
      <c r="J229" s="481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3"/>
      <c r="B230" s="694"/>
      <c r="C230" s="697"/>
      <c r="D230" s="698"/>
      <c r="E230" s="701"/>
      <c r="F230" s="701"/>
      <c r="G230" s="130"/>
      <c r="H230" s="99"/>
      <c r="I230" s="98"/>
      <c r="J230" s="481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3"/>
      <c r="B231" s="694"/>
      <c r="C231" s="697"/>
      <c r="D231" s="698"/>
      <c r="E231" s="701"/>
      <c r="F231" s="701"/>
      <c r="G231" s="130"/>
      <c r="H231" s="99"/>
      <c r="I231" s="98"/>
      <c r="J231" s="481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23"/>
      <c r="B232" s="694"/>
      <c r="C232" s="699"/>
      <c r="D232" s="700"/>
      <c r="E232" s="702"/>
      <c r="F232" s="702"/>
      <c r="G232" s="130"/>
      <c r="H232" s="99"/>
      <c r="I232" s="98"/>
      <c r="J232" s="481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3"/>
      <c r="B233" s="694"/>
      <c r="C233" s="142"/>
      <c r="D233" s="138"/>
      <c r="E233" s="143"/>
      <c r="F233" s="138"/>
      <c r="G233" s="138"/>
      <c r="H233" s="114"/>
      <c r="I233" s="102"/>
      <c r="J233" s="579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3"/>
      <c r="B234" s="694" t="s">
        <v>135</v>
      </c>
      <c r="C234" s="695"/>
      <c r="D234" s="696"/>
      <c r="E234" s="701"/>
      <c r="F234" s="701"/>
      <c r="G234" s="139" t="s">
        <v>136</v>
      </c>
      <c r="H234" s="99"/>
      <c r="I234" s="98"/>
      <c r="J234" s="481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23"/>
      <c r="B235" s="694"/>
      <c r="C235" s="697"/>
      <c r="D235" s="698"/>
      <c r="E235" s="701"/>
      <c r="F235" s="701"/>
      <c r="G235" s="130"/>
      <c r="H235" s="99"/>
      <c r="I235" s="98"/>
      <c r="J235" s="481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3"/>
      <c r="B236" s="694"/>
      <c r="C236" s="697"/>
      <c r="D236" s="698"/>
      <c r="E236" s="701"/>
      <c r="F236" s="701"/>
      <c r="G236" s="130"/>
      <c r="H236" s="99"/>
      <c r="I236" s="98"/>
      <c r="J236" s="481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3"/>
      <c r="B237" s="694"/>
      <c r="C237" s="697"/>
      <c r="D237" s="698"/>
      <c r="E237" s="701"/>
      <c r="F237" s="701"/>
      <c r="G237" s="137"/>
      <c r="H237" s="99"/>
      <c r="I237" s="98"/>
      <c r="J237" s="481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23"/>
      <c r="B238" s="694"/>
      <c r="C238" s="697"/>
      <c r="D238" s="698"/>
      <c r="E238" s="701"/>
      <c r="F238" s="701"/>
      <c r="G238" s="130"/>
      <c r="H238" s="99"/>
      <c r="I238" s="98"/>
      <c r="J238" s="481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3"/>
      <c r="B239" s="694"/>
      <c r="C239" s="697"/>
      <c r="D239" s="698"/>
      <c r="E239" s="701"/>
      <c r="F239" s="701"/>
      <c r="G239" s="130"/>
      <c r="H239" s="99"/>
      <c r="I239" s="98"/>
      <c r="J239" s="481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3"/>
      <c r="B240" s="694"/>
      <c r="C240" s="697"/>
      <c r="D240" s="698"/>
      <c r="E240" s="701"/>
      <c r="F240" s="701"/>
      <c r="G240" s="130"/>
      <c r="H240" s="99"/>
      <c r="I240" s="98"/>
      <c r="J240" s="481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23"/>
      <c r="B241" s="694"/>
      <c r="C241" s="697"/>
      <c r="D241" s="698"/>
      <c r="E241" s="701"/>
      <c r="F241" s="701"/>
      <c r="G241" s="137"/>
      <c r="H241" s="99"/>
      <c r="I241" s="98"/>
      <c r="J241" s="481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3"/>
      <c r="B242" s="694"/>
      <c r="C242" s="697"/>
      <c r="D242" s="698"/>
      <c r="E242" s="701"/>
      <c r="F242" s="701"/>
      <c r="G242" s="130"/>
      <c r="H242" s="99"/>
      <c r="I242" s="98"/>
      <c r="J242" s="481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3"/>
      <c r="B243" s="694"/>
      <c r="C243" s="697"/>
      <c r="D243" s="698"/>
      <c r="E243" s="701"/>
      <c r="F243" s="701"/>
      <c r="G243" s="130"/>
      <c r="H243" s="99"/>
      <c r="I243" s="98"/>
      <c r="J243" s="481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23"/>
      <c r="B244" s="694"/>
      <c r="C244" s="697"/>
      <c r="D244" s="698"/>
      <c r="E244" s="701"/>
      <c r="F244" s="701"/>
      <c r="G244" s="130"/>
      <c r="H244" s="99"/>
      <c r="I244" s="98"/>
      <c r="J244" s="481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3"/>
      <c r="B245" s="694"/>
      <c r="C245" s="699"/>
      <c r="D245" s="700"/>
      <c r="E245" s="702"/>
      <c r="F245" s="702"/>
      <c r="G245" s="130"/>
      <c r="H245" s="99"/>
      <c r="I245" s="98"/>
      <c r="J245" s="481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3"/>
      <c r="B246" s="694"/>
      <c r="C246" s="142"/>
      <c r="D246" s="138"/>
      <c r="E246" s="143"/>
      <c r="F246" s="138"/>
      <c r="G246" s="138"/>
      <c r="H246" s="114"/>
      <c r="I246" s="102"/>
      <c r="J246" s="579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23"/>
      <c r="B247" s="694" t="s">
        <v>137</v>
      </c>
      <c r="C247" s="695"/>
      <c r="D247" s="696"/>
      <c r="E247" s="701"/>
      <c r="F247" s="701"/>
      <c r="G247" s="139" t="s">
        <v>138</v>
      </c>
      <c r="H247" s="99"/>
      <c r="I247" s="98"/>
      <c r="J247" s="481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3"/>
      <c r="B248" s="694"/>
      <c r="C248" s="697"/>
      <c r="D248" s="698"/>
      <c r="E248" s="701"/>
      <c r="F248" s="701"/>
      <c r="G248" s="130"/>
      <c r="H248" s="99"/>
      <c r="I248" s="98"/>
      <c r="J248" s="481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3"/>
      <c r="B249" s="694"/>
      <c r="C249" s="697"/>
      <c r="D249" s="698"/>
      <c r="E249" s="701"/>
      <c r="F249" s="701"/>
      <c r="G249" s="130"/>
      <c r="H249" s="99"/>
      <c r="I249" s="98"/>
      <c r="J249" s="481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23"/>
      <c r="B250" s="694"/>
      <c r="C250" s="697"/>
      <c r="D250" s="698"/>
      <c r="E250" s="701"/>
      <c r="F250" s="701"/>
      <c r="G250" s="137"/>
      <c r="H250" s="99"/>
      <c r="I250" s="98"/>
      <c r="J250" s="481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3"/>
      <c r="B251" s="694"/>
      <c r="C251" s="697"/>
      <c r="D251" s="698"/>
      <c r="E251" s="701"/>
      <c r="F251" s="701"/>
      <c r="G251" s="130"/>
      <c r="H251" s="99"/>
      <c r="I251" s="98"/>
      <c r="J251" s="481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3"/>
      <c r="B252" s="694"/>
      <c r="C252" s="697"/>
      <c r="D252" s="698"/>
      <c r="E252" s="701"/>
      <c r="F252" s="701"/>
      <c r="G252" s="130"/>
      <c r="H252" s="99"/>
      <c r="I252" s="98"/>
      <c r="J252" s="481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23"/>
      <c r="B253" s="694"/>
      <c r="C253" s="697"/>
      <c r="D253" s="698"/>
      <c r="E253" s="701"/>
      <c r="F253" s="701"/>
      <c r="G253" s="130"/>
      <c r="H253" s="99"/>
      <c r="I253" s="98"/>
      <c r="J253" s="481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3"/>
      <c r="B254" s="694"/>
      <c r="C254" s="697"/>
      <c r="D254" s="698"/>
      <c r="E254" s="701"/>
      <c r="F254" s="701"/>
      <c r="G254" s="130"/>
      <c r="H254" s="99"/>
      <c r="I254" s="98"/>
      <c r="J254" s="481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3"/>
      <c r="B255" s="694"/>
      <c r="C255" s="697"/>
      <c r="D255" s="698"/>
      <c r="E255" s="701"/>
      <c r="F255" s="701"/>
      <c r="G255" s="130"/>
      <c r="H255" s="99"/>
      <c r="I255" s="98"/>
      <c r="J255" s="481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23"/>
      <c r="B256" s="694"/>
      <c r="C256" s="697"/>
      <c r="D256" s="698"/>
      <c r="E256" s="701"/>
      <c r="F256" s="701"/>
      <c r="G256" s="130"/>
      <c r="H256" s="99"/>
      <c r="I256" s="98"/>
      <c r="J256" s="481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3"/>
      <c r="B257" s="694"/>
      <c r="C257" s="697"/>
      <c r="D257" s="698"/>
      <c r="E257" s="701"/>
      <c r="F257" s="701"/>
      <c r="G257" s="130"/>
      <c r="H257" s="99"/>
      <c r="I257" s="98"/>
      <c r="J257" s="481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3"/>
      <c r="B258" s="694"/>
      <c r="C258" s="699"/>
      <c r="D258" s="700"/>
      <c r="E258" s="702"/>
      <c r="F258" s="702"/>
      <c r="G258" s="130"/>
      <c r="H258" s="99"/>
      <c r="I258" s="98"/>
      <c r="J258" s="481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23"/>
      <c r="B259" s="694"/>
      <c r="C259" s="142"/>
      <c r="D259" s="138"/>
      <c r="E259" s="143"/>
      <c r="F259" s="138"/>
      <c r="G259" s="138"/>
      <c r="H259" s="114"/>
      <c r="I259" s="102"/>
      <c r="J259" s="579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3"/>
      <c r="B260" s="694" t="s">
        <v>139</v>
      </c>
      <c r="C260" s="695"/>
      <c r="D260" s="696"/>
      <c r="E260" s="701"/>
      <c r="F260" s="701"/>
      <c r="G260" s="139" t="s">
        <v>140</v>
      </c>
      <c r="H260" s="99"/>
      <c r="I260" s="98"/>
      <c r="J260" s="481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3"/>
      <c r="B261" s="694"/>
      <c r="C261" s="697"/>
      <c r="D261" s="698"/>
      <c r="E261" s="701"/>
      <c r="F261" s="701"/>
      <c r="G261" s="130"/>
      <c r="H261" s="99"/>
      <c r="I261" s="98"/>
      <c r="J261" s="481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23"/>
      <c r="B262" s="694"/>
      <c r="C262" s="697"/>
      <c r="D262" s="698"/>
      <c r="E262" s="701"/>
      <c r="F262" s="701"/>
      <c r="G262" s="130"/>
      <c r="H262" s="99"/>
      <c r="I262" s="98"/>
      <c r="J262" s="481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23"/>
      <c r="B263" s="694"/>
      <c r="C263" s="697"/>
      <c r="D263" s="698"/>
      <c r="E263" s="701"/>
      <c r="F263" s="701"/>
      <c r="G263" s="137"/>
      <c r="H263" s="99"/>
      <c r="I263" s="98"/>
      <c r="J263" s="481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23"/>
      <c r="B264" s="694"/>
      <c r="C264" s="697"/>
      <c r="D264" s="698"/>
      <c r="E264" s="701"/>
      <c r="F264" s="701"/>
      <c r="G264" s="130"/>
      <c r="H264" s="99"/>
      <c r="I264" s="98"/>
      <c r="J264" s="481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23"/>
      <c r="B265" s="694"/>
      <c r="C265" s="697"/>
      <c r="D265" s="698"/>
      <c r="E265" s="701"/>
      <c r="F265" s="701"/>
      <c r="G265" s="130"/>
      <c r="H265" s="99"/>
      <c r="I265" s="98"/>
      <c r="J265" s="481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23"/>
      <c r="B266" s="694"/>
      <c r="C266" s="697"/>
      <c r="D266" s="698"/>
      <c r="E266" s="701"/>
      <c r="F266" s="701"/>
      <c r="G266" s="130"/>
      <c r="H266" s="99"/>
      <c r="I266" s="98"/>
      <c r="J266" s="481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23"/>
      <c r="B267" s="694"/>
      <c r="C267" s="697"/>
      <c r="D267" s="698"/>
      <c r="E267" s="701"/>
      <c r="F267" s="701"/>
      <c r="G267" s="137"/>
      <c r="H267" s="99"/>
      <c r="I267" s="98"/>
      <c r="J267" s="481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23"/>
      <c r="B268" s="694"/>
      <c r="C268" s="697"/>
      <c r="D268" s="698"/>
      <c r="E268" s="701"/>
      <c r="F268" s="701"/>
      <c r="G268" s="130"/>
      <c r="H268" s="99"/>
      <c r="I268" s="98"/>
      <c r="J268" s="481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23"/>
      <c r="B269" s="694"/>
      <c r="C269" s="697"/>
      <c r="D269" s="698"/>
      <c r="E269" s="701"/>
      <c r="F269" s="701"/>
      <c r="G269" s="130"/>
      <c r="H269" s="99"/>
      <c r="I269" s="98"/>
      <c r="J269" s="481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5.6" x14ac:dyDescent="0.3">
      <c r="A270" s="723"/>
      <c r="B270" s="694"/>
      <c r="C270" s="697"/>
      <c r="D270" s="698"/>
      <c r="E270" s="701"/>
      <c r="F270" s="701"/>
      <c r="G270" s="130"/>
      <c r="H270" s="99"/>
      <c r="I270" s="98"/>
      <c r="J270" s="481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5.6" x14ac:dyDescent="0.3">
      <c r="A271" s="723"/>
      <c r="B271" s="694"/>
      <c r="C271" s="699"/>
      <c r="D271" s="700"/>
      <c r="E271" s="702"/>
      <c r="F271" s="702"/>
      <c r="G271" s="130"/>
      <c r="H271" s="99"/>
      <c r="I271" s="98"/>
      <c r="J271" s="481"/>
      <c r="K271" s="493"/>
      <c r="L271" s="493"/>
      <c r="M271" s="493"/>
      <c r="N271" s="493"/>
      <c r="O271" s="493"/>
      <c r="P271" s="493"/>
      <c r="Q271" s="493"/>
      <c r="R271" s="493"/>
      <c r="S271" s="493"/>
    </row>
    <row r="272" spans="1:19" ht="16.2" thickBot="1" x14ac:dyDescent="0.35">
      <c r="A272" s="723"/>
      <c r="B272" s="694"/>
      <c r="C272" s="142"/>
      <c r="D272" s="138"/>
      <c r="E272" s="143"/>
      <c r="F272" s="138"/>
      <c r="G272" s="138"/>
      <c r="H272" s="114"/>
      <c r="I272" s="102"/>
      <c r="J272" s="579"/>
      <c r="K272" s="493"/>
      <c r="L272" s="493"/>
      <c r="M272" s="493"/>
      <c r="N272" s="493"/>
      <c r="O272" s="493"/>
      <c r="P272" s="493"/>
      <c r="Q272" s="493"/>
      <c r="R272" s="493"/>
      <c r="S272" s="493"/>
    </row>
    <row r="273" spans="1:19" ht="16.2" thickBot="1" x14ac:dyDescent="0.35">
      <c r="A273" s="723"/>
      <c r="B273" s="105"/>
      <c r="C273" s="105"/>
      <c r="D273" s="106"/>
      <c r="E273" s="107">
        <v>30</v>
      </c>
      <c r="F273" s="119"/>
      <c r="G273" s="108"/>
      <c r="H273" s="109"/>
      <c r="I273" s="105"/>
      <c r="J273" s="162"/>
      <c r="K273" s="493"/>
      <c r="L273" s="493"/>
      <c r="M273" s="493"/>
      <c r="N273" s="493"/>
      <c r="O273" s="493"/>
      <c r="P273" s="493"/>
      <c r="Q273" s="493"/>
      <c r="R273" s="493"/>
      <c r="S273" s="493"/>
    </row>
    <row r="274" spans="1:19" ht="16.2" thickBot="1" x14ac:dyDescent="0.35">
      <c r="A274" s="95" t="s">
        <v>141</v>
      </c>
      <c r="B274" s="96"/>
      <c r="C274" s="96"/>
      <c r="D274" s="96"/>
      <c r="E274" s="96"/>
      <c r="F274" s="96"/>
      <c r="G274" s="96"/>
      <c r="H274" s="97"/>
      <c r="I274" s="96"/>
      <c r="J274" s="646"/>
      <c r="K274" s="493"/>
      <c r="L274" s="493"/>
      <c r="M274" s="493"/>
      <c r="N274" s="493"/>
      <c r="O274" s="493"/>
      <c r="P274" s="493"/>
      <c r="Q274" s="493"/>
      <c r="R274" s="493"/>
      <c r="S274" s="493"/>
    </row>
  </sheetData>
  <mergeCells count="105">
    <mergeCell ref="B1:E1"/>
    <mergeCell ref="N10:N11"/>
    <mergeCell ref="B5:C6"/>
    <mergeCell ref="G5:I5"/>
    <mergeCell ref="G6:I6"/>
    <mergeCell ref="G7:I7"/>
    <mergeCell ref="B3:C4"/>
    <mergeCell ref="G3:I3"/>
    <mergeCell ref="G4:I4"/>
    <mergeCell ref="B10:F10"/>
    <mergeCell ref="G10:G11"/>
    <mergeCell ref="H10:H11"/>
    <mergeCell ref="I10:I11"/>
    <mergeCell ref="C11:D11"/>
    <mergeCell ref="J10:J11"/>
    <mergeCell ref="B25:B37"/>
    <mergeCell ref="C25:D36"/>
    <mergeCell ref="E25:E36"/>
    <mergeCell ref="F25:F36"/>
    <mergeCell ref="B12:B24"/>
    <mergeCell ref="K10:K11"/>
    <mergeCell ref="L10:L11"/>
    <mergeCell ref="M10:M11"/>
    <mergeCell ref="A12:A142"/>
    <mergeCell ref="B156:B168"/>
    <mergeCell ref="C156:D167"/>
    <mergeCell ref="E156:E167"/>
    <mergeCell ref="F156:F167"/>
    <mergeCell ref="B169:B181"/>
    <mergeCell ref="C169:D180"/>
    <mergeCell ref="E169:E180"/>
    <mergeCell ref="F169:F180"/>
    <mergeCell ref="B77:B89"/>
    <mergeCell ref="C77:D88"/>
    <mergeCell ref="E77:E88"/>
    <mergeCell ref="F77:F88"/>
    <mergeCell ref="B90:B102"/>
    <mergeCell ref="C90:D101"/>
    <mergeCell ref="E90:E101"/>
    <mergeCell ref="F90:F101"/>
    <mergeCell ref="F64:F75"/>
    <mergeCell ref="C12:D23"/>
    <mergeCell ref="E12:E23"/>
    <mergeCell ref="F12:F23"/>
    <mergeCell ref="B234:B246"/>
    <mergeCell ref="C234:D245"/>
    <mergeCell ref="E234:E245"/>
    <mergeCell ref="F234:F245"/>
    <mergeCell ref="B221:B233"/>
    <mergeCell ref="C221:D232"/>
    <mergeCell ref="A143:A273"/>
    <mergeCell ref="B143:B155"/>
    <mergeCell ref="C143:D154"/>
    <mergeCell ref="E143:E154"/>
    <mergeCell ref="F143:F154"/>
    <mergeCell ref="B182:B194"/>
    <mergeCell ref="C182:D193"/>
    <mergeCell ref="F129:F140"/>
    <mergeCell ref="S10:S11"/>
    <mergeCell ref="O10:O11"/>
    <mergeCell ref="P10:P11"/>
    <mergeCell ref="Q10:Q11"/>
    <mergeCell ref="R10:R11"/>
    <mergeCell ref="B260:B272"/>
    <mergeCell ref="C260:D271"/>
    <mergeCell ref="E260:E271"/>
    <mergeCell ref="F260:F271"/>
    <mergeCell ref="B247:B259"/>
    <mergeCell ref="C247:D258"/>
    <mergeCell ref="E247:E258"/>
    <mergeCell ref="F247:F258"/>
    <mergeCell ref="E182:E193"/>
    <mergeCell ref="F182:F193"/>
    <mergeCell ref="B195:B207"/>
    <mergeCell ref="C195:D206"/>
    <mergeCell ref="E195:E206"/>
    <mergeCell ref="F195:F206"/>
    <mergeCell ref="B208:B220"/>
    <mergeCell ref="C208:D219"/>
    <mergeCell ref="E208:E219"/>
    <mergeCell ref="F208:F219"/>
    <mergeCell ref="E221:E232"/>
    <mergeCell ref="F221:F232"/>
    <mergeCell ref="B103:B115"/>
    <mergeCell ref="C103:D114"/>
    <mergeCell ref="E103:E114"/>
    <mergeCell ref="F103:F114"/>
    <mergeCell ref="B38:B50"/>
    <mergeCell ref="C38:D49"/>
    <mergeCell ref="E38:E49"/>
    <mergeCell ref="F38:F49"/>
    <mergeCell ref="B51:B63"/>
    <mergeCell ref="C51:D62"/>
    <mergeCell ref="E51:E62"/>
    <mergeCell ref="F51:F62"/>
    <mergeCell ref="B64:B76"/>
    <mergeCell ref="C64:D75"/>
    <mergeCell ref="E64:E75"/>
    <mergeCell ref="B116:B128"/>
    <mergeCell ref="C116:D127"/>
    <mergeCell ref="E116:E127"/>
    <mergeCell ref="F116:F127"/>
    <mergeCell ref="B129:B141"/>
    <mergeCell ref="C129:D140"/>
    <mergeCell ref="E129:E14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Feuil19!$R$2:$R$3</xm:f>
          </x14:formula1>
          <xm:sqref>M12:M274 P12:P274 S12:S274</xm:sqref>
        </x14:dataValidation>
        <x14:dataValidation type="list" allowBlank="1" showInputMessage="1" showErrorMessage="1" xr:uid="{00000000-0002-0000-0B00-000001000000}">
          <x14:formula1>
            <xm:f>OFFSET(Feuil19!$I$1,1,MATCH($K$12,Feuil19!$I$1:$P$1,0)-1,COUNTA(OFFSET(Feuil19!$I$1,1,MATCH($K$12,Feuil19!$I$1:$P$1,0)-1,1048575,1)),1)</xm:f>
          </x14:formula1>
          <xm:sqref>R12:R274 L12:L274 O12:O274</xm:sqref>
        </x14:dataValidation>
        <x14:dataValidation type="list" allowBlank="1" showInputMessage="1" showErrorMessage="1" xr:uid="{00000000-0002-0000-0B00-000002000000}">
          <x14:formula1>
            <xm:f>Feuil19!$I$1:$P$1</xm:f>
          </x14:formula1>
          <xm:sqref>N12:N274 Q12:Q274 K12:K274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74"/>
  <sheetViews>
    <sheetView tabSelected="1" topLeftCell="A31" zoomScaleNormal="100" workbookViewId="0">
      <selection activeCell="B1" sqref="B1:E1"/>
    </sheetView>
  </sheetViews>
  <sheetFormatPr baseColWidth="10" defaultRowHeight="14.4" x14ac:dyDescent="0.3"/>
  <cols>
    <col min="12" max="12" width="44.6640625" customWidth="1"/>
  </cols>
  <sheetData>
    <row r="1" spans="1:19" x14ac:dyDescent="0.3">
      <c r="B1" s="824" t="s">
        <v>1112</v>
      </c>
      <c r="C1" s="824"/>
      <c r="D1" s="824"/>
      <c r="E1" s="824"/>
    </row>
    <row r="2" spans="1:19" ht="15.6" x14ac:dyDescent="0.3">
      <c r="A2" s="148"/>
      <c r="B2" s="148"/>
      <c r="C2" s="148"/>
      <c r="D2" s="148"/>
      <c r="E2" s="148"/>
      <c r="F2" s="148"/>
      <c r="G2" s="173"/>
      <c r="H2" s="150"/>
      <c r="I2" s="150"/>
      <c r="J2" s="150"/>
    </row>
    <row r="3" spans="1:19" ht="15.6" x14ac:dyDescent="0.3">
      <c r="A3" s="148"/>
      <c r="B3" s="720" t="s">
        <v>232</v>
      </c>
      <c r="C3" s="720"/>
      <c r="D3" s="148"/>
      <c r="E3" s="174" t="s">
        <v>1</v>
      </c>
      <c r="F3" s="765" t="s">
        <v>2</v>
      </c>
      <c r="G3" s="711"/>
      <c r="H3" s="712"/>
      <c r="J3" s="148"/>
    </row>
    <row r="4" spans="1:19" ht="15.6" x14ac:dyDescent="0.3">
      <c r="A4" s="148"/>
      <c r="B4" s="720"/>
      <c r="C4" s="720"/>
      <c r="D4" s="148"/>
      <c r="E4" s="172" t="s">
        <v>3</v>
      </c>
      <c r="F4" s="765" t="s">
        <v>4</v>
      </c>
      <c r="G4" s="735"/>
      <c r="H4" s="736"/>
      <c r="J4" s="148"/>
    </row>
    <row r="5" spans="1:19" ht="15.6" x14ac:dyDescent="0.3">
      <c r="A5" s="148"/>
      <c r="B5" s="720" t="s">
        <v>213</v>
      </c>
      <c r="C5" s="720"/>
      <c r="D5" s="148"/>
      <c r="E5" s="174" t="s">
        <v>6</v>
      </c>
      <c r="F5" s="765" t="s">
        <v>328</v>
      </c>
      <c r="G5" s="735"/>
      <c r="H5" s="736"/>
      <c r="J5" s="148"/>
    </row>
    <row r="6" spans="1:19" ht="15.6" x14ac:dyDescent="0.3">
      <c r="A6" s="148"/>
      <c r="B6" s="720"/>
      <c r="C6" s="720"/>
      <c r="D6" s="148"/>
      <c r="E6" s="174" t="s">
        <v>8</v>
      </c>
      <c r="F6" s="765" t="s">
        <v>9</v>
      </c>
      <c r="G6" s="735"/>
      <c r="H6" s="736"/>
      <c r="J6" s="148"/>
    </row>
    <row r="7" spans="1:19" ht="15.6" x14ac:dyDescent="0.3">
      <c r="A7" s="148"/>
      <c r="B7" s="148"/>
      <c r="C7" s="148"/>
      <c r="D7" s="148"/>
      <c r="E7" s="175" t="s">
        <v>10</v>
      </c>
      <c r="F7" s="710">
        <v>28</v>
      </c>
      <c r="G7" s="781"/>
      <c r="H7" s="782"/>
      <c r="J7" s="148"/>
    </row>
    <row r="8" spans="1:19" ht="15.6" x14ac:dyDescent="0.3">
      <c r="A8" s="148"/>
      <c r="B8" s="148"/>
      <c r="C8" s="148"/>
      <c r="D8" s="149"/>
      <c r="E8" s="149"/>
      <c r="F8" s="149"/>
      <c r="G8" s="149"/>
      <c r="H8" s="148"/>
      <c r="I8" s="148"/>
      <c r="J8" s="148"/>
    </row>
    <row r="9" spans="1:19" ht="16.2" thickBot="1" x14ac:dyDescent="0.35">
      <c r="A9" s="148"/>
      <c r="B9" s="148"/>
      <c r="C9" s="148"/>
      <c r="D9" s="151"/>
      <c r="E9" s="151"/>
      <c r="F9" s="151"/>
      <c r="G9" s="151"/>
      <c r="H9" s="148"/>
      <c r="I9" s="148"/>
      <c r="J9" s="148"/>
    </row>
    <row r="10" spans="1:19" ht="15.75" customHeight="1" x14ac:dyDescent="0.3">
      <c r="A10" s="211"/>
      <c r="B10" s="713" t="s">
        <v>11</v>
      </c>
      <c r="C10" s="714"/>
      <c r="D10" s="714"/>
      <c r="E10" s="714"/>
      <c r="F10" s="715"/>
      <c r="G10" s="716" t="s">
        <v>12</v>
      </c>
      <c r="H10" s="737" t="s">
        <v>13</v>
      </c>
      <c r="I10" s="705" t="s">
        <v>14</v>
      </c>
      <c r="J10" s="716" t="s">
        <v>15</v>
      </c>
      <c r="K10" s="763" t="s">
        <v>994</v>
      </c>
      <c r="L10" s="762" t="s">
        <v>992</v>
      </c>
      <c r="M10" s="762" t="s">
        <v>993</v>
      </c>
      <c r="N10" s="763" t="s">
        <v>994</v>
      </c>
      <c r="O10" s="762" t="s">
        <v>992</v>
      </c>
      <c r="P10" s="762" t="s">
        <v>993</v>
      </c>
      <c r="Q10" s="763" t="s">
        <v>994</v>
      </c>
      <c r="R10" s="762" t="s">
        <v>992</v>
      </c>
      <c r="S10" s="762" t="s">
        <v>993</v>
      </c>
    </row>
    <row r="11" spans="1:19" ht="16.5" customHeight="1" thickBot="1" x14ac:dyDescent="0.35">
      <c r="A11" s="211"/>
      <c r="B11" s="177" t="s">
        <v>16</v>
      </c>
      <c r="C11" s="718" t="s">
        <v>17</v>
      </c>
      <c r="D11" s="719"/>
      <c r="E11" s="178" t="s">
        <v>18</v>
      </c>
      <c r="F11" s="178" t="s">
        <v>19</v>
      </c>
      <c r="G11" s="717"/>
      <c r="H11" s="738"/>
      <c r="I11" s="706"/>
      <c r="J11" s="717"/>
      <c r="K11" s="764"/>
      <c r="L11" s="693"/>
      <c r="M11" s="693"/>
      <c r="N11" s="764"/>
      <c r="O11" s="693"/>
      <c r="P11" s="693"/>
      <c r="Q11" s="764"/>
      <c r="R11" s="693"/>
      <c r="S11" s="693"/>
    </row>
    <row r="12" spans="1:19" ht="93.6" x14ac:dyDescent="0.3">
      <c r="A12" s="707" t="s">
        <v>20</v>
      </c>
      <c r="B12" s="694" t="s">
        <v>21</v>
      </c>
      <c r="C12" s="695" t="s">
        <v>329</v>
      </c>
      <c r="D12" s="696"/>
      <c r="E12" s="701">
        <v>8</v>
      </c>
      <c r="F12" s="701" t="s">
        <v>23</v>
      </c>
      <c r="G12" s="188" t="s">
        <v>24</v>
      </c>
      <c r="H12" s="213" t="s">
        <v>330</v>
      </c>
      <c r="I12" s="195" t="s">
        <v>23</v>
      </c>
      <c r="J12" s="502" t="s">
        <v>33</v>
      </c>
      <c r="K12" s="493" t="s">
        <v>984</v>
      </c>
      <c r="L12" s="493" t="s">
        <v>954</v>
      </c>
      <c r="M12" s="493"/>
      <c r="N12" s="493"/>
      <c r="O12" s="493"/>
      <c r="P12" s="493"/>
      <c r="Q12" s="493"/>
      <c r="R12" s="493"/>
      <c r="S12" s="493"/>
    </row>
    <row r="13" spans="1:19" ht="109.2" x14ac:dyDescent="0.3">
      <c r="A13" s="708"/>
      <c r="B13" s="694"/>
      <c r="C13" s="697"/>
      <c r="D13" s="698"/>
      <c r="E13" s="701"/>
      <c r="F13" s="701"/>
      <c r="G13" s="188" t="s">
        <v>27</v>
      </c>
      <c r="H13" s="212" t="s">
        <v>331</v>
      </c>
      <c r="I13" s="198" t="s">
        <v>23</v>
      </c>
      <c r="J13" s="412" t="s">
        <v>33</v>
      </c>
      <c r="K13" s="493" t="s">
        <v>984</v>
      </c>
      <c r="L13" s="493" t="s">
        <v>954</v>
      </c>
      <c r="M13" s="493"/>
      <c r="N13" s="493"/>
      <c r="O13" s="493"/>
      <c r="P13" s="493"/>
      <c r="Q13" s="493"/>
      <c r="R13" s="493"/>
      <c r="S13" s="493"/>
    </row>
    <row r="14" spans="1:19" ht="15.6" x14ac:dyDescent="0.3">
      <c r="A14" s="708"/>
      <c r="B14" s="694"/>
      <c r="C14" s="697"/>
      <c r="D14" s="698"/>
      <c r="E14" s="701"/>
      <c r="F14" s="701"/>
      <c r="G14" s="188"/>
      <c r="H14" s="156"/>
      <c r="I14" s="198"/>
      <c r="J14" s="481"/>
      <c r="K14" s="493"/>
      <c r="L14" s="493"/>
      <c r="M14" s="493"/>
      <c r="N14" s="493"/>
      <c r="O14" s="493"/>
      <c r="P14" s="493"/>
      <c r="Q14" s="493"/>
      <c r="R14" s="493"/>
      <c r="S14" s="493"/>
    </row>
    <row r="15" spans="1:19" ht="15.6" x14ac:dyDescent="0.3">
      <c r="A15" s="708"/>
      <c r="B15" s="694"/>
      <c r="C15" s="697"/>
      <c r="D15" s="698"/>
      <c r="E15" s="701"/>
      <c r="F15" s="701"/>
      <c r="G15" s="188"/>
      <c r="H15" s="156"/>
      <c r="I15" s="157"/>
      <c r="J15" s="481"/>
      <c r="K15" s="493"/>
      <c r="L15" s="493"/>
      <c r="M15" s="493"/>
      <c r="N15" s="493"/>
      <c r="O15" s="493"/>
      <c r="P15" s="493"/>
      <c r="Q15" s="493"/>
      <c r="R15" s="493"/>
      <c r="S15" s="493"/>
    </row>
    <row r="16" spans="1:19" ht="15.6" x14ac:dyDescent="0.3">
      <c r="A16" s="708"/>
      <c r="B16" s="694"/>
      <c r="C16" s="697"/>
      <c r="D16" s="698"/>
      <c r="E16" s="701"/>
      <c r="F16" s="701"/>
      <c r="G16" s="188"/>
      <c r="H16" s="156"/>
      <c r="I16" s="157"/>
      <c r="J16" s="481"/>
      <c r="K16" s="493"/>
      <c r="L16" s="493"/>
      <c r="M16" s="493"/>
      <c r="N16" s="493"/>
      <c r="O16" s="493"/>
      <c r="P16" s="493"/>
      <c r="Q16" s="493"/>
      <c r="R16" s="493"/>
      <c r="S16" s="493"/>
    </row>
    <row r="17" spans="1:19" ht="15.6" x14ac:dyDescent="0.3">
      <c r="A17" s="708"/>
      <c r="B17" s="694"/>
      <c r="C17" s="697"/>
      <c r="D17" s="698"/>
      <c r="E17" s="701"/>
      <c r="F17" s="701"/>
      <c r="G17" s="188"/>
      <c r="H17" s="156"/>
      <c r="I17" s="157"/>
      <c r="J17" s="481"/>
      <c r="K17" s="493"/>
      <c r="L17" s="493"/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08"/>
      <c r="B18" s="694"/>
      <c r="C18" s="697"/>
      <c r="D18" s="698"/>
      <c r="E18" s="701"/>
      <c r="F18" s="701"/>
      <c r="G18" s="188"/>
      <c r="H18" s="169"/>
      <c r="I18" s="155"/>
      <c r="J18" s="481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08"/>
      <c r="B19" s="694"/>
      <c r="C19" s="697"/>
      <c r="D19" s="698"/>
      <c r="E19" s="701"/>
      <c r="F19" s="701"/>
      <c r="G19" s="188"/>
      <c r="H19" s="156"/>
      <c r="I19" s="157"/>
      <c r="J19" s="481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08"/>
      <c r="B20" s="694"/>
      <c r="C20" s="697"/>
      <c r="D20" s="698"/>
      <c r="E20" s="701"/>
      <c r="F20" s="701"/>
      <c r="G20" s="188"/>
      <c r="H20" s="156"/>
      <c r="I20" s="157"/>
      <c r="J20" s="481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08"/>
      <c r="B21" s="694"/>
      <c r="C21" s="697"/>
      <c r="D21" s="698"/>
      <c r="E21" s="701"/>
      <c r="F21" s="701"/>
      <c r="G21" s="188"/>
      <c r="H21" s="156"/>
      <c r="I21" s="157"/>
      <c r="J21" s="481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08"/>
      <c r="B22" s="694"/>
      <c r="C22" s="697"/>
      <c r="D22" s="698"/>
      <c r="E22" s="701"/>
      <c r="F22" s="701"/>
      <c r="G22" s="188"/>
      <c r="H22" s="169"/>
      <c r="I22" s="155"/>
      <c r="J22" s="481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08"/>
      <c r="B23" s="694"/>
      <c r="C23" s="699"/>
      <c r="D23" s="700"/>
      <c r="E23" s="702"/>
      <c r="F23" s="702"/>
      <c r="G23" s="188"/>
      <c r="H23" s="169"/>
      <c r="I23" s="155"/>
      <c r="J23" s="481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08"/>
      <c r="B24" s="694"/>
      <c r="C24" s="207"/>
      <c r="D24" s="208"/>
      <c r="E24" s="202"/>
      <c r="F24" s="202"/>
      <c r="G24" s="202"/>
      <c r="H24" s="170"/>
      <c r="I24" s="158"/>
      <c r="J24" s="482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218.4" x14ac:dyDescent="0.3">
      <c r="A25" s="708"/>
      <c r="B25" s="694" t="s">
        <v>36</v>
      </c>
      <c r="C25" s="695" t="s">
        <v>285</v>
      </c>
      <c r="D25" s="696"/>
      <c r="E25" s="701">
        <v>4</v>
      </c>
      <c r="F25" s="701" t="s">
        <v>23</v>
      </c>
      <c r="G25" s="179" t="s">
        <v>38</v>
      </c>
      <c r="H25" s="192" t="s">
        <v>332</v>
      </c>
      <c r="I25" s="182" t="s">
        <v>23</v>
      </c>
      <c r="J25" s="410" t="s">
        <v>26</v>
      </c>
      <c r="K25" s="493" t="s">
        <v>984</v>
      </c>
      <c r="L25" s="493" t="s">
        <v>957</v>
      </c>
      <c r="M25" s="493"/>
      <c r="N25" s="493"/>
      <c r="O25" s="493"/>
      <c r="P25" s="493"/>
      <c r="Q25" s="493"/>
      <c r="R25" s="493"/>
      <c r="S25" s="493"/>
    </row>
    <row r="26" spans="1:19" ht="171.6" x14ac:dyDescent="0.3">
      <c r="A26" s="708"/>
      <c r="B26" s="694"/>
      <c r="C26" s="697"/>
      <c r="D26" s="698"/>
      <c r="E26" s="701"/>
      <c r="F26" s="701"/>
      <c r="G26" s="179" t="s">
        <v>40</v>
      </c>
      <c r="H26" s="214" t="s">
        <v>333</v>
      </c>
      <c r="I26" s="182" t="s">
        <v>23</v>
      </c>
      <c r="J26" s="410" t="s">
        <v>33</v>
      </c>
      <c r="K26" s="493" t="s">
        <v>984</v>
      </c>
      <c r="L26" s="493" t="s">
        <v>957</v>
      </c>
      <c r="M26" s="493"/>
      <c r="N26" s="493"/>
      <c r="O26" s="493"/>
      <c r="P26" s="493"/>
      <c r="Q26" s="493"/>
      <c r="R26" s="493"/>
      <c r="S26" s="493"/>
    </row>
    <row r="27" spans="1:19" ht="15.6" x14ac:dyDescent="0.3">
      <c r="A27" s="708"/>
      <c r="B27" s="694"/>
      <c r="C27" s="697"/>
      <c r="D27" s="698"/>
      <c r="E27" s="701"/>
      <c r="F27" s="701"/>
      <c r="G27" s="188" t="s">
        <v>41</v>
      </c>
      <c r="H27" s="156"/>
      <c r="I27" s="157"/>
      <c r="J27" s="481"/>
      <c r="K27" s="493"/>
      <c r="L27" s="493"/>
      <c r="M27" s="493"/>
      <c r="N27" s="493"/>
      <c r="O27" s="493"/>
      <c r="P27" s="493"/>
      <c r="Q27" s="493"/>
      <c r="R27" s="493"/>
      <c r="S27" s="493"/>
    </row>
    <row r="28" spans="1:19" ht="15.6" x14ac:dyDescent="0.3">
      <c r="A28" s="708"/>
      <c r="B28" s="694"/>
      <c r="C28" s="697"/>
      <c r="D28" s="698"/>
      <c r="E28" s="701"/>
      <c r="F28" s="701"/>
      <c r="G28" s="188"/>
      <c r="H28" s="156"/>
      <c r="I28" s="157"/>
      <c r="J28" s="481"/>
      <c r="K28" s="493"/>
      <c r="L28" s="493"/>
      <c r="M28" s="493"/>
      <c r="N28" s="493"/>
      <c r="O28" s="493"/>
      <c r="P28" s="493"/>
      <c r="Q28" s="493"/>
      <c r="R28" s="493"/>
      <c r="S28" s="493"/>
    </row>
    <row r="29" spans="1:19" ht="15.6" x14ac:dyDescent="0.3">
      <c r="A29" s="708"/>
      <c r="B29" s="694"/>
      <c r="C29" s="697"/>
      <c r="D29" s="698"/>
      <c r="E29" s="701"/>
      <c r="F29" s="701"/>
      <c r="G29" s="188"/>
      <c r="H29" s="156"/>
      <c r="I29" s="157"/>
      <c r="J29" s="481"/>
      <c r="K29" s="493"/>
      <c r="L29" s="493"/>
      <c r="M29" s="493"/>
      <c r="N29" s="493"/>
      <c r="O29" s="493"/>
      <c r="P29" s="493"/>
      <c r="Q29" s="493"/>
      <c r="R29" s="493"/>
      <c r="S29" s="493"/>
    </row>
    <row r="30" spans="1:19" ht="15.6" x14ac:dyDescent="0.3">
      <c r="A30" s="708"/>
      <c r="B30" s="694"/>
      <c r="C30" s="697"/>
      <c r="D30" s="698"/>
      <c r="E30" s="701"/>
      <c r="F30" s="701"/>
      <c r="G30" s="188"/>
      <c r="H30" s="156"/>
      <c r="I30" s="157"/>
      <c r="J30" s="481"/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15.6" x14ac:dyDescent="0.3">
      <c r="A31" s="708"/>
      <c r="B31" s="694"/>
      <c r="C31" s="697"/>
      <c r="D31" s="698"/>
      <c r="E31" s="701"/>
      <c r="F31" s="701"/>
      <c r="G31" s="188"/>
      <c r="H31" s="169"/>
      <c r="I31" s="155"/>
      <c r="J31" s="481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08"/>
      <c r="B32" s="694"/>
      <c r="C32" s="697"/>
      <c r="D32" s="698"/>
      <c r="E32" s="701"/>
      <c r="F32" s="701"/>
      <c r="G32" s="188"/>
      <c r="H32" s="156"/>
      <c r="I32" s="157"/>
      <c r="J32" s="481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08"/>
      <c r="B33" s="694"/>
      <c r="C33" s="697"/>
      <c r="D33" s="698"/>
      <c r="E33" s="701"/>
      <c r="F33" s="701"/>
      <c r="G33" s="188"/>
      <c r="H33" s="156"/>
      <c r="I33" s="157"/>
      <c r="J33" s="481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08"/>
      <c r="B34" s="694"/>
      <c r="C34" s="697"/>
      <c r="D34" s="698"/>
      <c r="E34" s="701"/>
      <c r="F34" s="701"/>
      <c r="G34" s="188"/>
      <c r="H34" s="156"/>
      <c r="I34" s="157"/>
      <c r="J34" s="481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08"/>
      <c r="B35" s="694"/>
      <c r="C35" s="697"/>
      <c r="D35" s="698"/>
      <c r="E35" s="701"/>
      <c r="F35" s="701"/>
      <c r="G35" s="188"/>
      <c r="H35" s="169"/>
      <c r="I35" s="155"/>
      <c r="J35" s="481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08"/>
      <c r="B36" s="694"/>
      <c r="C36" s="699"/>
      <c r="D36" s="700"/>
      <c r="E36" s="702"/>
      <c r="F36" s="702"/>
      <c r="G36" s="188"/>
      <c r="H36" s="169"/>
      <c r="I36" s="155"/>
      <c r="J36" s="481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08"/>
      <c r="B37" s="694"/>
      <c r="C37" s="207"/>
      <c r="D37" s="208"/>
      <c r="E37" s="202"/>
      <c r="F37" s="202"/>
      <c r="G37" s="202"/>
      <c r="H37" s="170"/>
      <c r="I37" s="158"/>
      <c r="J37" s="482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109.2" x14ac:dyDescent="0.3">
      <c r="A38" s="708"/>
      <c r="B38" s="694" t="s">
        <v>42</v>
      </c>
      <c r="C38" s="695" t="s">
        <v>308</v>
      </c>
      <c r="D38" s="696"/>
      <c r="E38" s="701">
        <v>6</v>
      </c>
      <c r="F38" s="701" t="s">
        <v>23</v>
      </c>
      <c r="G38" s="179" t="s">
        <v>44</v>
      </c>
      <c r="H38" s="189" t="s">
        <v>334</v>
      </c>
      <c r="I38" s="182" t="s">
        <v>23</v>
      </c>
      <c r="J38" s="410" t="s">
        <v>33</v>
      </c>
      <c r="K38" s="493" t="s">
        <v>984</v>
      </c>
      <c r="L38" s="493" t="s">
        <v>968</v>
      </c>
      <c r="M38" s="493"/>
      <c r="N38" s="493"/>
      <c r="O38" s="493"/>
      <c r="P38" s="493"/>
      <c r="Q38" s="493"/>
      <c r="R38" s="493"/>
      <c r="S38" s="493"/>
    </row>
    <row r="39" spans="1:19" ht="78" x14ac:dyDescent="0.3">
      <c r="A39" s="708"/>
      <c r="B39" s="694"/>
      <c r="C39" s="697"/>
      <c r="D39" s="698"/>
      <c r="E39" s="701"/>
      <c r="F39" s="701"/>
      <c r="G39" s="179" t="s">
        <v>46</v>
      </c>
      <c r="H39" s="215" t="s">
        <v>335</v>
      </c>
      <c r="I39" s="182" t="s">
        <v>23</v>
      </c>
      <c r="J39" s="503" t="s">
        <v>33</v>
      </c>
      <c r="K39" s="493" t="s">
        <v>984</v>
      </c>
      <c r="L39" s="493" t="s">
        <v>968</v>
      </c>
      <c r="M39" s="493"/>
      <c r="N39" s="493"/>
      <c r="O39" s="493"/>
      <c r="P39" s="493"/>
      <c r="Q39" s="493"/>
      <c r="R39" s="493"/>
      <c r="S39" s="493"/>
    </row>
    <row r="40" spans="1:19" ht="93.6" x14ac:dyDescent="0.3">
      <c r="A40" s="708"/>
      <c r="B40" s="694"/>
      <c r="C40" s="697"/>
      <c r="D40" s="698"/>
      <c r="E40" s="701"/>
      <c r="F40" s="701"/>
      <c r="G40" s="179" t="s">
        <v>48</v>
      </c>
      <c r="H40" s="187" t="s">
        <v>336</v>
      </c>
      <c r="I40" s="182" t="s">
        <v>23</v>
      </c>
      <c r="J40" s="410" t="s">
        <v>33</v>
      </c>
      <c r="K40" s="493" t="s">
        <v>984</v>
      </c>
      <c r="L40" s="493" t="s">
        <v>968</v>
      </c>
      <c r="M40" s="493"/>
      <c r="N40" s="493"/>
      <c r="O40" s="493"/>
      <c r="P40" s="493"/>
      <c r="Q40" s="493"/>
      <c r="R40" s="493"/>
      <c r="S40" s="493"/>
    </row>
    <row r="41" spans="1:19" ht="15.6" x14ac:dyDescent="0.3">
      <c r="A41" s="708"/>
      <c r="B41" s="694"/>
      <c r="C41" s="697"/>
      <c r="D41" s="698"/>
      <c r="E41" s="701"/>
      <c r="F41" s="701"/>
      <c r="G41" s="188" t="s">
        <v>49</v>
      </c>
      <c r="H41" s="156"/>
      <c r="I41" s="157"/>
      <c r="J41" s="481"/>
      <c r="K41" s="493"/>
      <c r="L41" s="493"/>
      <c r="M41" s="493"/>
      <c r="N41" s="493"/>
      <c r="O41" s="493"/>
      <c r="P41" s="493"/>
      <c r="Q41" s="493"/>
      <c r="R41" s="493"/>
      <c r="S41" s="493"/>
    </row>
    <row r="42" spans="1:19" ht="15.6" x14ac:dyDescent="0.3">
      <c r="A42" s="708"/>
      <c r="B42" s="694"/>
      <c r="C42" s="697"/>
      <c r="D42" s="698"/>
      <c r="E42" s="701"/>
      <c r="F42" s="701"/>
      <c r="G42" s="188"/>
      <c r="H42" s="156"/>
      <c r="I42" s="157"/>
      <c r="J42" s="481"/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15.6" x14ac:dyDescent="0.3">
      <c r="A43" s="708"/>
      <c r="B43" s="694"/>
      <c r="C43" s="697"/>
      <c r="D43" s="698"/>
      <c r="E43" s="701"/>
      <c r="F43" s="701"/>
      <c r="G43" s="188"/>
      <c r="H43" s="169"/>
      <c r="I43" s="155"/>
      <c r="J43" s="481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08"/>
      <c r="B44" s="694"/>
      <c r="C44" s="697"/>
      <c r="D44" s="698"/>
      <c r="E44" s="701"/>
      <c r="F44" s="701"/>
      <c r="G44" s="188"/>
      <c r="H44" s="169"/>
      <c r="I44" s="155"/>
      <c r="J44" s="481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08"/>
      <c r="B45" s="694"/>
      <c r="C45" s="697"/>
      <c r="D45" s="698"/>
      <c r="E45" s="701"/>
      <c r="F45" s="701"/>
      <c r="G45" s="188"/>
      <c r="H45" s="169"/>
      <c r="I45" s="155"/>
      <c r="J45" s="481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08"/>
      <c r="B46" s="694"/>
      <c r="C46" s="697"/>
      <c r="D46" s="698"/>
      <c r="E46" s="701"/>
      <c r="F46" s="701"/>
      <c r="G46" s="188"/>
      <c r="H46" s="156"/>
      <c r="I46" s="157"/>
      <c r="J46" s="48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08"/>
      <c r="B47" s="694"/>
      <c r="C47" s="697"/>
      <c r="D47" s="698"/>
      <c r="E47" s="701"/>
      <c r="F47" s="701"/>
      <c r="G47" s="188"/>
      <c r="H47" s="169"/>
      <c r="I47" s="155"/>
      <c r="J47" s="48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08"/>
      <c r="B48" s="694"/>
      <c r="C48" s="697"/>
      <c r="D48" s="698"/>
      <c r="E48" s="701"/>
      <c r="F48" s="701"/>
      <c r="G48" s="188"/>
      <c r="H48" s="169"/>
      <c r="I48" s="155"/>
      <c r="J48" s="48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08"/>
      <c r="B49" s="694"/>
      <c r="C49" s="699"/>
      <c r="D49" s="700"/>
      <c r="E49" s="702"/>
      <c r="F49" s="702"/>
      <c r="G49" s="188"/>
      <c r="H49" s="169"/>
      <c r="I49" s="155"/>
      <c r="J49" s="481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08"/>
      <c r="B50" s="694"/>
      <c r="C50" s="207"/>
      <c r="D50" s="208"/>
      <c r="E50" s="202"/>
      <c r="F50" s="202"/>
      <c r="G50" s="202"/>
      <c r="H50" s="186"/>
      <c r="I50" s="158"/>
      <c r="J50" s="482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109.2" x14ac:dyDescent="0.3">
      <c r="A51" s="708"/>
      <c r="B51" s="694" t="s">
        <v>50</v>
      </c>
      <c r="C51" s="695" t="s">
        <v>249</v>
      </c>
      <c r="D51" s="696"/>
      <c r="E51" s="701">
        <v>6</v>
      </c>
      <c r="F51" s="701" t="s">
        <v>23</v>
      </c>
      <c r="G51" s="199" t="s">
        <v>52</v>
      </c>
      <c r="H51" s="216" t="s">
        <v>337</v>
      </c>
      <c r="I51" s="198" t="s">
        <v>23</v>
      </c>
      <c r="J51" s="412" t="s">
        <v>26</v>
      </c>
      <c r="K51" s="493" t="s">
        <v>984</v>
      </c>
      <c r="L51" s="493" t="s">
        <v>951</v>
      </c>
      <c r="M51" s="493"/>
      <c r="N51" s="493"/>
      <c r="O51" s="493"/>
      <c r="P51" s="493"/>
      <c r="Q51" s="493"/>
      <c r="R51" s="493"/>
      <c r="S51" s="493"/>
    </row>
    <row r="52" spans="1:19" ht="120" x14ac:dyDescent="0.3">
      <c r="A52" s="708"/>
      <c r="B52" s="694"/>
      <c r="C52" s="697"/>
      <c r="D52" s="698"/>
      <c r="E52" s="701"/>
      <c r="F52" s="701"/>
      <c r="G52" s="193" t="s">
        <v>54</v>
      </c>
      <c r="H52" s="217" t="s">
        <v>338</v>
      </c>
      <c r="I52" s="181" t="s">
        <v>23</v>
      </c>
      <c r="J52" s="412" t="s">
        <v>33</v>
      </c>
      <c r="K52" s="493" t="s">
        <v>984</v>
      </c>
      <c r="L52" s="493" t="s">
        <v>951</v>
      </c>
      <c r="M52" s="493"/>
      <c r="N52" s="493"/>
      <c r="O52" s="493"/>
      <c r="P52" s="493"/>
      <c r="Q52" s="493"/>
      <c r="R52" s="493"/>
      <c r="S52" s="493"/>
    </row>
    <row r="53" spans="1:19" ht="15.6" x14ac:dyDescent="0.3">
      <c r="A53" s="708"/>
      <c r="B53" s="694"/>
      <c r="C53" s="697"/>
      <c r="D53" s="698"/>
      <c r="E53" s="701"/>
      <c r="F53" s="701"/>
      <c r="G53" s="188" t="s">
        <v>55</v>
      </c>
      <c r="H53" s="156"/>
      <c r="I53" s="157"/>
      <c r="J53" s="481"/>
      <c r="K53" s="493"/>
      <c r="L53" s="493"/>
      <c r="M53" s="493"/>
      <c r="N53" s="493"/>
      <c r="O53" s="493"/>
      <c r="P53" s="493"/>
      <c r="Q53" s="493"/>
      <c r="R53" s="493"/>
      <c r="S53" s="493"/>
    </row>
    <row r="54" spans="1:19" ht="15.6" x14ac:dyDescent="0.3">
      <c r="A54" s="708"/>
      <c r="B54" s="694"/>
      <c r="C54" s="697"/>
      <c r="D54" s="698"/>
      <c r="E54" s="701"/>
      <c r="F54" s="701"/>
      <c r="G54" s="188"/>
      <c r="H54" s="156"/>
      <c r="I54" s="157"/>
      <c r="J54" s="481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08"/>
      <c r="B55" s="694"/>
      <c r="C55" s="697"/>
      <c r="D55" s="698"/>
      <c r="E55" s="701"/>
      <c r="F55" s="701"/>
      <c r="G55" s="188"/>
      <c r="H55" s="156"/>
      <c r="I55" s="157"/>
      <c r="J55" s="48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08"/>
      <c r="B56" s="694"/>
      <c r="C56" s="697"/>
      <c r="D56" s="698"/>
      <c r="E56" s="701"/>
      <c r="F56" s="701"/>
      <c r="G56" s="188"/>
      <c r="H56" s="169"/>
      <c r="I56" s="155"/>
      <c r="J56" s="48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08"/>
      <c r="B57" s="694"/>
      <c r="C57" s="697"/>
      <c r="D57" s="698"/>
      <c r="E57" s="701"/>
      <c r="F57" s="701"/>
      <c r="G57" s="188"/>
      <c r="H57" s="169"/>
      <c r="I57" s="155"/>
      <c r="J57" s="48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08"/>
      <c r="B58" s="694"/>
      <c r="C58" s="697"/>
      <c r="D58" s="698"/>
      <c r="E58" s="701"/>
      <c r="F58" s="701"/>
      <c r="G58" s="188"/>
      <c r="H58" s="156"/>
      <c r="I58" s="157"/>
      <c r="J58" s="48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08"/>
      <c r="B59" s="694"/>
      <c r="C59" s="697"/>
      <c r="D59" s="698"/>
      <c r="E59" s="701"/>
      <c r="F59" s="701"/>
      <c r="G59" s="188"/>
      <c r="H59" s="156"/>
      <c r="I59" s="157"/>
      <c r="J59" s="48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08"/>
      <c r="B60" s="694"/>
      <c r="C60" s="697"/>
      <c r="D60" s="698"/>
      <c r="E60" s="701"/>
      <c r="F60" s="701"/>
      <c r="G60" s="188"/>
      <c r="H60" s="169"/>
      <c r="I60" s="155"/>
      <c r="J60" s="48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08"/>
      <c r="B61" s="694"/>
      <c r="C61" s="697"/>
      <c r="D61" s="698"/>
      <c r="E61" s="701"/>
      <c r="F61" s="701"/>
      <c r="G61" s="188"/>
      <c r="H61" s="169"/>
      <c r="I61" s="155"/>
      <c r="J61" s="48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08"/>
      <c r="B62" s="694"/>
      <c r="C62" s="699"/>
      <c r="D62" s="700"/>
      <c r="E62" s="702"/>
      <c r="F62" s="702"/>
      <c r="G62" s="188"/>
      <c r="H62" s="169"/>
      <c r="I62" s="155"/>
      <c r="J62" s="481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6" x14ac:dyDescent="0.3">
      <c r="A63" s="708"/>
      <c r="B63" s="694"/>
      <c r="C63" s="207"/>
      <c r="D63" s="208"/>
      <c r="E63" s="202"/>
      <c r="F63" s="202"/>
      <c r="G63" s="202"/>
      <c r="H63" s="170"/>
      <c r="I63" s="158"/>
      <c r="J63" s="482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171.6" x14ac:dyDescent="0.3">
      <c r="A64" s="708"/>
      <c r="B64" s="694" t="s">
        <v>56</v>
      </c>
      <c r="C64" s="695" t="s">
        <v>281</v>
      </c>
      <c r="D64" s="696"/>
      <c r="E64" s="701">
        <v>2</v>
      </c>
      <c r="F64" s="701" t="s">
        <v>23</v>
      </c>
      <c r="G64" s="179" t="s">
        <v>58</v>
      </c>
      <c r="H64" s="189" t="s">
        <v>339</v>
      </c>
      <c r="I64" s="182" t="s">
        <v>23</v>
      </c>
      <c r="J64" s="410" t="s">
        <v>33</v>
      </c>
      <c r="K64" s="493" t="s">
        <v>984</v>
      </c>
      <c r="L64" s="493" t="s">
        <v>960</v>
      </c>
      <c r="M64" s="493"/>
      <c r="N64" s="493"/>
      <c r="O64" s="493"/>
      <c r="P64" s="493"/>
      <c r="Q64" s="493"/>
      <c r="R64" s="493"/>
      <c r="S64" s="493"/>
    </row>
    <row r="65" spans="1:19" ht="15.6" x14ac:dyDescent="0.3">
      <c r="A65" s="708"/>
      <c r="B65" s="694"/>
      <c r="C65" s="697"/>
      <c r="D65" s="698"/>
      <c r="E65" s="701"/>
      <c r="F65" s="701"/>
      <c r="G65" s="188"/>
      <c r="H65" s="156"/>
      <c r="I65" s="155"/>
      <c r="J65" s="481"/>
      <c r="K65" s="493"/>
      <c r="L65" s="493"/>
      <c r="M65" s="493"/>
      <c r="N65" s="493"/>
      <c r="O65" s="493"/>
      <c r="P65" s="493"/>
      <c r="Q65" s="493"/>
      <c r="R65" s="493"/>
      <c r="S65" s="493"/>
    </row>
    <row r="66" spans="1:19" ht="15.6" x14ac:dyDescent="0.3">
      <c r="A66" s="708"/>
      <c r="B66" s="694"/>
      <c r="C66" s="697"/>
      <c r="D66" s="698"/>
      <c r="E66" s="701"/>
      <c r="F66" s="701"/>
      <c r="G66" s="188"/>
      <c r="H66" s="169"/>
      <c r="I66" s="155"/>
      <c r="J66" s="481"/>
      <c r="K66" s="493"/>
      <c r="L66" s="493"/>
      <c r="M66" s="493"/>
      <c r="N66" s="493"/>
      <c r="O66" s="493"/>
      <c r="P66" s="493"/>
      <c r="Q66" s="493"/>
      <c r="R66" s="493"/>
      <c r="S66" s="493"/>
    </row>
    <row r="67" spans="1:19" ht="15.6" x14ac:dyDescent="0.3">
      <c r="A67" s="708"/>
      <c r="B67" s="694"/>
      <c r="C67" s="697"/>
      <c r="D67" s="698"/>
      <c r="E67" s="701"/>
      <c r="F67" s="701"/>
      <c r="G67" s="204"/>
      <c r="H67" s="169"/>
      <c r="I67" s="155"/>
      <c r="J67" s="481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6" x14ac:dyDescent="0.3">
      <c r="A68" s="708"/>
      <c r="B68" s="694"/>
      <c r="C68" s="697"/>
      <c r="D68" s="698"/>
      <c r="E68" s="701"/>
      <c r="F68" s="701"/>
      <c r="G68" s="188"/>
      <c r="H68" s="169"/>
      <c r="I68" s="155"/>
      <c r="J68" s="481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6" x14ac:dyDescent="0.3">
      <c r="A69" s="708"/>
      <c r="B69" s="694"/>
      <c r="C69" s="697"/>
      <c r="D69" s="698"/>
      <c r="E69" s="701"/>
      <c r="F69" s="701"/>
      <c r="G69" s="188"/>
      <c r="H69" s="169"/>
      <c r="I69" s="155"/>
      <c r="J69" s="481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6" x14ac:dyDescent="0.3">
      <c r="A70" s="708"/>
      <c r="B70" s="694"/>
      <c r="C70" s="697"/>
      <c r="D70" s="698"/>
      <c r="E70" s="701"/>
      <c r="F70" s="701"/>
      <c r="G70" s="188"/>
      <c r="H70" s="169"/>
      <c r="I70" s="155"/>
      <c r="J70" s="481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08"/>
      <c r="B71" s="694"/>
      <c r="C71" s="697"/>
      <c r="D71" s="698"/>
      <c r="E71" s="701"/>
      <c r="F71" s="701"/>
      <c r="G71" s="204"/>
      <c r="H71" s="169"/>
      <c r="I71" s="155"/>
      <c r="J71" s="481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08"/>
      <c r="B72" s="694"/>
      <c r="C72" s="697"/>
      <c r="D72" s="698"/>
      <c r="E72" s="701"/>
      <c r="F72" s="701"/>
      <c r="G72" s="188"/>
      <c r="H72" s="169"/>
      <c r="I72" s="155"/>
      <c r="J72" s="481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6" x14ac:dyDescent="0.3">
      <c r="A73" s="708"/>
      <c r="B73" s="694"/>
      <c r="C73" s="697"/>
      <c r="D73" s="698"/>
      <c r="E73" s="701"/>
      <c r="F73" s="701"/>
      <c r="G73" s="188"/>
      <c r="H73" s="169"/>
      <c r="I73" s="155"/>
      <c r="J73" s="481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08"/>
      <c r="B74" s="694"/>
      <c r="C74" s="697"/>
      <c r="D74" s="698"/>
      <c r="E74" s="701"/>
      <c r="F74" s="701"/>
      <c r="G74" s="188"/>
      <c r="H74" s="169"/>
      <c r="I74" s="155"/>
      <c r="J74" s="481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08"/>
      <c r="B75" s="694"/>
      <c r="C75" s="699"/>
      <c r="D75" s="700"/>
      <c r="E75" s="702"/>
      <c r="F75" s="702"/>
      <c r="G75" s="188"/>
      <c r="H75" s="169"/>
      <c r="I75" s="155"/>
      <c r="J75" s="481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6" x14ac:dyDescent="0.3">
      <c r="A76" s="708"/>
      <c r="B76" s="694"/>
      <c r="C76" s="207"/>
      <c r="D76" s="208"/>
      <c r="E76" s="202"/>
      <c r="F76" s="202"/>
      <c r="G76" s="202"/>
      <c r="H76" s="170"/>
      <c r="I76" s="158"/>
      <c r="J76" s="482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78.75" customHeight="1" x14ac:dyDescent="0.3">
      <c r="A77" s="708"/>
      <c r="B77" s="694" t="s">
        <v>62</v>
      </c>
      <c r="C77" s="695" t="s">
        <v>193</v>
      </c>
      <c r="D77" s="696"/>
      <c r="E77" s="701">
        <v>4</v>
      </c>
      <c r="F77" s="701" t="s">
        <v>23</v>
      </c>
      <c r="G77" s="179" t="s">
        <v>63</v>
      </c>
      <c r="H77" s="191" t="s">
        <v>340</v>
      </c>
      <c r="I77" s="182" t="s">
        <v>23</v>
      </c>
      <c r="J77" s="410" t="s">
        <v>33</v>
      </c>
      <c r="K77" s="493" t="s">
        <v>984</v>
      </c>
      <c r="L77" s="493" t="s">
        <v>964</v>
      </c>
      <c r="M77" s="493"/>
      <c r="N77" s="493"/>
      <c r="O77" s="493"/>
      <c r="P77" s="493"/>
      <c r="Q77" s="493"/>
      <c r="R77" s="493"/>
      <c r="S77" s="493"/>
    </row>
    <row r="78" spans="1:19" ht="140.4" x14ac:dyDescent="0.3">
      <c r="A78" s="708"/>
      <c r="B78" s="694"/>
      <c r="C78" s="697"/>
      <c r="D78" s="698"/>
      <c r="E78" s="701"/>
      <c r="F78" s="701"/>
      <c r="G78" s="193" t="s">
        <v>150</v>
      </c>
      <c r="H78" s="212" t="s">
        <v>341</v>
      </c>
      <c r="I78" s="198" t="s">
        <v>23</v>
      </c>
      <c r="J78" s="412" t="s">
        <v>33</v>
      </c>
      <c r="K78" s="493" t="s">
        <v>984</v>
      </c>
      <c r="L78" s="493" t="s">
        <v>964</v>
      </c>
      <c r="M78" s="493"/>
      <c r="N78" s="493"/>
      <c r="O78" s="493"/>
      <c r="P78" s="493"/>
      <c r="Q78" s="493"/>
      <c r="R78" s="493"/>
      <c r="S78" s="493"/>
    </row>
    <row r="79" spans="1:19" ht="234" x14ac:dyDescent="0.3">
      <c r="A79" s="708"/>
      <c r="B79" s="694"/>
      <c r="C79" s="697"/>
      <c r="D79" s="698"/>
      <c r="E79" s="701"/>
      <c r="F79" s="701"/>
      <c r="G79" s="193" t="s">
        <v>299</v>
      </c>
      <c r="H79" s="185" t="s">
        <v>342</v>
      </c>
      <c r="I79" s="198" t="s">
        <v>23</v>
      </c>
      <c r="J79" s="412" t="s">
        <v>33</v>
      </c>
      <c r="K79" s="493" t="s">
        <v>984</v>
      </c>
      <c r="L79" s="493" t="s">
        <v>964</v>
      </c>
      <c r="M79" s="493"/>
      <c r="N79" s="493"/>
      <c r="O79" s="493"/>
      <c r="P79" s="493"/>
      <c r="Q79" s="493"/>
      <c r="R79" s="493"/>
      <c r="S79" s="493"/>
    </row>
    <row r="80" spans="1:19" ht="15.6" x14ac:dyDescent="0.3">
      <c r="A80" s="708"/>
      <c r="B80" s="694"/>
      <c r="C80" s="697"/>
      <c r="D80" s="698"/>
      <c r="E80" s="701"/>
      <c r="F80" s="701"/>
      <c r="G80" s="218"/>
      <c r="H80" s="219"/>
      <c r="I80" s="220"/>
      <c r="J80" s="483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6" x14ac:dyDescent="0.3">
      <c r="A81" s="708"/>
      <c r="B81" s="694"/>
      <c r="C81" s="697"/>
      <c r="D81" s="698"/>
      <c r="E81" s="701"/>
      <c r="F81" s="701"/>
      <c r="G81" s="188"/>
      <c r="H81" s="169"/>
      <c r="I81" s="155"/>
      <c r="J81" s="48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6" x14ac:dyDescent="0.3">
      <c r="A82" s="708"/>
      <c r="B82" s="694"/>
      <c r="C82" s="697"/>
      <c r="D82" s="698"/>
      <c r="E82" s="701"/>
      <c r="F82" s="701"/>
      <c r="G82" s="188"/>
      <c r="H82" s="169"/>
      <c r="I82" s="155"/>
      <c r="J82" s="48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6" x14ac:dyDescent="0.3">
      <c r="A83" s="708"/>
      <c r="B83" s="694"/>
      <c r="C83" s="697"/>
      <c r="D83" s="698"/>
      <c r="E83" s="701"/>
      <c r="F83" s="701"/>
      <c r="G83" s="188"/>
      <c r="H83" s="169"/>
      <c r="I83" s="155"/>
      <c r="J83" s="48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6" x14ac:dyDescent="0.3">
      <c r="A84" s="708"/>
      <c r="B84" s="694"/>
      <c r="C84" s="697"/>
      <c r="D84" s="698"/>
      <c r="E84" s="701"/>
      <c r="F84" s="701"/>
      <c r="G84" s="204"/>
      <c r="H84" s="169"/>
      <c r="I84" s="155"/>
      <c r="J84" s="48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6" x14ac:dyDescent="0.3">
      <c r="A85" s="708"/>
      <c r="B85" s="694"/>
      <c r="C85" s="697"/>
      <c r="D85" s="698"/>
      <c r="E85" s="701"/>
      <c r="F85" s="701"/>
      <c r="G85" s="188"/>
      <c r="H85" s="169"/>
      <c r="I85" s="155"/>
      <c r="J85" s="48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6" x14ac:dyDescent="0.3">
      <c r="A86" s="708"/>
      <c r="B86" s="694"/>
      <c r="C86" s="697"/>
      <c r="D86" s="698"/>
      <c r="E86" s="701"/>
      <c r="F86" s="701"/>
      <c r="G86" s="188"/>
      <c r="H86" s="169"/>
      <c r="I86" s="155"/>
      <c r="J86" s="48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6" x14ac:dyDescent="0.3">
      <c r="A87" s="708"/>
      <c r="B87" s="694"/>
      <c r="C87" s="697"/>
      <c r="D87" s="698"/>
      <c r="E87" s="701"/>
      <c r="F87" s="701"/>
      <c r="G87" s="188"/>
      <c r="H87" s="169"/>
      <c r="I87" s="155"/>
      <c r="J87" s="48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6" x14ac:dyDescent="0.3">
      <c r="A88" s="708"/>
      <c r="B88" s="694"/>
      <c r="C88" s="699"/>
      <c r="D88" s="700"/>
      <c r="E88" s="702"/>
      <c r="F88" s="702"/>
      <c r="G88" s="188"/>
      <c r="H88" s="169"/>
      <c r="I88" s="155"/>
      <c r="J88" s="481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6" x14ac:dyDescent="0.3">
      <c r="A89" s="708"/>
      <c r="B89" s="694"/>
      <c r="C89" s="207"/>
      <c r="D89" s="208"/>
      <c r="E89" s="202"/>
      <c r="F89" s="202"/>
      <c r="G89" s="202"/>
      <c r="H89" s="170"/>
      <c r="I89" s="158"/>
      <c r="J89" s="482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6" x14ac:dyDescent="0.3">
      <c r="A90" s="708"/>
      <c r="B90" s="694" t="s">
        <v>64</v>
      </c>
      <c r="C90" s="695"/>
      <c r="D90" s="696"/>
      <c r="E90" s="701"/>
      <c r="F90" s="701"/>
      <c r="G90" s="188" t="s">
        <v>65</v>
      </c>
      <c r="H90" s="156"/>
      <c r="I90" s="157"/>
      <c r="J90" s="481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6" x14ac:dyDescent="0.3">
      <c r="A91" s="708"/>
      <c r="B91" s="694"/>
      <c r="C91" s="697"/>
      <c r="D91" s="698"/>
      <c r="E91" s="701"/>
      <c r="F91" s="701"/>
      <c r="G91" s="188"/>
      <c r="H91" s="156"/>
      <c r="I91" s="155"/>
      <c r="J91" s="48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6" x14ac:dyDescent="0.3">
      <c r="A92" s="708"/>
      <c r="B92" s="694"/>
      <c r="C92" s="697"/>
      <c r="D92" s="698"/>
      <c r="E92" s="701"/>
      <c r="F92" s="701"/>
      <c r="G92" s="188"/>
      <c r="H92" s="169"/>
      <c r="I92" s="155"/>
      <c r="J92" s="48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6" x14ac:dyDescent="0.3">
      <c r="A93" s="708"/>
      <c r="B93" s="694"/>
      <c r="C93" s="697"/>
      <c r="D93" s="698"/>
      <c r="E93" s="701"/>
      <c r="F93" s="701"/>
      <c r="G93" s="204"/>
      <c r="H93" s="169"/>
      <c r="I93" s="155"/>
      <c r="J93" s="48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6" x14ac:dyDescent="0.3">
      <c r="A94" s="708"/>
      <c r="B94" s="694"/>
      <c r="C94" s="697"/>
      <c r="D94" s="698"/>
      <c r="E94" s="701"/>
      <c r="F94" s="701"/>
      <c r="G94" s="188"/>
      <c r="H94" s="169"/>
      <c r="I94" s="155"/>
      <c r="J94" s="48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6" x14ac:dyDescent="0.3">
      <c r="A95" s="708"/>
      <c r="B95" s="694"/>
      <c r="C95" s="697"/>
      <c r="D95" s="698"/>
      <c r="E95" s="701"/>
      <c r="F95" s="701"/>
      <c r="G95" s="188"/>
      <c r="H95" s="169"/>
      <c r="I95" s="155"/>
      <c r="J95" s="48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6" x14ac:dyDescent="0.3">
      <c r="A96" s="708"/>
      <c r="B96" s="694"/>
      <c r="C96" s="697"/>
      <c r="D96" s="698"/>
      <c r="E96" s="701"/>
      <c r="F96" s="701"/>
      <c r="G96" s="188"/>
      <c r="H96" s="169"/>
      <c r="I96" s="155"/>
      <c r="J96" s="48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6" x14ac:dyDescent="0.3">
      <c r="A97" s="708"/>
      <c r="B97" s="694"/>
      <c r="C97" s="697"/>
      <c r="D97" s="698"/>
      <c r="E97" s="701"/>
      <c r="F97" s="701"/>
      <c r="G97" s="188"/>
      <c r="H97" s="169"/>
      <c r="I97" s="155"/>
      <c r="J97" s="48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6" x14ac:dyDescent="0.3">
      <c r="A98" s="708"/>
      <c r="B98" s="694"/>
      <c r="C98" s="697"/>
      <c r="D98" s="698"/>
      <c r="E98" s="701"/>
      <c r="F98" s="701"/>
      <c r="G98" s="188"/>
      <c r="H98" s="169"/>
      <c r="I98" s="155"/>
      <c r="J98" s="48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6" x14ac:dyDescent="0.3">
      <c r="A99" s="708"/>
      <c r="B99" s="694"/>
      <c r="C99" s="697"/>
      <c r="D99" s="698"/>
      <c r="E99" s="701"/>
      <c r="F99" s="701"/>
      <c r="G99" s="188"/>
      <c r="H99" s="169"/>
      <c r="I99" s="155"/>
      <c r="J99" s="48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6" x14ac:dyDescent="0.3">
      <c r="A100" s="708"/>
      <c r="B100" s="694"/>
      <c r="C100" s="697"/>
      <c r="D100" s="698"/>
      <c r="E100" s="701"/>
      <c r="F100" s="701"/>
      <c r="G100" s="188"/>
      <c r="H100" s="169"/>
      <c r="I100" s="155"/>
      <c r="J100" s="48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6" x14ac:dyDescent="0.3">
      <c r="A101" s="708"/>
      <c r="B101" s="694"/>
      <c r="C101" s="699"/>
      <c r="D101" s="700"/>
      <c r="E101" s="702"/>
      <c r="F101" s="702"/>
      <c r="G101" s="188"/>
      <c r="H101" s="169"/>
      <c r="I101" s="155"/>
      <c r="J101" s="481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6" x14ac:dyDescent="0.3">
      <c r="A102" s="708"/>
      <c r="B102" s="694"/>
      <c r="C102" s="207"/>
      <c r="D102" s="208"/>
      <c r="E102" s="202"/>
      <c r="F102" s="202"/>
      <c r="G102" s="202"/>
      <c r="H102" s="170"/>
      <c r="I102" s="158"/>
      <c r="J102" s="482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6" x14ac:dyDescent="0.3">
      <c r="A103" s="708"/>
      <c r="B103" s="694" t="s">
        <v>66</v>
      </c>
      <c r="C103" s="695"/>
      <c r="D103" s="696"/>
      <c r="E103" s="701"/>
      <c r="F103" s="701"/>
      <c r="G103" s="188" t="s">
        <v>67</v>
      </c>
      <c r="H103" s="156"/>
      <c r="I103" s="157"/>
      <c r="J103" s="481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6" x14ac:dyDescent="0.3">
      <c r="A104" s="708"/>
      <c r="B104" s="694"/>
      <c r="C104" s="697"/>
      <c r="D104" s="698"/>
      <c r="E104" s="701"/>
      <c r="F104" s="701"/>
      <c r="G104" s="188"/>
      <c r="H104" s="156"/>
      <c r="I104" s="155"/>
      <c r="J104" s="48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6" x14ac:dyDescent="0.3">
      <c r="A105" s="708"/>
      <c r="B105" s="694"/>
      <c r="C105" s="697"/>
      <c r="D105" s="698"/>
      <c r="E105" s="701"/>
      <c r="F105" s="701"/>
      <c r="G105" s="188"/>
      <c r="H105" s="169"/>
      <c r="I105" s="155"/>
      <c r="J105" s="48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6" x14ac:dyDescent="0.3">
      <c r="A106" s="708"/>
      <c r="B106" s="694"/>
      <c r="C106" s="697"/>
      <c r="D106" s="698"/>
      <c r="E106" s="701"/>
      <c r="F106" s="701"/>
      <c r="G106" s="204"/>
      <c r="H106" s="169"/>
      <c r="I106" s="155"/>
      <c r="J106" s="48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6" x14ac:dyDescent="0.3">
      <c r="A107" s="708"/>
      <c r="B107" s="694"/>
      <c r="C107" s="697"/>
      <c r="D107" s="698"/>
      <c r="E107" s="701"/>
      <c r="F107" s="701"/>
      <c r="G107" s="188"/>
      <c r="H107" s="169"/>
      <c r="I107" s="155"/>
      <c r="J107" s="48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6" x14ac:dyDescent="0.3">
      <c r="A108" s="708"/>
      <c r="B108" s="694"/>
      <c r="C108" s="697"/>
      <c r="D108" s="698"/>
      <c r="E108" s="701"/>
      <c r="F108" s="701"/>
      <c r="G108" s="188"/>
      <c r="H108" s="169"/>
      <c r="I108" s="155"/>
      <c r="J108" s="48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6" x14ac:dyDescent="0.3">
      <c r="A109" s="708"/>
      <c r="B109" s="694"/>
      <c r="C109" s="697"/>
      <c r="D109" s="698"/>
      <c r="E109" s="701"/>
      <c r="F109" s="701"/>
      <c r="G109" s="188"/>
      <c r="H109" s="169"/>
      <c r="I109" s="155"/>
      <c r="J109" s="48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6" x14ac:dyDescent="0.3">
      <c r="A110" s="708"/>
      <c r="B110" s="694"/>
      <c r="C110" s="697"/>
      <c r="D110" s="698"/>
      <c r="E110" s="701"/>
      <c r="F110" s="701"/>
      <c r="G110" s="204"/>
      <c r="H110" s="169"/>
      <c r="I110" s="155"/>
      <c r="J110" s="48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6" x14ac:dyDescent="0.3">
      <c r="A111" s="708"/>
      <c r="B111" s="694"/>
      <c r="C111" s="697"/>
      <c r="D111" s="698"/>
      <c r="E111" s="701"/>
      <c r="F111" s="701"/>
      <c r="G111" s="188"/>
      <c r="H111" s="169"/>
      <c r="I111" s="155"/>
      <c r="J111" s="48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6" x14ac:dyDescent="0.3">
      <c r="A112" s="708"/>
      <c r="B112" s="694"/>
      <c r="C112" s="697"/>
      <c r="D112" s="698"/>
      <c r="E112" s="701"/>
      <c r="F112" s="701"/>
      <c r="G112" s="188"/>
      <c r="H112" s="169"/>
      <c r="I112" s="155"/>
      <c r="J112" s="48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6" x14ac:dyDescent="0.3">
      <c r="A113" s="708"/>
      <c r="B113" s="694"/>
      <c r="C113" s="697"/>
      <c r="D113" s="698"/>
      <c r="E113" s="701"/>
      <c r="F113" s="701"/>
      <c r="G113" s="188"/>
      <c r="H113" s="169"/>
      <c r="I113" s="155"/>
      <c r="J113" s="48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6" x14ac:dyDescent="0.3">
      <c r="A114" s="708"/>
      <c r="B114" s="694"/>
      <c r="C114" s="699"/>
      <c r="D114" s="700"/>
      <c r="E114" s="702"/>
      <c r="F114" s="702"/>
      <c r="G114" s="188"/>
      <c r="H114" s="169"/>
      <c r="I114" s="155"/>
      <c r="J114" s="481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6" x14ac:dyDescent="0.3">
      <c r="A115" s="708"/>
      <c r="B115" s="694"/>
      <c r="C115" s="207"/>
      <c r="D115" s="208"/>
      <c r="E115" s="202"/>
      <c r="F115" s="202"/>
      <c r="G115" s="202"/>
      <c r="H115" s="170"/>
      <c r="I115" s="158"/>
      <c r="J115" s="482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6" x14ac:dyDescent="0.3">
      <c r="A116" s="708"/>
      <c r="B116" s="694" t="s">
        <v>68</v>
      </c>
      <c r="C116" s="695"/>
      <c r="D116" s="696"/>
      <c r="E116" s="701"/>
      <c r="F116" s="701"/>
      <c r="G116" s="188" t="s">
        <v>69</v>
      </c>
      <c r="H116" s="156"/>
      <c r="I116" s="157"/>
      <c r="J116" s="481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6" x14ac:dyDescent="0.3">
      <c r="A117" s="708"/>
      <c r="B117" s="694"/>
      <c r="C117" s="697"/>
      <c r="D117" s="698"/>
      <c r="E117" s="701"/>
      <c r="F117" s="701"/>
      <c r="G117" s="188"/>
      <c r="H117" s="156"/>
      <c r="I117" s="155"/>
      <c r="J117" s="48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6" x14ac:dyDescent="0.3">
      <c r="A118" s="708"/>
      <c r="B118" s="694"/>
      <c r="C118" s="697"/>
      <c r="D118" s="698"/>
      <c r="E118" s="701"/>
      <c r="F118" s="701"/>
      <c r="G118" s="188"/>
      <c r="H118" s="169"/>
      <c r="I118" s="155"/>
      <c r="J118" s="48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6" x14ac:dyDescent="0.3">
      <c r="A119" s="708"/>
      <c r="B119" s="694"/>
      <c r="C119" s="697"/>
      <c r="D119" s="698"/>
      <c r="E119" s="701"/>
      <c r="F119" s="701"/>
      <c r="G119" s="204"/>
      <c r="H119" s="169"/>
      <c r="I119" s="155"/>
      <c r="J119" s="48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6" x14ac:dyDescent="0.3">
      <c r="A120" s="708"/>
      <c r="B120" s="694"/>
      <c r="C120" s="697"/>
      <c r="D120" s="698"/>
      <c r="E120" s="701"/>
      <c r="F120" s="701"/>
      <c r="G120" s="188"/>
      <c r="H120" s="169"/>
      <c r="I120" s="155"/>
      <c r="J120" s="48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6" x14ac:dyDescent="0.3">
      <c r="A121" s="708"/>
      <c r="B121" s="694"/>
      <c r="C121" s="697"/>
      <c r="D121" s="698"/>
      <c r="E121" s="701"/>
      <c r="F121" s="701"/>
      <c r="G121" s="188"/>
      <c r="H121" s="169"/>
      <c r="I121" s="155"/>
      <c r="J121" s="48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6" x14ac:dyDescent="0.3">
      <c r="A122" s="708"/>
      <c r="B122" s="694"/>
      <c r="C122" s="697"/>
      <c r="D122" s="698"/>
      <c r="E122" s="701"/>
      <c r="F122" s="701"/>
      <c r="G122" s="188"/>
      <c r="H122" s="169"/>
      <c r="I122" s="155"/>
      <c r="J122" s="48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6" x14ac:dyDescent="0.3">
      <c r="A123" s="708"/>
      <c r="B123" s="694"/>
      <c r="C123" s="697"/>
      <c r="D123" s="698"/>
      <c r="E123" s="701"/>
      <c r="F123" s="701"/>
      <c r="G123" s="204"/>
      <c r="H123" s="169"/>
      <c r="I123" s="155"/>
      <c r="J123" s="48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6" x14ac:dyDescent="0.3">
      <c r="A124" s="708"/>
      <c r="B124" s="694"/>
      <c r="C124" s="697"/>
      <c r="D124" s="698"/>
      <c r="E124" s="701"/>
      <c r="F124" s="701"/>
      <c r="G124" s="188"/>
      <c r="H124" s="169"/>
      <c r="I124" s="155"/>
      <c r="J124" s="48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6" x14ac:dyDescent="0.3">
      <c r="A125" s="708"/>
      <c r="B125" s="694"/>
      <c r="C125" s="697"/>
      <c r="D125" s="698"/>
      <c r="E125" s="701"/>
      <c r="F125" s="701"/>
      <c r="G125" s="188"/>
      <c r="H125" s="169"/>
      <c r="I125" s="155"/>
      <c r="J125" s="48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6" x14ac:dyDescent="0.3">
      <c r="A126" s="708"/>
      <c r="B126" s="694"/>
      <c r="C126" s="697"/>
      <c r="D126" s="698"/>
      <c r="E126" s="701"/>
      <c r="F126" s="701"/>
      <c r="G126" s="188"/>
      <c r="H126" s="169"/>
      <c r="I126" s="155"/>
      <c r="J126" s="48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6" x14ac:dyDescent="0.3">
      <c r="A127" s="708"/>
      <c r="B127" s="694"/>
      <c r="C127" s="699"/>
      <c r="D127" s="700"/>
      <c r="E127" s="702"/>
      <c r="F127" s="702"/>
      <c r="G127" s="188"/>
      <c r="H127" s="169"/>
      <c r="I127" s="155"/>
      <c r="J127" s="481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6" x14ac:dyDescent="0.3">
      <c r="A128" s="708"/>
      <c r="B128" s="694"/>
      <c r="C128" s="207"/>
      <c r="D128" s="208"/>
      <c r="E128" s="202"/>
      <c r="F128" s="202"/>
      <c r="G128" s="202"/>
      <c r="H128" s="170"/>
      <c r="I128" s="158"/>
      <c r="J128" s="482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6" x14ac:dyDescent="0.3">
      <c r="A129" s="708"/>
      <c r="B129" s="694" t="s">
        <v>70</v>
      </c>
      <c r="C129" s="695"/>
      <c r="D129" s="696"/>
      <c r="E129" s="701"/>
      <c r="F129" s="701"/>
      <c r="G129" s="188" t="s">
        <v>71</v>
      </c>
      <c r="H129" s="156"/>
      <c r="I129" s="157"/>
      <c r="J129" s="481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6" x14ac:dyDescent="0.3">
      <c r="A130" s="708"/>
      <c r="B130" s="694"/>
      <c r="C130" s="697"/>
      <c r="D130" s="698"/>
      <c r="E130" s="701"/>
      <c r="F130" s="701"/>
      <c r="G130" s="188"/>
      <c r="H130" s="156"/>
      <c r="I130" s="155"/>
      <c r="J130" s="48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6" x14ac:dyDescent="0.3">
      <c r="A131" s="708"/>
      <c r="B131" s="694"/>
      <c r="C131" s="697"/>
      <c r="D131" s="698"/>
      <c r="E131" s="701"/>
      <c r="F131" s="701"/>
      <c r="G131" s="188"/>
      <c r="H131" s="169"/>
      <c r="I131" s="155"/>
      <c r="J131" s="48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6" x14ac:dyDescent="0.3">
      <c r="A132" s="708"/>
      <c r="B132" s="694"/>
      <c r="C132" s="697"/>
      <c r="D132" s="698"/>
      <c r="E132" s="701"/>
      <c r="F132" s="701"/>
      <c r="G132" s="204"/>
      <c r="H132" s="169"/>
      <c r="I132" s="155"/>
      <c r="J132" s="48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6" x14ac:dyDescent="0.3">
      <c r="A133" s="708"/>
      <c r="B133" s="694"/>
      <c r="C133" s="697"/>
      <c r="D133" s="698"/>
      <c r="E133" s="701"/>
      <c r="F133" s="701"/>
      <c r="G133" s="188"/>
      <c r="H133" s="169"/>
      <c r="I133" s="155"/>
      <c r="J133" s="48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6" x14ac:dyDescent="0.3">
      <c r="A134" s="708"/>
      <c r="B134" s="694"/>
      <c r="C134" s="697"/>
      <c r="D134" s="698"/>
      <c r="E134" s="701"/>
      <c r="F134" s="701"/>
      <c r="G134" s="188"/>
      <c r="H134" s="169"/>
      <c r="I134" s="155"/>
      <c r="J134" s="48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6" x14ac:dyDescent="0.3">
      <c r="A135" s="708"/>
      <c r="B135" s="694"/>
      <c r="C135" s="697"/>
      <c r="D135" s="698"/>
      <c r="E135" s="701"/>
      <c r="F135" s="701"/>
      <c r="G135" s="188"/>
      <c r="H135" s="169"/>
      <c r="I135" s="155"/>
      <c r="J135" s="48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6" x14ac:dyDescent="0.3">
      <c r="A136" s="708"/>
      <c r="B136" s="694"/>
      <c r="C136" s="697"/>
      <c r="D136" s="698"/>
      <c r="E136" s="701"/>
      <c r="F136" s="701"/>
      <c r="G136" s="204"/>
      <c r="H136" s="169"/>
      <c r="I136" s="155"/>
      <c r="J136" s="48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6" x14ac:dyDescent="0.3">
      <c r="A137" s="708"/>
      <c r="B137" s="694"/>
      <c r="C137" s="697"/>
      <c r="D137" s="698"/>
      <c r="E137" s="701"/>
      <c r="F137" s="701"/>
      <c r="G137" s="188"/>
      <c r="H137" s="169"/>
      <c r="I137" s="155"/>
      <c r="J137" s="48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6" x14ac:dyDescent="0.3">
      <c r="A138" s="708"/>
      <c r="B138" s="694"/>
      <c r="C138" s="697"/>
      <c r="D138" s="698"/>
      <c r="E138" s="701"/>
      <c r="F138" s="701"/>
      <c r="G138" s="188"/>
      <c r="H138" s="169"/>
      <c r="I138" s="155"/>
      <c r="J138" s="48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6" x14ac:dyDescent="0.3">
      <c r="A139" s="708"/>
      <c r="B139" s="694"/>
      <c r="C139" s="697"/>
      <c r="D139" s="698"/>
      <c r="E139" s="701"/>
      <c r="F139" s="701"/>
      <c r="G139" s="188"/>
      <c r="H139" s="169"/>
      <c r="I139" s="155"/>
      <c r="J139" s="48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5.6" x14ac:dyDescent="0.3">
      <c r="A140" s="708"/>
      <c r="B140" s="694"/>
      <c r="C140" s="699"/>
      <c r="D140" s="700"/>
      <c r="E140" s="702"/>
      <c r="F140" s="702"/>
      <c r="G140" s="188"/>
      <c r="H140" s="169"/>
      <c r="I140" s="155"/>
      <c r="J140" s="481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6.2" thickBot="1" x14ac:dyDescent="0.35">
      <c r="A141" s="708"/>
      <c r="B141" s="694"/>
      <c r="C141" s="207"/>
      <c r="D141" s="208"/>
      <c r="E141" s="202"/>
      <c r="F141" s="202"/>
      <c r="G141" s="202"/>
      <c r="H141" s="170"/>
      <c r="I141" s="158"/>
      <c r="J141" s="482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6.2" thickBot="1" x14ac:dyDescent="0.35">
      <c r="A142" s="709"/>
      <c r="B142" s="160"/>
      <c r="C142" s="160"/>
      <c r="D142" s="160"/>
      <c r="E142" s="167">
        <v>30</v>
      </c>
      <c r="F142" s="167"/>
      <c r="G142" s="161"/>
      <c r="H142" s="168"/>
      <c r="I142" s="160"/>
      <c r="J142" s="454"/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109.2" x14ac:dyDescent="0.3">
      <c r="A143" s="730" t="s">
        <v>89</v>
      </c>
      <c r="B143" s="694" t="s">
        <v>90</v>
      </c>
      <c r="C143" s="731" t="s">
        <v>329</v>
      </c>
      <c r="D143" s="732"/>
      <c r="E143" s="701">
        <v>15</v>
      </c>
      <c r="F143" s="701" t="s">
        <v>23</v>
      </c>
      <c r="G143" s="184" t="s">
        <v>92</v>
      </c>
      <c r="H143" s="212" t="s">
        <v>343</v>
      </c>
      <c r="I143" s="200" t="s">
        <v>23</v>
      </c>
      <c r="J143" s="647" t="s">
        <v>33</v>
      </c>
      <c r="K143" s="493" t="s">
        <v>984</v>
      </c>
      <c r="L143" s="493" t="s">
        <v>974</v>
      </c>
      <c r="M143" s="493"/>
      <c r="N143" s="493"/>
      <c r="O143" s="493"/>
      <c r="P143" s="493"/>
      <c r="Q143" s="493"/>
      <c r="R143" s="493"/>
      <c r="S143" s="493"/>
    </row>
    <row r="144" spans="1:19" ht="15.6" x14ac:dyDescent="0.3">
      <c r="A144" s="723"/>
      <c r="B144" s="694"/>
      <c r="C144" s="697"/>
      <c r="D144" s="698"/>
      <c r="E144" s="701"/>
      <c r="F144" s="701"/>
      <c r="G144" s="221"/>
      <c r="H144" s="190"/>
      <c r="I144" s="155"/>
      <c r="J144" s="481"/>
      <c r="K144" s="493"/>
      <c r="L144" s="493"/>
      <c r="M144" s="493"/>
      <c r="N144" s="493"/>
      <c r="O144" s="493"/>
      <c r="P144" s="493"/>
      <c r="Q144" s="493"/>
      <c r="R144" s="493"/>
      <c r="S144" s="493"/>
    </row>
    <row r="145" spans="1:19" ht="15.6" x14ac:dyDescent="0.3">
      <c r="A145" s="723"/>
      <c r="B145" s="694"/>
      <c r="C145" s="697"/>
      <c r="D145" s="698"/>
      <c r="E145" s="701"/>
      <c r="F145" s="701"/>
      <c r="G145" s="188" t="s">
        <v>96</v>
      </c>
      <c r="H145" s="156"/>
      <c r="I145" s="155"/>
      <c r="J145" s="481"/>
      <c r="K145" s="493"/>
      <c r="L145" s="493"/>
      <c r="M145" s="493"/>
      <c r="N145" s="493"/>
      <c r="O145" s="493"/>
      <c r="P145" s="493"/>
      <c r="Q145" s="493"/>
      <c r="R145" s="493"/>
      <c r="S145" s="493"/>
    </row>
    <row r="146" spans="1:19" ht="15.6" x14ac:dyDescent="0.3">
      <c r="A146" s="723"/>
      <c r="B146" s="694"/>
      <c r="C146" s="697"/>
      <c r="D146" s="698"/>
      <c r="E146" s="701"/>
      <c r="F146" s="701"/>
      <c r="G146" s="204" t="s">
        <v>97</v>
      </c>
      <c r="H146" s="156"/>
      <c r="I146" s="155"/>
      <c r="J146" s="481"/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23"/>
      <c r="B147" s="694"/>
      <c r="C147" s="697"/>
      <c r="D147" s="698"/>
      <c r="E147" s="701"/>
      <c r="F147" s="701"/>
      <c r="G147" s="188"/>
      <c r="H147" s="156"/>
      <c r="I147" s="155"/>
      <c r="J147" s="481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6" x14ac:dyDescent="0.3">
      <c r="A148" s="723"/>
      <c r="B148" s="694"/>
      <c r="C148" s="697"/>
      <c r="D148" s="698"/>
      <c r="E148" s="701"/>
      <c r="F148" s="701"/>
      <c r="G148" s="188"/>
      <c r="H148" s="156"/>
      <c r="I148" s="155"/>
      <c r="J148" s="481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3"/>
      <c r="B149" s="694"/>
      <c r="C149" s="697"/>
      <c r="D149" s="698"/>
      <c r="E149" s="701"/>
      <c r="F149" s="701"/>
      <c r="G149" s="188"/>
      <c r="H149" s="156"/>
      <c r="I149" s="155"/>
      <c r="J149" s="481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23"/>
      <c r="B150" s="694"/>
      <c r="C150" s="697"/>
      <c r="D150" s="698"/>
      <c r="E150" s="701"/>
      <c r="F150" s="701"/>
      <c r="G150" s="204"/>
      <c r="H150" s="156"/>
      <c r="I150" s="155"/>
      <c r="J150" s="481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23"/>
      <c r="B151" s="694"/>
      <c r="C151" s="697"/>
      <c r="D151" s="698"/>
      <c r="E151" s="701"/>
      <c r="F151" s="701"/>
      <c r="G151" s="188"/>
      <c r="H151" s="156"/>
      <c r="I151" s="155"/>
      <c r="J151" s="481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3"/>
      <c r="B152" s="694"/>
      <c r="C152" s="697"/>
      <c r="D152" s="698"/>
      <c r="E152" s="701"/>
      <c r="F152" s="701"/>
      <c r="G152" s="188"/>
      <c r="H152" s="156"/>
      <c r="I152" s="155"/>
      <c r="J152" s="481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3"/>
      <c r="B153" s="694"/>
      <c r="C153" s="697"/>
      <c r="D153" s="698"/>
      <c r="E153" s="701"/>
      <c r="F153" s="701"/>
      <c r="G153" s="188"/>
      <c r="H153" s="156"/>
      <c r="I153" s="155"/>
      <c r="J153" s="481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23"/>
      <c r="B154" s="694"/>
      <c r="C154" s="699"/>
      <c r="D154" s="700"/>
      <c r="E154" s="702"/>
      <c r="F154" s="702"/>
      <c r="G154" s="188"/>
      <c r="H154" s="156"/>
      <c r="I154" s="155"/>
      <c r="J154" s="481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5.6" x14ac:dyDescent="0.3">
      <c r="A155" s="723"/>
      <c r="B155" s="694"/>
      <c r="C155" s="209"/>
      <c r="D155" s="205"/>
      <c r="E155" s="210"/>
      <c r="F155" s="205"/>
      <c r="G155" s="205"/>
      <c r="H155" s="171"/>
      <c r="I155" s="159"/>
      <c r="J155" s="579"/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62.4" x14ac:dyDescent="0.3">
      <c r="A156" s="723"/>
      <c r="B156" s="694" t="s">
        <v>98</v>
      </c>
      <c r="C156" s="695" t="s">
        <v>344</v>
      </c>
      <c r="D156" s="696"/>
      <c r="E156" s="701">
        <v>6</v>
      </c>
      <c r="F156" s="701" t="s">
        <v>23</v>
      </c>
      <c r="G156" s="201" t="s">
        <v>100</v>
      </c>
      <c r="H156" s="222" t="s">
        <v>345</v>
      </c>
      <c r="I156" s="200" t="s">
        <v>23</v>
      </c>
      <c r="J156" s="648" t="s">
        <v>33</v>
      </c>
      <c r="K156" s="493" t="s">
        <v>984</v>
      </c>
      <c r="L156" s="493" t="s">
        <v>968</v>
      </c>
      <c r="M156" s="493"/>
      <c r="N156" s="493"/>
      <c r="O156" s="493"/>
      <c r="P156" s="493"/>
      <c r="Q156" s="493"/>
      <c r="R156" s="493"/>
      <c r="S156" s="493"/>
    </row>
    <row r="157" spans="1:19" ht="187.2" x14ac:dyDescent="0.3">
      <c r="A157" s="723"/>
      <c r="B157" s="694"/>
      <c r="C157" s="697"/>
      <c r="D157" s="698"/>
      <c r="E157" s="701"/>
      <c r="F157" s="701"/>
      <c r="G157" s="179" t="s">
        <v>101</v>
      </c>
      <c r="H157" s="185" t="s">
        <v>346</v>
      </c>
      <c r="I157" s="200" t="s">
        <v>23</v>
      </c>
      <c r="J157" s="647" t="s">
        <v>33</v>
      </c>
      <c r="K157" s="493" t="s">
        <v>984</v>
      </c>
      <c r="L157" s="493" t="s">
        <v>1108</v>
      </c>
      <c r="M157" s="493"/>
      <c r="N157" s="493"/>
      <c r="O157" s="493"/>
      <c r="P157" s="493"/>
      <c r="Q157" s="493"/>
      <c r="R157" s="493"/>
      <c r="S157" s="493"/>
    </row>
    <row r="158" spans="1:19" ht="15.6" x14ac:dyDescent="0.3">
      <c r="A158" s="723"/>
      <c r="B158" s="694"/>
      <c r="C158" s="697"/>
      <c r="D158" s="698"/>
      <c r="E158" s="701"/>
      <c r="F158" s="701"/>
      <c r="G158" s="188" t="s">
        <v>102</v>
      </c>
      <c r="H158" s="156"/>
      <c r="I158" s="155"/>
      <c r="J158" s="481"/>
      <c r="K158" s="493"/>
      <c r="L158" s="493"/>
      <c r="M158" s="493"/>
      <c r="N158" s="493"/>
      <c r="O158" s="493"/>
      <c r="P158" s="493"/>
      <c r="Q158" s="493"/>
      <c r="R158" s="493"/>
      <c r="S158" s="493"/>
    </row>
    <row r="159" spans="1:19" ht="15.6" x14ac:dyDescent="0.3">
      <c r="A159" s="723"/>
      <c r="B159" s="694"/>
      <c r="C159" s="697"/>
      <c r="D159" s="698"/>
      <c r="E159" s="701"/>
      <c r="F159" s="701"/>
      <c r="G159" s="204" t="s">
        <v>103</v>
      </c>
      <c r="H159" s="156"/>
      <c r="I159" s="155"/>
      <c r="J159" s="481"/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15.6" x14ac:dyDescent="0.3">
      <c r="A160" s="723"/>
      <c r="B160" s="694"/>
      <c r="C160" s="697"/>
      <c r="D160" s="698"/>
      <c r="E160" s="701"/>
      <c r="F160" s="701"/>
      <c r="G160" s="188"/>
      <c r="H160" s="156"/>
      <c r="I160" s="155"/>
      <c r="J160" s="481"/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23"/>
      <c r="B161" s="694"/>
      <c r="C161" s="697"/>
      <c r="D161" s="698"/>
      <c r="E161" s="701"/>
      <c r="F161" s="701"/>
      <c r="G161" s="188"/>
      <c r="H161" s="156"/>
      <c r="I161" s="155"/>
      <c r="J161" s="481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23"/>
      <c r="B162" s="694"/>
      <c r="C162" s="697"/>
      <c r="D162" s="698"/>
      <c r="E162" s="701"/>
      <c r="F162" s="701"/>
      <c r="G162" s="188"/>
      <c r="H162" s="156"/>
      <c r="I162" s="155"/>
      <c r="J162" s="481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23"/>
      <c r="B163" s="694"/>
      <c r="C163" s="697"/>
      <c r="D163" s="698"/>
      <c r="E163" s="701"/>
      <c r="F163" s="701"/>
      <c r="G163" s="204"/>
      <c r="H163" s="156"/>
      <c r="I163" s="155"/>
      <c r="J163" s="481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23"/>
      <c r="B164" s="694"/>
      <c r="C164" s="697"/>
      <c r="D164" s="698"/>
      <c r="E164" s="701"/>
      <c r="F164" s="701"/>
      <c r="G164" s="188"/>
      <c r="H164" s="156"/>
      <c r="I164" s="155"/>
      <c r="J164" s="481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23"/>
      <c r="B165" s="694"/>
      <c r="C165" s="697"/>
      <c r="D165" s="698"/>
      <c r="E165" s="701"/>
      <c r="F165" s="701"/>
      <c r="G165" s="188"/>
      <c r="H165" s="156"/>
      <c r="I165" s="155"/>
      <c r="J165" s="481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6" x14ac:dyDescent="0.3">
      <c r="A166" s="723"/>
      <c r="B166" s="694"/>
      <c r="C166" s="697"/>
      <c r="D166" s="698"/>
      <c r="E166" s="701"/>
      <c r="F166" s="701"/>
      <c r="G166" s="188"/>
      <c r="H166" s="156"/>
      <c r="I166" s="155"/>
      <c r="J166" s="481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23"/>
      <c r="B167" s="694"/>
      <c r="C167" s="699"/>
      <c r="D167" s="700"/>
      <c r="E167" s="702"/>
      <c r="F167" s="702"/>
      <c r="G167" s="188"/>
      <c r="H167" s="156"/>
      <c r="I167" s="155"/>
      <c r="J167" s="481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5.6" x14ac:dyDescent="0.3">
      <c r="A168" s="723"/>
      <c r="B168" s="694"/>
      <c r="C168" s="209"/>
      <c r="D168" s="205"/>
      <c r="E168" s="210"/>
      <c r="F168" s="205"/>
      <c r="G168" s="205"/>
      <c r="H168" s="171"/>
      <c r="I168" s="159"/>
      <c r="J168" s="579"/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46.8" x14ac:dyDescent="0.3">
      <c r="A169" s="723"/>
      <c r="B169" s="694" t="s">
        <v>104</v>
      </c>
      <c r="C169" s="695" t="s">
        <v>120</v>
      </c>
      <c r="D169" s="696"/>
      <c r="E169" s="701">
        <v>9</v>
      </c>
      <c r="F169" s="701" t="s">
        <v>23</v>
      </c>
      <c r="G169" s="184" t="s">
        <v>106</v>
      </c>
      <c r="H169" s="192" t="s">
        <v>347</v>
      </c>
      <c r="I169" s="180" t="s">
        <v>23</v>
      </c>
      <c r="J169" s="410" t="s">
        <v>33</v>
      </c>
      <c r="K169" s="493" t="s">
        <v>984</v>
      </c>
      <c r="L169" s="493" t="s">
        <v>979</v>
      </c>
      <c r="M169" s="493"/>
      <c r="N169" s="493"/>
      <c r="O169" s="493"/>
      <c r="P169" s="493"/>
      <c r="Q169" s="493"/>
      <c r="R169" s="493"/>
      <c r="S169" s="493"/>
    </row>
    <row r="170" spans="1:19" ht="78.75" customHeight="1" x14ac:dyDescent="0.3">
      <c r="A170" s="723"/>
      <c r="B170" s="694"/>
      <c r="C170" s="697"/>
      <c r="D170" s="698"/>
      <c r="E170" s="701"/>
      <c r="F170" s="701"/>
      <c r="G170" s="183" t="s">
        <v>108</v>
      </c>
      <c r="H170" s="187" t="s">
        <v>340</v>
      </c>
      <c r="I170" s="180" t="s">
        <v>23</v>
      </c>
      <c r="J170" s="194" t="s">
        <v>33</v>
      </c>
      <c r="K170" s="493" t="s">
        <v>984</v>
      </c>
      <c r="L170" s="493" t="s">
        <v>1109</v>
      </c>
      <c r="M170" s="493"/>
      <c r="N170" s="493"/>
      <c r="O170" s="493"/>
      <c r="P170" s="493"/>
      <c r="Q170" s="493"/>
      <c r="R170" s="493"/>
      <c r="S170" s="493"/>
    </row>
    <row r="171" spans="1:19" ht="299.25" customHeight="1" x14ac:dyDescent="0.3">
      <c r="A171" s="723"/>
      <c r="B171" s="694"/>
      <c r="C171" s="697"/>
      <c r="D171" s="698"/>
      <c r="E171" s="701"/>
      <c r="F171" s="701"/>
      <c r="G171" s="197" t="s">
        <v>109</v>
      </c>
      <c r="H171" s="196" t="s">
        <v>348</v>
      </c>
      <c r="I171" s="200" t="s">
        <v>23</v>
      </c>
      <c r="J171" s="649" t="s">
        <v>33</v>
      </c>
      <c r="K171" s="493" t="s">
        <v>984</v>
      </c>
      <c r="L171" s="493" t="s">
        <v>1110</v>
      </c>
      <c r="M171" s="493"/>
      <c r="N171" s="493"/>
      <c r="O171" s="493"/>
      <c r="P171" s="493"/>
      <c r="Q171" s="493"/>
      <c r="R171" s="493"/>
      <c r="S171" s="493"/>
    </row>
    <row r="172" spans="1:19" ht="43.2" x14ac:dyDescent="0.3">
      <c r="A172" s="723"/>
      <c r="B172" s="694"/>
      <c r="C172" s="697"/>
      <c r="D172" s="698"/>
      <c r="E172" s="701"/>
      <c r="F172" s="701"/>
      <c r="G172" s="188" t="s">
        <v>110</v>
      </c>
      <c r="H172" s="156" t="s">
        <v>349</v>
      </c>
      <c r="I172" s="155" t="s">
        <v>23</v>
      </c>
      <c r="J172" s="481" t="s">
        <v>125</v>
      </c>
      <c r="K172" s="493" t="s">
        <v>984</v>
      </c>
      <c r="L172" s="493" t="s">
        <v>1111</v>
      </c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3"/>
      <c r="B173" s="694"/>
      <c r="C173" s="697"/>
      <c r="D173" s="698"/>
      <c r="E173" s="701"/>
      <c r="F173" s="701"/>
      <c r="G173" s="188"/>
      <c r="H173" s="190"/>
      <c r="I173" s="155"/>
      <c r="J173" s="481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3"/>
      <c r="B174" s="694"/>
      <c r="C174" s="697"/>
      <c r="D174" s="698"/>
      <c r="E174" s="701"/>
      <c r="F174" s="701"/>
      <c r="G174" s="188" t="s">
        <v>350</v>
      </c>
      <c r="H174" s="190"/>
      <c r="I174" s="155"/>
      <c r="J174" s="481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23"/>
      <c r="B175" s="694"/>
      <c r="C175" s="697"/>
      <c r="D175" s="698"/>
      <c r="E175" s="701"/>
      <c r="F175" s="701"/>
      <c r="G175" s="188"/>
      <c r="H175" s="156"/>
      <c r="I175" s="155"/>
      <c r="J175" s="481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3"/>
      <c r="B176" s="694"/>
      <c r="C176" s="697"/>
      <c r="D176" s="698"/>
      <c r="E176" s="701"/>
      <c r="F176" s="701"/>
      <c r="G176" s="188"/>
      <c r="H176" s="156"/>
      <c r="I176" s="155"/>
      <c r="J176" s="481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3"/>
      <c r="B177" s="694"/>
      <c r="C177" s="697"/>
      <c r="D177" s="698"/>
      <c r="E177" s="701"/>
      <c r="F177" s="701"/>
      <c r="G177" s="188"/>
      <c r="H177" s="156"/>
      <c r="I177" s="155"/>
      <c r="J177" s="481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23"/>
      <c r="B178" s="694"/>
      <c r="C178" s="697"/>
      <c r="D178" s="698"/>
      <c r="E178" s="701"/>
      <c r="F178" s="701"/>
      <c r="G178" s="188"/>
      <c r="H178" s="156"/>
      <c r="I178" s="155"/>
      <c r="J178" s="481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3"/>
      <c r="B179" s="694"/>
      <c r="C179" s="697"/>
      <c r="D179" s="698"/>
      <c r="E179" s="701"/>
      <c r="F179" s="701"/>
      <c r="G179" s="188"/>
      <c r="H179" s="156"/>
      <c r="I179" s="155"/>
      <c r="J179" s="481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3"/>
      <c r="B180" s="694"/>
      <c r="C180" s="699"/>
      <c r="D180" s="700"/>
      <c r="E180" s="702"/>
      <c r="F180" s="702"/>
      <c r="G180" s="188"/>
      <c r="H180" s="156"/>
      <c r="I180" s="155"/>
      <c r="J180" s="481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6" x14ac:dyDescent="0.3">
      <c r="A181" s="723"/>
      <c r="B181" s="694"/>
      <c r="C181" s="209"/>
      <c r="D181" s="205"/>
      <c r="E181" s="210"/>
      <c r="F181" s="205"/>
      <c r="G181" s="205"/>
      <c r="H181" s="171"/>
      <c r="I181" s="159"/>
      <c r="J181" s="579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5.6" x14ac:dyDescent="0.3">
      <c r="A182" s="723"/>
      <c r="B182" s="694" t="s">
        <v>111</v>
      </c>
      <c r="C182" s="695"/>
      <c r="D182" s="696"/>
      <c r="E182" s="701"/>
      <c r="F182" s="701"/>
      <c r="G182" s="206" t="s">
        <v>113</v>
      </c>
      <c r="H182" s="156"/>
      <c r="I182" s="155"/>
      <c r="J182" s="481"/>
      <c r="K182" s="493"/>
      <c r="L182" s="493"/>
      <c r="M182" s="493"/>
      <c r="N182" s="493"/>
      <c r="O182" s="493"/>
      <c r="P182" s="493"/>
      <c r="Q182" s="493"/>
      <c r="R182" s="493"/>
      <c r="S182" s="493"/>
    </row>
    <row r="183" spans="1:19" ht="15.6" x14ac:dyDescent="0.3">
      <c r="A183" s="723"/>
      <c r="B183" s="694"/>
      <c r="C183" s="697"/>
      <c r="D183" s="698"/>
      <c r="E183" s="701"/>
      <c r="F183" s="701"/>
      <c r="G183" s="188" t="s">
        <v>115</v>
      </c>
      <c r="H183" s="156"/>
      <c r="I183" s="155"/>
      <c r="J183" s="481"/>
      <c r="K183" s="493"/>
      <c r="L183" s="493"/>
      <c r="M183" s="493"/>
      <c r="N183" s="493"/>
      <c r="O183" s="493"/>
      <c r="P183" s="493"/>
      <c r="Q183" s="493"/>
      <c r="R183" s="493"/>
      <c r="S183" s="493"/>
    </row>
    <row r="184" spans="1:19" ht="15.6" x14ac:dyDescent="0.3">
      <c r="A184" s="723"/>
      <c r="B184" s="694"/>
      <c r="C184" s="697"/>
      <c r="D184" s="698"/>
      <c r="E184" s="701"/>
      <c r="F184" s="701"/>
      <c r="G184" s="188" t="s">
        <v>117</v>
      </c>
      <c r="H184" s="156"/>
      <c r="I184" s="155"/>
      <c r="J184" s="481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3"/>
      <c r="B185" s="694"/>
      <c r="C185" s="697"/>
      <c r="D185" s="698"/>
      <c r="E185" s="701"/>
      <c r="F185" s="701"/>
      <c r="G185" s="204" t="s">
        <v>118</v>
      </c>
      <c r="H185" s="156"/>
      <c r="I185" s="155"/>
      <c r="J185" s="481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3"/>
      <c r="B186" s="694"/>
      <c r="C186" s="697"/>
      <c r="D186" s="698"/>
      <c r="E186" s="701"/>
      <c r="F186" s="701"/>
      <c r="G186" s="188"/>
      <c r="H186" s="156"/>
      <c r="I186" s="155"/>
      <c r="J186" s="481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23"/>
      <c r="B187" s="694"/>
      <c r="C187" s="697"/>
      <c r="D187" s="698"/>
      <c r="E187" s="701"/>
      <c r="F187" s="701"/>
      <c r="G187" s="188"/>
      <c r="H187" s="156"/>
      <c r="I187" s="155"/>
      <c r="J187" s="481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3"/>
      <c r="B188" s="694"/>
      <c r="C188" s="697"/>
      <c r="D188" s="698"/>
      <c r="E188" s="701"/>
      <c r="F188" s="701"/>
      <c r="G188" s="188"/>
      <c r="H188" s="156"/>
      <c r="I188" s="155"/>
      <c r="J188" s="481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3"/>
      <c r="B189" s="694"/>
      <c r="C189" s="697"/>
      <c r="D189" s="698"/>
      <c r="E189" s="701"/>
      <c r="F189" s="701"/>
      <c r="G189" s="188"/>
      <c r="H189" s="156"/>
      <c r="I189" s="155"/>
      <c r="J189" s="481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23"/>
      <c r="B190" s="694"/>
      <c r="C190" s="697"/>
      <c r="D190" s="698"/>
      <c r="E190" s="701"/>
      <c r="F190" s="701"/>
      <c r="G190" s="188"/>
      <c r="H190" s="156"/>
      <c r="I190" s="155"/>
      <c r="J190" s="481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3"/>
      <c r="B191" s="694"/>
      <c r="C191" s="697"/>
      <c r="D191" s="698"/>
      <c r="E191" s="701"/>
      <c r="F191" s="701"/>
      <c r="G191" s="188"/>
      <c r="H191" s="156"/>
      <c r="I191" s="155"/>
      <c r="J191" s="481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3"/>
      <c r="B192" s="694"/>
      <c r="C192" s="697"/>
      <c r="D192" s="698"/>
      <c r="E192" s="701"/>
      <c r="F192" s="701"/>
      <c r="G192" s="188"/>
      <c r="H192" s="156"/>
      <c r="I192" s="155"/>
      <c r="J192" s="481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23"/>
      <c r="B193" s="694"/>
      <c r="C193" s="699"/>
      <c r="D193" s="700"/>
      <c r="E193" s="702"/>
      <c r="F193" s="702"/>
      <c r="G193" s="188"/>
      <c r="H193" s="156"/>
      <c r="I193" s="155"/>
      <c r="J193" s="481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23"/>
      <c r="B194" s="694"/>
      <c r="C194" s="209"/>
      <c r="D194" s="205"/>
      <c r="E194" s="210"/>
      <c r="F194" s="205"/>
      <c r="G194" s="205"/>
      <c r="H194" s="171"/>
      <c r="I194" s="159"/>
      <c r="J194" s="579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.6" x14ac:dyDescent="0.3">
      <c r="A195" s="723"/>
      <c r="B195" s="694" t="s">
        <v>119</v>
      </c>
      <c r="C195" s="695"/>
      <c r="D195" s="696"/>
      <c r="E195" s="701"/>
      <c r="F195" s="701"/>
      <c r="G195" s="206" t="s">
        <v>121</v>
      </c>
      <c r="H195" s="156"/>
      <c r="I195" s="155"/>
      <c r="J195" s="481"/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15.6" x14ac:dyDescent="0.3">
      <c r="A196" s="723"/>
      <c r="B196" s="694"/>
      <c r="C196" s="697"/>
      <c r="D196" s="698"/>
      <c r="E196" s="701"/>
      <c r="F196" s="701"/>
      <c r="G196" s="188" t="s">
        <v>123</v>
      </c>
      <c r="H196" s="156"/>
      <c r="I196" s="155"/>
      <c r="J196" s="481"/>
      <c r="K196" s="493"/>
      <c r="L196" s="493"/>
      <c r="M196" s="493"/>
      <c r="N196" s="493"/>
      <c r="O196" s="493"/>
      <c r="P196" s="493"/>
      <c r="Q196" s="493"/>
      <c r="R196" s="493"/>
      <c r="S196" s="493"/>
    </row>
    <row r="197" spans="1:19" ht="15.6" x14ac:dyDescent="0.3">
      <c r="A197" s="723"/>
      <c r="B197" s="694"/>
      <c r="C197" s="697"/>
      <c r="D197" s="698"/>
      <c r="E197" s="701"/>
      <c r="F197" s="701"/>
      <c r="G197" s="188" t="s">
        <v>126</v>
      </c>
      <c r="H197" s="156"/>
      <c r="I197" s="155"/>
      <c r="J197" s="481"/>
      <c r="K197" s="493"/>
      <c r="L197" s="493"/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23"/>
      <c r="B198" s="694"/>
      <c r="C198" s="697"/>
      <c r="D198" s="698"/>
      <c r="E198" s="701"/>
      <c r="F198" s="701"/>
      <c r="G198" s="188" t="s">
        <v>127</v>
      </c>
      <c r="H198" s="156"/>
      <c r="I198" s="155"/>
      <c r="J198" s="481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23"/>
      <c r="B199" s="694"/>
      <c r="C199" s="697"/>
      <c r="D199" s="698"/>
      <c r="E199" s="701"/>
      <c r="F199" s="701"/>
      <c r="G199" s="188"/>
      <c r="H199" s="156"/>
      <c r="I199" s="155"/>
      <c r="J199" s="481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3"/>
      <c r="B200" s="694"/>
      <c r="C200" s="697"/>
      <c r="D200" s="698"/>
      <c r="E200" s="701"/>
      <c r="F200" s="701"/>
      <c r="G200" s="188"/>
      <c r="H200" s="156"/>
      <c r="I200" s="155"/>
      <c r="J200" s="481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3"/>
      <c r="B201" s="694"/>
      <c r="C201" s="697"/>
      <c r="D201" s="698"/>
      <c r="E201" s="701"/>
      <c r="F201" s="701"/>
      <c r="G201" s="188"/>
      <c r="H201" s="156"/>
      <c r="I201" s="155"/>
      <c r="J201" s="481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23"/>
      <c r="B202" s="694"/>
      <c r="C202" s="697"/>
      <c r="D202" s="698"/>
      <c r="E202" s="701"/>
      <c r="F202" s="701"/>
      <c r="G202" s="188"/>
      <c r="H202" s="156"/>
      <c r="I202" s="155"/>
      <c r="J202" s="481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3"/>
      <c r="B203" s="694"/>
      <c r="C203" s="697"/>
      <c r="D203" s="698"/>
      <c r="E203" s="701"/>
      <c r="F203" s="701"/>
      <c r="G203" s="188"/>
      <c r="H203" s="156"/>
      <c r="I203" s="155"/>
      <c r="J203" s="481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3"/>
      <c r="B204" s="694"/>
      <c r="C204" s="697"/>
      <c r="D204" s="698"/>
      <c r="E204" s="701"/>
      <c r="F204" s="701"/>
      <c r="G204" s="188"/>
      <c r="H204" s="156"/>
      <c r="I204" s="155"/>
      <c r="J204" s="481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23"/>
      <c r="B205" s="694"/>
      <c r="C205" s="697"/>
      <c r="D205" s="698"/>
      <c r="E205" s="701"/>
      <c r="F205" s="701"/>
      <c r="G205" s="188"/>
      <c r="H205" s="156"/>
      <c r="I205" s="155"/>
      <c r="J205" s="481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3"/>
      <c r="B206" s="694"/>
      <c r="C206" s="699"/>
      <c r="D206" s="700"/>
      <c r="E206" s="702"/>
      <c r="F206" s="702"/>
      <c r="G206" s="188"/>
      <c r="H206" s="156"/>
      <c r="I206" s="155"/>
      <c r="J206" s="481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3"/>
      <c r="B207" s="694"/>
      <c r="C207" s="209"/>
      <c r="D207" s="205"/>
      <c r="E207" s="210"/>
      <c r="F207" s="205"/>
      <c r="G207" s="205"/>
      <c r="H207" s="171"/>
      <c r="I207" s="159"/>
      <c r="J207" s="579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23"/>
      <c r="B208" s="694" t="s">
        <v>128</v>
      </c>
      <c r="C208" s="695"/>
      <c r="D208" s="696"/>
      <c r="E208" s="701"/>
      <c r="F208" s="701"/>
      <c r="G208" s="206" t="s">
        <v>129</v>
      </c>
      <c r="H208" s="156"/>
      <c r="I208" s="155"/>
      <c r="J208" s="481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3"/>
      <c r="B209" s="694"/>
      <c r="C209" s="697"/>
      <c r="D209" s="698"/>
      <c r="E209" s="701"/>
      <c r="F209" s="701"/>
      <c r="G209" s="188" t="s">
        <v>130</v>
      </c>
      <c r="H209" s="156"/>
      <c r="I209" s="155"/>
      <c r="J209" s="481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3"/>
      <c r="B210" s="694"/>
      <c r="C210" s="697"/>
      <c r="D210" s="698"/>
      <c r="E210" s="701"/>
      <c r="F210" s="701"/>
      <c r="G210" s="188" t="s">
        <v>131</v>
      </c>
      <c r="H210" s="156"/>
      <c r="I210" s="155"/>
      <c r="J210" s="481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23"/>
      <c r="B211" s="694"/>
      <c r="C211" s="697"/>
      <c r="D211" s="698"/>
      <c r="E211" s="701"/>
      <c r="F211" s="701"/>
      <c r="G211" s="188" t="s">
        <v>132</v>
      </c>
      <c r="H211" s="156"/>
      <c r="I211" s="155"/>
      <c r="J211" s="481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3"/>
      <c r="B212" s="694"/>
      <c r="C212" s="697"/>
      <c r="D212" s="698"/>
      <c r="E212" s="701"/>
      <c r="F212" s="701"/>
      <c r="G212" s="188"/>
      <c r="H212" s="156"/>
      <c r="I212" s="155"/>
      <c r="J212" s="481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3"/>
      <c r="B213" s="694"/>
      <c r="C213" s="697"/>
      <c r="D213" s="698"/>
      <c r="E213" s="701"/>
      <c r="F213" s="701"/>
      <c r="G213" s="188"/>
      <c r="H213" s="156"/>
      <c r="I213" s="155"/>
      <c r="J213" s="481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23"/>
      <c r="B214" s="694"/>
      <c r="C214" s="697"/>
      <c r="D214" s="698"/>
      <c r="E214" s="701"/>
      <c r="F214" s="701"/>
      <c r="G214" s="188"/>
      <c r="H214" s="156"/>
      <c r="I214" s="155"/>
      <c r="J214" s="481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3"/>
      <c r="B215" s="694"/>
      <c r="C215" s="697"/>
      <c r="D215" s="698"/>
      <c r="E215" s="701"/>
      <c r="F215" s="701"/>
      <c r="G215" s="188"/>
      <c r="H215" s="156"/>
      <c r="I215" s="155"/>
      <c r="J215" s="481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3"/>
      <c r="B216" s="694"/>
      <c r="C216" s="697"/>
      <c r="D216" s="698"/>
      <c r="E216" s="701"/>
      <c r="F216" s="701"/>
      <c r="G216" s="188"/>
      <c r="H216" s="156"/>
      <c r="I216" s="155"/>
      <c r="J216" s="481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23"/>
      <c r="B217" s="694"/>
      <c r="C217" s="697"/>
      <c r="D217" s="698"/>
      <c r="E217" s="701"/>
      <c r="F217" s="701"/>
      <c r="G217" s="188"/>
      <c r="H217" s="156"/>
      <c r="I217" s="155"/>
      <c r="J217" s="481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3"/>
      <c r="B218" s="694"/>
      <c r="C218" s="697"/>
      <c r="D218" s="698"/>
      <c r="E218" s="701"/>
      <c r="F218" s="701"/>
      <c r="G218" s="188"/>
      <c r="H218" s="156"/>
      <c r="I218" s="155"/>
      <c r="J218" s="481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3"/>
      <c r="B219" s="694"/>
      <c r="C219" s="699"/>
      <c r="D219" s="700"/>
      <c r="E219" s="702"/>
      <c r="F219" s="702"/>
      <c r="G219" s="188"/>
      <c r="H219" s="156"/>
      <c r="I219" s="155"/>
      <c r="J219" s="481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23"/>
      <c r="B220" s="694"/>
      <c r="C220" s="209"/>
      <c r="D220" s="205"/>
      <c r="E220" s="210"/>
      <c r="F220" s="205"/>
      <c r="G220" s="205"/>
      <c r="H220" s="171"/>
      <c r="I220" s="159"/>
      <c r="J220" s="579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3"/>
      <c r="B221" s="694" t="s">
        <v>133</v>
      </c>
      <c r="C221" s="695"/>
      <c r="D221" s="696"/>
      <c r="E221" s="701"/>
      <c r="F221" s="701"/>
      <c r="G221" s="206" t="s">
        <v>134</v>
      </c>
      <c r="H221" s="156"/>
      <c r="I221" s="155"/>
      <c r="J221" s="481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3"/>
      <c r="B222" s="694"/>
      <c r="C222" s="697"/>
      <c r="D222" s="698"/>
      <c r="E222" s="701"/>
      <c r="F222" s="701"/>
      <c r="G222" s="188"/>
      <c r="H222" s="156"/>
      <c r="I222" s="155"/>
      <c r="J222" s="481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23"/>
      <c r="B223" s="694"/>
      <c r="C223" s="697"/>
      <c r="D223" s="698"/>
      <c r="E223" s="701"/>
      <c r="F223" s="701"/>
      <c r="G223" s="188"/>
      <c r="H223" s="156"/>
      <c r="I223" s="155"/>
      <c r="J223" s="481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3"/>
      <c r="B224" s="694"/>
      <c r="C224" s="697"/>
      <c r="D224" s="698"/>
      <c r="E224" s="701"/>
      <c r="F224" s="701"/>
      <c r="G224" s="204"/>
      <c r="H224" s="156"/>
      <c r="I224" s="155"/>
      <c r="J224" s="481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3"/>
      <c r="B225" s="694"/>
      <c r="C225" s="697"/>
      <c r="D225" s="698"/>
      <c r="E225" s="701"/>
      <c r="F225" s="701"/>
      <c r="G225" s="188"/>
      <c r="H225" s="156"/>
      <c r="I225" s="155"/>
      <c r="J225" s="481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23"/>
      <c r="B226" s="694"/>
      <c r="C226" s="697"/>
      <c r="D226" s="698"/>
      <c r="E226" s="701"/>
      <c r="F226" s="701"/>
      <c r="G226" s="188"/>
      <c r="H226" s="156"/>
      <c r="I226" s="155"/>
      <c r="J226" s="481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3"/>
      <c r="B227" s="694"/>
      <c r="C227" s="697"/>
      <c r="D227" s="698"/>
      <c r="E227" s="701"/>
      <c r="F227" s="701"/>
      <c r="G227" s="188"/>
      <c r="H227" s="156"/>
      <c r="I227" s="155"/>
      <c r="J227" s="481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3"/>
      <c r="B228" s="694"/>
      <c r="C228" s="697"/>
      <c r="D228" s="698"/>
      <c r="E228" s="701"/>
      <c r="F228" s="701"/>
      <c r="G228" s="188"/>
      <c r="H228" s="156"/>
      <c r="I228" s="155"/>
      <c r="J228" s="481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23"/>
      <c r="B229" s="694"/>
      <c r="C229" s="697"/>
      <c r="D229" s="698"/>
      <c r="E229" s="701"/>
      <c r="F229" s="701"/>
      <c r="G229" s="188"/>
      <c r="H229" s="156"/>
      <c r="I229" s="155"/>
      <c r="J229" s="481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3"/>
      <c r="B230" s="694"/>
      <c r="C230" s="697"/>
      <c r="D230" s="698"/>
      <c r="E230" s="701"/>
      <c r="F230" s="701"/>
      <c r="G230" s="188"/>
      <c r="H230" s="156"/>
      <c r="I230" s="155"/>
      <c r="J230" s="481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3"/>
      <c r="B231" s="694"/>
      <c r="C231" s="697"/>
      <c r="D231" s="698"/>
      <c r="E231" s="701"/>
      <c r="F231" s="701"/>
      <c r="G231" s="188"/>
      <c r="H231" s="156"/>
      <c r="I231" s="155"/>
      <c r="J231" s="481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23"/>
      <c r="B232" s="694"/>
      <c r="C232" s="699"/>
      <c r="D232" s="700"/>
      <c r="E232" s="702"/>
      <c r="F232" s="702"/>
      <c r="G232" s="188"/>
      <c r="H232" s="156"/>
      <c r="I232" s="155"/>
      <c r="J232" s="481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3"/>
      <c r="B233" s="694"/>
      <c r="C233" s="209"/>
      <c r="D233" s="205"/>
      <c r="E233" s="210"/>
      <c r="F233" s="205"/>
      <c r="G233" s="205"/>
      <c r="H233" s="171"/>
      <c r="I233" s="159"/>
      <c r="J233" s="579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3"/>
      <c r="B234" s="694" t="s">
        <v>135</v>
      </c>
      <c r="C234" s="695"/>
      <c r="D234" s="696"/>
      <c r="E234" s="701"/>
      <c r="F234" s="701"/>
      <c r="G234" s="206" t="s">
        <v>136</v>
      </c>
      <c r="H234" s="156"/>
      <c r="I234" s="155"/>
      <c r="J234" s="481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23"/>
      <c r="B235" s="694"/>
      <c r="C235" s="697"/>
      <c r="D235" s="698"/>
      <c r="E235" s="701"/>
      <c r="F235" s="701"/>
      <c r="G235" s="188"/>
      <c r="H235" s="156"/>
      <c r="I235" s="155"/>
      <c r="J235" s="481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3"/>
      <c r="B236" s="694"/>
      <c r="C236" s="697"/>
      <c r="D236" s="698"/>
      <c r="E236" s="701"/>
      <c r="F236" s="701"/>
      <c r="G236" s="188"/>
      <c r="H236" s="156"/>
      <c r="I236" s="155"/>
      <c r="J236" s="481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3"/>
      <c r="B237" s="694"/>
      <c r="C237" s="697"/>
      <c r="D237" s="698"/>
      <c r="E237" s="701"/>
      <c r="F237" s="701"/>
      <c r="G237" s="204"/>
      <c r="H237" s="156"/>
      <c r="I237" s="155"/>
      <c r="J237" s="481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23"/>
      <c r="B238" s="694"/>
      <c r="C238" s="697"/>
      <c r="D238" s="698"/>
      <c r="E238" s="701"/>
      <c r="F238" s="701"/>
      <c r="G238" s="188"/>
      <c r="H238" s="156"/>
      <c r="I238" s="155"/>
      <c r="J238" s="481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3"/>
      <c r="B239" s="694"/>
      <c r="C239" s="697"/>
      <c r="D239" s="698"/>
      <c r="E239" s="701"/>
      <c r="F239" s="701"/>
      <c r="G239" s="188"/>
      <c r="H239" s="156"/>
      <c r="I239" s="155"/>
      <c r="J239" s="481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3"/>
      <c r="B240" s="694"/>
      <c r="C240" s="697"/>
      <c r="D240" s="698"/>
      <c r="E240" s="701"/>
      <c r="F240" s="701"/>
      <c r="G240" s="188"/>
      <c r="H240" s="156"/>
      <c r="I240" s="155"/>
      <c r="J240" s="481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23"/>
      <c r="B241" s="694"/>
      <c r="C241" s="697"/>
      <c r="D241" s="698"/>
      <c r="E241" s="701"/>
      <c r="F241" s="701"/>
      <c r="G241" s="204"/>
      <c r="H241" s="156"/>
      <c r="I241" s="155"/>
      <c r="J241" s="481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3"/>
      <c r="B242" s="694"/>
      <c r="C242" s="697"/>
      <c r="D242" s="698"/>
      <c r="E242" s="701"/>
      <c r="F242" s="701"/>
      <c r="G242" s="188"/>
      <c r="H242" s="156"/>
      <c r="I242" s="155"/>
      <c r="J242" s="481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3"/>
      <c r="B243" s="694"/>
      <c r="C243" s="697"/>
      <c r="D243" s="698"/>
      <c r="E243" s="701"/>
      <c r="F243" s="701"/>
      <c r="G243" s="188"/>
      <c r="H243" s="156"/>
      <c r="I243" s="155"/>
      <c r="J243" s="481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23"/>
      <c r="B244" s="694"/>
      <c r="C244" s="697"/>
      <c r="D244" s="698"/>
      <c r="E244" s="701"/>
      <c r="F244" s="701"/>
      <c r="G244" s="188"/>
      <c r="H244" s="156"/>
      <c r="I244" s="155"/>
      <c r="J244" s="481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3"/>
      <c r="B245" s="694"/>
      <c r="C245" s="699"/>
      <c r="D245" s="700"/>
      <c r="E245" s="702"/>
      <c r="F245" s="702"/>
      <c r="G245" s="188"/>
      <c r="H245" s="156"/>
      <c r="I245" s="155"/>
      <c r="J245" s="481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3"/>
      <c r="B246" s="694"/>
      <c r="C246" s="209"/>
      <c r="D246" s="205"/>
      <c r="E246" s="210"/>
      <c r="F246" s="205"/>
      <c r="G246" s="205"/>
      <c r="H246" s="171"/>
      <c r="I246" s="159"/>
      <c r="J246" s="579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23"/>
      <c r="B247" s="694" t="s">
        <v>137</v>
      </c>
      <c r="C247" s="695"/>
      <c r="D247" s="696"/>
      <c r="E247" s="701"/>
      <c r="F247" s="701"/>
      <c r="G247" s="206" t="s">
        <v>138</v>
      </c>
      <c r="H247" s="156"/>
      <c r="I247" s="155"/>
      <c r="J247" s="481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3"/>
      <c r="B248" s="694"/>
      <c r="C248" s="697"/>
      <c r="D248" s="698"/>
      <c r="E248" s="701"/>
      <c r="F248" s="701"/>
      <c r="G248" s="188"/>
      <c r="H248" s="156"/>
      <c r="I248" s="155"/>
      <c r="J248" s="481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3"/>
      <c r="B249" s="694"/>
      <c r="C249" s="697"/>
      <c r="D249" s="698"/>
      <c r="E249" s="701"/>
      <c r="F249" s="701"/>
      <c r="G249" s="188"/>
      <c r="H249" s="156"/>
      <c r="I249" s="155"/>
      <c r="J249" s="481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23"/>
      <c r="B250" s="694"/>
      <c r="C250" s="697"/>
      <c r="D250" s="698"/>
      <c r="E250" s="701"/>
      <c r="F250" s="701"/>
      <c r="G250" s="204"/>
      <c r="H250" s="156"/>
      <c r="I250" s="155"/>
      <c r="J250" s="481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3"/>
      <c r="B251" s="694"/>
      <c r="C251" s="697"/>
      <c r="D251" s="698"/>
      <c r="E251" s="701"/>
      <c r="F251" s="701"/>
      <c r="G251" s="188"/>
      <c r="H251" s="156"/>
      <c r="I251" s="155"/>
      <c r="J251" s="481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3"/>
      <c r="B252" s="694"/>
      <c r="C252" s="697"/>
      <c r="D252" s="698"/>
      <c r="E252" s="701"/>
      <c r="F252" s="701"/>
      <c r="G252" s="188"/>
      <c r="H252" s="156"/>
      <c r="I252" s="155"/>
      <c r="J252" s="481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23"/>
      <c r="B253" s="694"/>
      <c r="C253" s="697"/>
      <c r="D253" s="698"/>
      <c r="E253" s="701"/>
      <c r="F253" s="701"/>
      <c r="G253" s="188"/>
      <c r="H253" s="156"/>
      <c r="I253" s="155"/>
      <c r="J253" s="481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3"/>
      <c r="B254" s="694"/>
      <c r="C254" s="697"/>
      <c r="D254" s="698"/>
      <c r="E254" s="701"/>
      <c r="F254" s="701"/>
      <c r="G254" s="188"/>
      <c r="H254" s="156"/>
      <c r="I254" s="155"/>
      <c r="J254" s="481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3"/>
      <c r="B255" s="694"/>
      <c r="C255" s="697"/>
      <c r="D255" s="698"/>
      <c r="E255" s="701"/>
      <c r="F255" s="701"/>
      <c r="G255" s="188"/>
      <c r="H255" s="156"/>
      <c r="I255" s="155"/>
      <c r="J255" s="481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23"/>
      <c r="B256" s="694"/>
      <c r="C256" s="697"/>
      <c r="D256" s="698"/>
      <c r="E256" s="701"/>
      <c r="F256" s="701"/>
      <c r="G256" s="188"/>
      <c r="H256" s="156"/>
      <c r="I256" s="155"/>
      <c r="J256" s="481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3"/>
      <c r="B257" s="694"/>
      <c r="C257" s="697"/>
      <c r="D257" s="698"/>
      <c r="E257" s="701"/>
      <c r="F257" s="701"/>
      <c r="G257" s="188"/>
      <c r="H257" s="156"/>
      <c r="I257" s="155"/>
      <c r="J257" s="481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3"/>
      <c r="B258" s="694"/>
      <c r="C258" s="699"/>
      <c r="D258" s="700"/>
      <c r="E258" s="702"/>
      <c r="F258" s="702"/>
      <c r="G258" s="188"/>
      <c r="H258" s="156"/>
      <c r="I258" s="155"/>
      <c r="J258" s="481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23"/>
      <c r="B259" s="694"/>
      <c r="C259" s="209"/>
      <c r="D259" s="205"/>
      <c r="E259" s="210"/>
      <c r="F259" s="205"/>
      <c r="G259" s="205"/>
      <c r="H259" s="171"/>
      <c r="I259" s="159"/>
      <c r="J259" s="579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3"/>
      <c r="B260" s="694" t="s">
        <v>139</v>
      </c>
      <c r="C260" s="695"/>
      <c r="D260" s="696"/>
      <c r="E260" s="701"/>
      <c r="F260" s="701"/>
      <c r="G260" s="206" t="s">
        <v>140</v>
      </c>
      <c r="H260" s="156"/>
      <c r="I260" s="155"/>
      <c r="J260" s="481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3"/>
      <c r="B261" s="694"/>
      <c r="C261" s="697"/>
      <c r="D261" s="698"/>
      <c r="E261" s="701"/>
      <c r="F261" s="701"/>
      <c r="G261" s="188"/>
      <c r="H261" s="156"/>
      <c r="I261" s="155"/>
      <c r="J261" s="481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23"/>
      <c r="B262" s="694"/>
      <c r="C262" s="697"/>
      <c r="D262" s="698"/>
      <c r="E262" s="701"/>
      <c r="F262" s="701"/>
      <c r="G262" s="188"/>
      <c r="H262" s="156"/>
      <c r="I262" s="155"/>
      <c r="J262" s="481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23"/>
      <c r="B263" s="694"/>
      <c r="C263" s="697"/>
      <c r="D263" s="698"/>
      <c r="E263" s="701"/>
      <c r="F263" s="701"/>
      <c r="G263" s="204"/>
      <c r="H263" s="156"/>
      <c r="I263" s="155"/>
      <c r="J263" s="481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23"/>
      <c r="B264" s="694"/>
      <c r="C264" s="697"/>
      <c r="D264" s="698"/>
      <c r="E264" s="701"/>
      <c r="F264" s="701"/>
      <c r="G264" s="188"/>
      <c r="H264" s="156"/>
      <c r="I264" s="155"/>
      <c r="J264" s="481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23"/>
      <c r="B265" s="694"/>
      <c r="C265" s="697"/>
      <c r="D265" s="698"/>
      <c r="E265" s="701"/>
      <c r="F265" s="701"/>
      <c r="G265" s="188"/>
      <c r="H265" s="156"/>
      <c r="I265" s="155"/>
      <c r="J265" s="481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23"/>
      <c r="B266" s="694"/>
      <c r="C266" s="697"/>
      <c r="D266" s="698"/>
      <c r="E266" s="701"/>
      <c r="F266" s="701"/>
      <c r="G266" s="188"/>
      <c r="H266" s="156"/>
      <c r="I266" s="155"/>
      <c r="J266" s="481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23"/>
      <c r="B267" s="694"/>
      <c r="C267" s="697"/>
      <c r="D267" s="698"/>
      <c r="E267" s="701"/>
      <c r="F267" s="701"/>
      <c r="G267" s="204"/>
      <c r="H267" s="156"/>
      <c r="I267" s="155"/>
      <c r="J267" s="481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23"/>
      <c r="B268" s="694"/>
      <c r="C268" s="697"/>
      <c r="D268" s="698"/>
      <c r="E268" s="701"/>
      <c r="F268" s="701"/>
      <c r="G268" s="188"/>
      <c r="H268" s="156"/>
      <c r="I268" s="155"/>
      <c r="J268" s="481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23"/>
      <c r="B269" s="694"/>
      <c r="C269" s="697"/>
      <c r="D269" s="698"/>
      <c r="E269" s="701"/>
      <c r="F269" s="701"/>
      <c r="G269" s="188"/>
      <c r="H269" s="156"/>
      <c r="I269" s="155"/>
      <c r="J269" s="481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5.6" x14ac:dyDescent="0.3">
      <c r="A270" s="723"/>
      <c r="B270" s="694"/>
      <c r="C270" s="697"/>
      <c r="D270" s="698"/>
      <c r="E270" s="701"/>
      <c r="F270" s="701"/>
      <c r="G270" s="188"/>
      <c r="H270" s="156"/>
      <c r="I270" s="155"/>
      <c r="J270" s="481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5.6" x14ac:dyDescent="0.3">
      <c r="A271" s="723"/>
      <c r="B271" s="694"/>
      <c r="C271" s="699"/>
      <c r="D271" s="700"/>
      <c r="E271" s="702"/>
      <c r="F271" s="702"/>
      <c r="G271" s="188"/>
      <c r="H271" s="156"/>
      <c r="I271" s="155"/>
      <c r="J271" s="481"/>
      <c r="K271" s="493"/>
      <c r="L271" s="493"/>
      <c r="M271" s="493"/>
      <c r="N271" s="493"/>
      <c r="O271" s="493"/>
      <c r="P271" s="493"/>
      <c r="Q271" s="493"/>
      <c r="R271" s="493"/>
      <c r="S271" s="493"/>
    </row>
    <row r="272" spans="1:19" ht="16.2" thickBot="1" x14ac:dyDescent="0.35">
      <c r="A272" s="723"/>
      <c r="B272" s="694"/>
      <c r="C272" s="209"/>
      <c r="D272" s="205"/>
      <c r="E272" s="210"/>
      <c r="F272" s="205"/>
      <c r="G272" s="205"/>
      <c r="H272" s="171"/>
      <c r="I272" s="159"/>
      <c r="J272" s="579"/>
      <c r="K272" s="493"/>
      <c r="L272" s="493"/>
      <c r="M272" s="493"/>
      <c r="N272" s="493"/>
      <c r="O272" s="493"/>
      <c r="P272" s="493"/>
      <c r="Q272" s="493"/>
      <c r="R272" s="493"/>
      <c r="S272" s="493"/>
    </row>
    <row r="273" spans="1:19" ht="16.2" thickBot="1" x14ac:dyDescent="0.35">
      <c r="A273" s="723"/>
      <c r="B273" s="162"/>
      <c r="C273" s="162"/>
      <c r="D273" s="163"/>
      <c r="E273" s="164">
        <v>30</v>
      </c>
      <c r="F273" s="176"/>
      <c r="G273" s="165"/>
      <c r="H273" s="166"/>
      <c r="I273" s="162"/>
      <c r="J273" s="162"/>
      <c r="K273" s="493"/>
      <c r="L273" s="493"/>
      <c r="M273" s="493"/>
      <c r="N273" s="493"/>
      <c r="O273" s="493"/>
      <c r="P273" s="493"/>
      <c r="Q273" s="493"/>
      <c r="R273" s="493"/>
      <c r="S273" s="493"/>
    </row>
    <row r="274" spans="1:19" ht="16.2" thickBot="1" x14ac:dyDescent="0.35">
      <c r="A274" s="152" t="s">
        <v>141</v>
      </c>
      <c r="B274" s="153"/>
      <c r="C274" s="153"/>
      <c r="D274" s="153"/>
      <c r="E274" s="153"/>
      <c r="F274" s="153"/>
      <c r="G274" s="153"/>
      <c r="H274" s="154"/>
      <c r="I274" s="153"/>
      <c r="J274" s="646"/>
      <c r="K274" s="493"/>
      <c r="L274" s="493"/>
      <c r="M274" s="493"/>
      <c r="N274" s="493"/>
      <c r="O274" s="493"/>
      <c r="P274" s="493"/>
      <c r="Q274" s="493"/>
      <c r="R274" s="493"/>
      <c r="S274" s="493"/>
    </row>
  </sheetData>
  <mergeCells count="105">
    <mergeCell ref="B1:E1"/>
    <mergeCell ref="B5:C6"/>
    <mergeCell ref="F5:H5"/>
    <mergeCell ref="F6:H6"/>
    <mergeCell ref="F7:H7"/>
    <mergeCell ref="B3:C4"/>
    <mergeCell ref="F3:H3"/>
    <mergeCell ref="F4:H4"/>
    <mergeCell ref="B10:F10"/>
    <mergeCell ref="G10:G11"/>
    <mergeCell ref="H10:H11"/>
    <mergeCell ref="C11:D11"/>
    <mergeCell ref="C12:D23"/>
    <mergeCell ref="E12:E23"/>
    <mergeCell ref="F12:F23"/>
    <mergeCell ref="J10:J11"/>
    <mergeCell ref="B25:B37"/>
    <mergeCell ref="C25:D36"/>
    <mergeCell ref="E25:E36"/>
    <mergeCell ref="F25:F36"/>
    <mergeCell ref="B12:B24"/>
    <mergeCell ref="I10:I11"/>
    <mergeCell ref="B38:B50"/>
    <mergeCell ref="C38:D49"/>
    <mergeCell ref="E38:E49"/>
    <mergeCell ref="F38:F49"/>
    <mergeCell ref="B51:B63"/>
    <mergeCell ref="C51:D62"/>
    <mergeCell ref="E51:E62"/>
    <mergeCell ref="F51:F62"/>
    <mergeCell ref="B64:B76"/>
    <mergeCell ref="C64:D75"/>
    <mergeCell ref="E64:E75"/>
    <mergeCell ref="F64:F75"/>
    <mergeCell ref="B77:B89"/>
    <mergeCell ref="C77:D88"/>
    <mergeCell ref="E77:E88"/>
    <mergeCell ref="F77:F88"/>
    <mergeCell ref="B90:B102"/>
    <mergeCell ref="C90:D101"/>
    <mergeCell ref="E90:E101"/>
    <mergeCell ref="F90:F101"/>
    <mergeCell ref="B103:B115"/>
    <mergeCell ref="C103:D114"/>
    <mergeCell ref="E103:E114"/>
    <mergeCell ref="F103:F114"/>
    <mergeCell ref="B116:B128"/>
    <mergeCell ref="C116:D127"/>
    <mergeCell ref="E116:E127"/>
    <mergeCell ref="F116:F127"/>
    <mergeCell ref="B129:B141"/>
    <mergeCell ref="C129:D140"/>
    <mergeCell ref="E129:E140"/>
    <mergeCell ref="F129:F140"/>
    <mergeCell ref="A143:A273"/>
    <mergeCell ref="B143:B155"/>
    <mergeCell ref="C143:D154"/>
    <mergeCell ref="E143:E154"/>
    <mergeCell ref="F143:F154"/>
    <mergeCell ref="A12:A142"/>
    <mergeCell ref="B156:B168"/>
    <mergeCell ref="C156:D167"/>
    <mergeCell ref="E156:E167"/>
    <mergeCell ref="F156:F167"/>
    <mergeCell ref="B169:B181"/>
    <mergeCell ref="C169:D180"/>
    <mergeCell ref="E169:E180"/>
    <mergeCell ref="F169:F180"/>
    <mergeCell ref="B182:B194"/>
    <mergeCell ref="C182:D193"/>
    <mergeCell ref="F247:F258"/>
    <mergeCell ref="E182:E193"/>
    <mergeCell ref="F182:F193"/>
    <mergeCell ref="B195:B207"/>
    <mergeCell ref="C195:D206"/>
    <mergeCell ref="E195:E206"/>
    <mergeCell ref="F195:F206"/>
    <mergeCell ref="B208:B220"/>
    <mergeCell ref="C208:D219"/>
    <mergeCell ref="E208:E219"/>
    <mergeCell ref="F208:F219"/>
    <mergeCell ref="S10:S11"/>
    <mergeCell ref="P10:P11"/>
    <mergeCell ref="Q10:Q11"/>
    <mergeCell ref="R10:R11"/>
    <mergeCell ref="B260:B272"/>
    <mergeCell ref="C260:D271"/>
    <mergeCell ref="E260:E271"/>
    <mergeCell ref="F260:F271"/>
    <mergeCell ref="K10:K11"/>
    <mergeCell ref="L10:L11"/>
    <mergeCell ref="M10:M11"/>
    <mergeCell ref="N10:N11"/>
    <mergeCell ref="O10:O11"/>
    <mergeCell ref="B221:B233"/>
    <mergeCell ref="C221:D232"/>
    <mergeCell ref="E221:E232"/>
    <mergeCell ref="F221:F232"/>
    <mergeCell ref="B234:B246"/>
    <mergeCell ref="C234:D245"/>
    <mergeCell ref="E234:E245"/>
    <mergeCell ref="F234:F245"/>
    <mergeCell ref="B247:B259"/>
    <mergeCell ref="C247:D258"/>
    <mergeCell ref="E247:E258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Feuil19!$R$2:$R$3</xm:f>
          </x14:formula1>
          <xm:sqref>M12:M274 P12:P274 S12:S274</xm:sqref>
        </x14:dataValidation>
        <x14:dataValidation type="list" allowBlank="1" showInputMessage="1" showErrorMessage="1" xr:uid="{00000000-0002-0000-0C00-000001000000}">
          <x14:formula1>
            <xm:f>OFFSET(Feuil19!$I$1,1,MATCH($K$12,Feuil19!$I$1:$P$1,0)-1,COUNTA(OFFSET(Feuil19!$I$1,1,MATCH($K$12,Feuil19!$I$1:$P$1,0)-1,1048575,1)),1)</xm:f>
          </x14:formula1>
          <xm:sqref>R12:R274 L12:L274 O12:O274</xm:sqref>
        </x14:dataValidation>
        <x14:dataValidation type="list" allowBlank="1" showInputMessage="1" showErrorMessage="1" xr:uid="{00000000-0002-0000-0C00-000002000000}">
          <x14:formula1>
            <xm:f>Feuil19!$I$1:$P$1</xm:f>
          </x14:formula1>
          <xm:sqref>N12:N274 Q12:Q274 K12:K274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73"/>
  <sheetViews>
    <sheetView tabSelected="1" topLeftCell="A16" zoomScale="75" zoomScaleNormal="75" workbookViewId="0">
      <selection activeCell="B1" sqref="B1:E1"/>
    </sheetView>
  </sheetViews>
  <sheetFormatPr baseColWidth="10" defaultRowHeight="14.4" x14ac:dyDescent="0.3"/>
  <cols>
    <col min="12" max="12" width="43.5546875" customWidth="1"/>
  </cols>
  <sheetData>
    <row r="1" spans="1:19" x14ac:dyDescent="0.3">
      <c r="B1" s="824" t="s">
        <v>1112</v>
      </c>
      <c r="C1" s="824"/>
      <c r="D1" s="824"/>
      <c r="E1" s="824"/>
    </row>
    <row r="2" spans="1:19" ht="15.6" x14ac:dyDescent="0.3">
      <c r="A2" s="223"/>
      <c r="B2" s="223"/>
      <c r="C2" s="223"/>
      <c r="D2" s="223"/>
      <c r="E2" s="223"/>
      <c r="F2" s="223"/>
      <c r="G2" s="238"/>
      <c r="H2" s="225"/>
      <c r="I2" s="225"/>
      <c r="J2" s="225"/>
    </row>
    <row r="3" spans="1:19" ht="15.6" x14ac:dyDescent="0.3">
      <c r="A3" s="223"/>
      <c r="B3" s="720" t="s">
        <v>232</v>
      </c>
      <c r="C3" s="720"/>
      <c r="D3" s="223"/>
      <c r="E3" s="239" t="s">
        <v>1</v>
      </c>
      <c r="F3" s="765" t="s">
        <v>2</v>
      </c>
      <c r="G3" s="735"/>
      <c r="H3" s="736"/>
      <c r="J3" s="223"/>
    </row>
    <row r="4" spans="1:19" ht="15.6" x14ac:dyDescent="0.3">
      <c r="A4" s="223"/>
      <c r="B4" s="720"/>
      <c r="C4" s="720"/>
      <c r="D4" s="223"/>
      <c r="E4" s="237" t="s">
        <v>3</v>
      </c>
      <c r="F4" s="765" t="s">
        <v>4</v>
      </c>
      <c r="G4" s="735"/>
      <c r="H4" s="736"/>
      <c r="J4" s="223"/>
    </row>
    <row r="5" spans="1:19" ht="15.6" x14ac:dyDescent="0.3">
      <c r="A5" s="223"/>
      <c r="B5" s="720" t="s">
        <v>198</v>
      </c>
      <c r="C5" s="720"/>
      <c r="D5" s="223"/>
      <c r="E5" s="239" t="s">
        <v>6</v>
      </c>
      <c r="F5" s="765" t="s">
        <v>351</v>
      </c>
      <c r="G5" s="735"/>
      <c r="H5" s="736"/>
      <c r="J5" s="223"/>
    </row>
    <row r="6" spans="1:19" ht="15.6" x14ac:dyDescent="0.3">
      <c r="A6" s="223"/>
      <c r="B6" s="720"/>
      <c r="C6" s="720"/>
      <c r="D6" s="223"/>
      <c r="E6" s="239" t="s">
        <v>8</v>
      </c>
      <c r="F6" s="710" t="s">
        <v>9</v>
      </c>
      <c r="G6" s="735"/>
      <c r="H6" s="736"/>
      <c r="J6" s="223"/>
    </row>
    <row r="7" spans="1:19" ht="15.6" x14ac:dyDescent="0.3">
      <c r="A7" s="223"/>
      <c r="B7" s="223"/>
      <c r="C7" s="223"/>
      <c r="D7" s="223"/>
      <c r="E7" s="240" t="s">
        <v>10</v>
      </c>
      <c r="F7" s="710">
        <v>28</v>
      </c>
      <c r="G7" s="781"/>
      <c r="H7" s="782"/>
      <c r="J7" s="223"/>
    </row>
    <row r="8" spans="1:19" ht="15.6" x14ac:dyDescent="0.3">
      <c r="A8" s="223"/>
      <c r="B8" s="223"/>
      <c r="C8" s="223"/>
      <c r="D8" s="224"/>
      <c r="E8" s="224"/>
      <c r="F8" s="224"/>
      <c r="G8" s="224"/>
      <c r="H8" s="223"/>
      <c r="I8" s="223"/>
      <c r="J8" s="223"/>
    </row>
    <row r="9" spans="1:19" ht="16.2" thickBot="1" x14ac:dyDescent="0.35">
      <c r="A9" s="223"/>
      <c r="B9" s="223"/>
      <c r="C9" s="223"/>
      <c r="D9" s="226"/>
      <c r="E9" s="226"/>
      <c r="F9" s="226"/>
      <c r="G9" s="226"/>
      <c r="H9" s="223"/>
      <c r="I9" s="223"/>
      <c r="J9" s="223"/>
    </row>
    <row r="10" spans="1:19" ht="15.75" customHeight="1" x14ac:dyDescent="0.3">
      <c r="A10" s="271"/>
      <c r="B10" s="713" t="s">
        <v>11</v>
      </c>
      <c r="C10" s="714"/>
      <c r="D10" s="714"/>
      <c r="E10" s="714"/>
      <c r="F10" s="715"/>
      <c r="G10" s="716" t="s">
        <v>12</v>
      </c>
      <c r="H10" s="737" t="s">
        <v>13</v>
      </c>
      <c r="I10" s="705" t="s">
        <v>14</v>
      </c>
      <c r="J10" s="716" t="s">
        <v>15</v>
      </c>
      <c r="K10" s="763" t="s">
        <v>994</v>
      </c>
      <c r="L10" s="762" t="s">
        <v>992</v>
      </c>
      <c r="M10" s="762" t="s">
        <v>993</v>
      </c>
      <c r="N10" s="763" t="s">
        <v>994</v>
      </c>
      <c r="O10" s="762" t="s">
        <v>992</v>
      </c>
      <c r="P10" s="762" t="s">
        <v>993</v>
      </c>
      <c r="Q10" s="763" t="s">
        <v>994</v>
      </c>
      <c r="R10" s="762" t="s">
        <v>992</v>
      </c>
      <c r="S10" s="762" t="s">
        <v>993</v>
      </c>
    </row>
    <row r="11" spans="1:19" ht="16.5" customHeight="1" thickBot="1" x14ac:dyDescent="0.35">
      <c r="A11" s="271"/>
      <c r="B11" s="241" t="s">
        <v>16</v>
      </c>
      <c r="C11" s="718" t="s">
        <v>17</v>
      </c>
      <c r="D11" s="719"/>
      <c r="E11" s="242" t="s">
        <v>18</v>
      </c>
      <c r="F11" s="242" t="s">
        <v>19</v>
      </c>
      <c r="G11" s="717"/>
      <c r="H11" s="738"/>
      <c r="I11" s="706"/>
      <c r="J11" s="717"/>
      <c r="K11" s="764"/>
      <c r="L11" s="693"/>
      <c r="M11" s="693"/>
      <c r="N11" s="764"/>
      <c r="O11" s="693"/>
      <c r="P11" s="693"/>
      <c r="Q11" s="764"/>
      <c r="R11" s="693"/>
      <c r="S11" s="693"/>
    </row>
    <row r="12" spans="1:19" ht="93.6" x14ac:dyDescent="0.3">
      <c r="A12" s="707" t="s">
        <v>20</v>
      </c>
      <c r="B12" s="694" t="s">
        <v>21</v>
      </c>
      <c r="C12" s="695" t="s">
        <v>352</v>
      </c>
      <c r="D12" s="696"/>
      <c r="E12" s="701">
        <v>6</v>
      </c>
      <c r="F12" s="701" t="s">
        <v>23</v>
      </c>
      <c r="G12" s="255" t="s">
        <v>24</v>
      </c>
      <c r="H12" s="272" t="s">
        <v>234</v>
      </c>
      <c r="I12" s="261" t="s">
        <v>23</v>
      </c>
      <c r="J12" s="496" t="s">
        <v>26</v>
      </c>
      <c r="K12" s="493" t="s">
        <v>912</v>
      </c>
      <c r="L12" s="493" t="s">
        <v>884</v>
      </c>
      <c r="M12" s="493"/>
      <c r="N12" s="493"/>
      <c r="O12" s="493"/>
      <c r="P12" s="493"/>
      <c r="Q12" s="493"/>
      <c r="R12" s="493"/>
      <c r="S12" s="493"/>
    </row>
    <row r="13" spans="1:19" ht="109.2" x14ac:dyDescent="0.3">
      <c r="A13" s="708"/>
      <c r="B13" s="694"/>
      <c r="C13" s="697"/>
      <c r="D13" s="698"/>
      <c r="E13" s="701"/>
      <c r="F13" s="701"/>
      <c r="G13" s="247" t="s">
        <v>27</v>
      </c>
      <c r="H13" s="273" t="s">
        <v>353</v>
      </c>
      <c r="I13" s="256" t="s">
        <v>23</v>
      </c>
      <c r="J13" s="497" t="s">
        <v>33</v>
      </c>
      <c r="K13" s="493" t="s">
        <v>912</v>
      </c>
      <c r="L13" s="493" t="s">
        <v>884</v>
      </c>
      <c r="M13" s="493"/>
      <c r="N13" s="493"/>
      <c r="O13" s="493"/>
      <c r="P13" s="493"/>
      <c r="Q13" s="493"/>
      <c r="R13" s="493"/>
      <c r="S13" s="493"/>
    </row>
    <row r="14" spans="1:19" ht="62.4" x14ac:dyDescent="0.3">
      <c r="A14" s="708"/>
      <c r="B14" s="694"/>
      <c r="C14" s="697"/>
      <c r="D14" s="698"/>
      <c r="E14" s="701"/>
      <c r="F14" s="701"/>
      <c r="G14" s="247" t="s">
        <v>29</v>
      </c>
      <c r="H14" s="262" t="s">
        <v>354</v>
      </c>
      <c r="I14" s="256" t="s">
        <v>23</v>
      </c>
      <c r="J14" s="497" t="s">
        <v>33</v>
      </c>
      <c r="K14" s="493" t="s">
        <v>912</v>
      </c>
      <c r="L14" s="493" t="s">
        <v>884</v>
      </c>
      <c r="M14" s="493"/>
      <c r="N14" s="493"/>
      <c r="O14" s="493"/>
      <c r="P14" s="493"/>
      <c r="Q14" s="493"/>
      <c r="R14" s="493"/>
      <c r="S14" s="493"/>
    </row>
    <row r="15" spans="1:19" ht="57.6" x14ac:dyDescent="0.3">
      <c r="A15" s="708"/>
      <c r="B15" s="694"/>
      <c r="C15" s="697"/>
      <c r="D15" s="698"/>
      <c r="E15" s="701"/>
      <c r="F15" s="701"/>
      <c r="G15" s="247" t="s">
        <v>31</v>
      </c>
      <c r="H15" s="253" t="s">
        <v>355</v>
      </c>
      <c r="I15" s="256" t="s">
        <v>23</v>
      </c>
      <c r="J15" s="497" t="s">
        <v>33</v>
      </c>
      <c r="K15" s="493" t="s">
        <v>912</v>
      </c>
      <c r="L15" s="493" t="s">
        <v>884</v>
      </c>
      <c r="M15" s="493"/>
      <c r="N15" s="493"/>
      <c r="O15" s="493"/>
      <c r="P15" s="493"/>
      <c r="Q15" s="493"/>
      <c r="R15" s="493"/>
      <c r="S15" s="493"/>
    </row>
    <row r="16" spans="1:19" ht="57.6" x14ac:dyDescent="0.3">
      <c r="A16" s="708"/>
      <c r="B16" s="694"/>
      <c r="C16" s="697"/>
      <c r="D16" s="698"/>
      <c r="E16" s="701"/>
      <c r="F16" s="701"/>
      <c r="G16" s="247" t="s">
        <v>34</v>
      </c>
      <c r="H16" s="262" t="s">
        <v>35</v>
      </c>
      <c r="I16" s="256" t="s">
        <v>23</v>
      </c>
      <c r="J16" s="497" t="s">
        <v>33</v>
      </c>
      <c r="K16" s="493" t="s">
        <v>912</v>
      </c>
      <c r="L16" s="493" t="s">
        <v>884</v>
      </c>
      <c r="M16" s="493"/>
      <c r="N16" s="493"/>
      <c r="O16" s="493"/>
      <c r="P16" s="493"/>
      <c r="Q16" s="493"/>
      <c r="R16" s="493"/>
      <c r="S16" s="493"/>
    </row>
    <row r="17" spans="1:19" ht="15.6" x14ac:dyDescent="0.3">
      <c r="A17" s="708"/>
      <c r="B17" s="694"/>
      <c r="C17" s="697"/>
      <c r="D17" s="698"/>
      <c r="E17" s="701"/>
      <c r="F17" s="701"/>
      <c r="G17" s="263"/>
      <c r="H17" s="264"/>
      <c r="I17" s="265"/>
      <c r="J17" s="498"/>
      <c r="K17" s="493"/>
      <c r="L17" s="493"/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08"/>
      <c r="B18" s="694"/>
      <c r="C18" s="697"/>
      <c r="D18" s="698"/>
      <c r="E18" s="701"/>
      <c r="F18" s="701"/>
      <c r="G18" s="263"/>
      <c r="H18" s="258"/>
      <c r="I18" s="259"/>
      <c r="J18" s="498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08"/>
      <c r="B19" s="694"/>
      <c r="C19" s="697"/>
      <c r="D19" s="698"/>
      <c r="E19" s="701"/>
      <c r="F19" s="701"/>
      <c r="G19" s="263"/>
      <c r="H19" s="264"/>
      <c r="I19" s="265"/>
      <c r="J19" s="498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08"/>
      <c r="B20" s="694"/>
      <c r="C20" s="697"/>
      <c r="D20" s="698"/>
      <c r="E20" s="701"/>
      <c r="F20" s="701"/>
      <c r="G20" s="263"/>
      <c r="H20" s="264"/>
      <c r="I20" s="265"/>
      <c r="J20" s="498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08"/>
      <c r="B21" s="694"/>
      <c r="C21" s="697"/>
      <c r="D21" s="698"/>
      <c r="E21" s="701"/>
      <c r="F21" s="701"/>
      <c r="G21" s="263"/>
      <c r="H21" s="264"/>
      <c r="I21" s="265"/>
      <c r="J21" s="498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08"/>
      <c r="B22" s="694"/>
      <c r="C22" s="697"/>
      <c r="D22" s="698"/>
      <c r="E22" s="701"/>
      <c r="F22" s="701"/>
      <c r="G22" s="263"/>
      <c r="H22" s="258"/>
      <c r="I22" s="259"/>
      <c r="J22" s="498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08"/>
      <c r="B23" s="694"/>
      <c r="C23" s="699"/>
      <c r="D23" s="700"/>
      <c r="E23" s="702"/>
      <c r="F23" s="702"/>
      <c r="G23" s="263"/>
      <c r="H23" s="258"/>
      <c r="I23" s="259"/>
      <c r="J23" s="498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08"/>
      <c r="B24" s="694"/>
      <c r="C24" s="269"/>
      <c r="D24" s="270"/>
      <c r="E24" s="251"/>
      <c r="F24" s="251"/>
      <c r="G24" s="266"/>
      <c r="H24" s="267"/>
      <c r="I24" s="268"/>
      <c r="J24" s="499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124.8" x14ac:dyDescent="0.3">
      <c r="A25" s="708"/>
      <c r="B25" s="694" t="s">
        <v>36</v>
      </c>
      <c r="C25" s="695" t="s">
        <v>267</v>
      </c>
      <c r="D25" s="696"/>
      <c r="E25" s="701">
        <v>6</v>
      </c>
      <c r="F25" s="701" t="s">
        <v>23</v>
      </c>
      <c r="G25" s="247" t="s">
        <v>38</v>
      </c>
      <c r="H25" s="260" t="s">
        <v>356</v>
      </c>
      <c r="I25" s="256" t="s">
        <v>23</v>
      </c>
      <c r="J25" s="497" t="s">
        <v>26</v>
      </c>
      <c r="K25" s="493" t="s">
        <v>912</v>
      </c>
      <c r="L25" s="493" t="s">
        <v>881</v>
      </c>
      <c r="M25" s="493"/>
      <c r="N25" s="493"/>
      <c r="O25" s="493"/>
      <c r="P25" s="493"/>
      <c r="Q25" s="493"/>
      <c r="R25" s="493"/>
      <c r="S25" s="493"/>
    </row>
    <row r="26" spans="1:19" ht="124.8" x14ac:dyDescent="0.3">
      <c r="A26" s="708"/>
      <c r="B26" s="694"/>
      <c r="C26" s="697"/>
      <c r="D26" s="698"/>
      <c r="E26" s="701"/>
      <c r="F26" s="701"/>
      <c r="G26" s="247" t="s">
        <v>40</v>
      </c>
      <c r="H26" s="262" t="s">
        <v>357</v>
      </c>
      <c r="I26" s="256" t="s">
        <v>23</v>
      </c>
      <c r="J26" s="497" t="s">
        <v>33</v>
      </c>
      <c r="K26" s="493" t="s">
        <v>912</v>
      </c>
      <c r="L26" s="493" t="s">
        <v>881</v>
      </c>
      <c r="M26" s="493"/>
      <c r="N26" s="493"/>
      <c r="O26" s="493"/>
      <c r="P26" s="493"/>
      <c r="Q26" s="493"/>
      <c r="R26" s="493"/>
      <c r="S26" s="493"/>
    </row>
    <row r="27" spans="1:19" ht="156" x14ac:dyDescent="0.3">
      <c r="A27" s="708"/>
      <c r="B27" s="694"/>
      <c r="C27" s="697"/>
      <c r="D27" s="698"/>
      <c r="E27" s="701"/>
      <c r="F27" s="701"/>
      <c r="G27" s="247" t="s">
        <v>41</v>
      </c>
      <c r="H27" s="253" t="s">
        <v>358</v>
      </c>
      <c r="I27" s="256" t="s">
        <v>23</v>
      </c>
      <c r="J27" s="497" t="s">
        <v>26</v>
      </c>
      <c r="K27" s="493" t="s">
        <v>912</v>
      </c>
      <c r="L27" s="493" t="s">
        <v>881</v>
      </c>
      <c r="M27" s="493"/>
      <c r="N27" s="493"/>
      <c r="O27" s="493"/>
      <c r="P27" s="493"/>
      <c r="Q27" s="493"/>
      <c r="R27" s="493"/>
      <c r="S27" s="493"/>
    </row>
    <row r="28" spans="1:19" ht="156" x14ac:dyDescent="0.3">
      <c r="A28" s="708"/>
      <c r="B28" s="694"/>
      <c r="C28" s="697"/>
      <c r="D28" s="698"/>
      <c r="E28" s="701"/>
      <c r="F28" s="701"/>
      <c r="G28" s="247" t="s">
        <v>240</v>
      </c>
      <c r="H28" s="254" t="s">
        <v>358</v>
      </c>
      <c r="I28" s="256" t="s">
        <v>23</v>
      </c>
      <c r="J28" s="497" t="s">
        <v>33</v>
      </c>
      <c r="K28" s="493" t="s">
        <v>912</v>
      </c>
      <c r="L28" s="493" t="s">
        <v>881</v>
      </c>
      <c r="M28" s="493"/>
      <c r="N28" s="493"/>
      <c r="O28" s="493"/>
      <c r="P28" s="493"/>
      <c r="Q28" s="493"/>
      <c r="R28" s="493"/>
      <c r="S28" s="493"/>
    </row>
    <row r="29" spans="1:19" ht="15.6" x14ac:dyDescent="0.3">
      <c r="A29" s="708"/>
      <c r="B29" s="694"/>
      <c r="C29" s="697"/>
      <c r="D29" s="698"/>
      <c r="E29" s="701"/>
      <c r="F29" s="701"/>
      <c r="G29" s="263"/>
      <c r="H29" s="264"/>
      <c r="I29" s="265"/>
      <c r="J29" s="498"/>
      <c r="K29" s="493"/>
      <c r="L29" s="493"/>
      <c r="M29" s="493"/>
      <c r="N29" s="493"/>
      <c r="O29" s="493"/>
      <c r="P29" s="493"/>
      <c r="Q29" s="493"/>
      <c r="R29" s="493"/>
      <c r="S29" s="493"/>
    </row>
    <row r="30" spans="1:19" ht="15.6" x14ac:dyDescent="0.3">
      <c r="A30" s="708"/>
      <c r="B30" s="694"/>
      <c r="C30" s="697"/>
      <c r="D30" s="698"/>
      <c r="E30" s="701"/>
      <c r="F30" s="701"/>
      <c r="G30" s="263"/>
      <c r="H30" s="264"/>
      <c r="I30" s="265"/>
      <c r="J30" s="498"/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15.6" x14ac:dyDescent="0.3">
      <c r="A31" s="708"/>
      <c r="B31" s="694"/>
      <c r="C31" s="697"/>
      <c r="D31" s="698"/>
      <c r="E31" s="701"/>
      <c r="F31" s="701"/>
      <c r="G31" s="263"/>
      <c r="H31" s="258"/>
      <c r="I31" s="259"/>
      <c r="J31" s="498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08"/>
      <c r="B32" s="694"/>
      <c r="C32" s="697"/>
      <c r="D32" s="698"/>
      <c r="E32" s="701"/>
      <c r="F32" s="701"/>
      <c r="G32" s="263"/>
      <c r="H32" s="264"/>
      <c r="I32" s="265"/>
      <c r="J32" s="498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08"/>
      <c r="B33" s="694"/>
      <c r="C33" s="697"/>
      <c r="D33" s="698"/>
      <c r="E33" s="701"/>
      <c r="F33" s="701"/>
      <c r="G33" s="263"/>
      <c r="H33" s="264"/>
      <c r="I33" s="265"/>
      <c r="J33" s="498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08"/>
      <c r="B34" s="694"/>
      <c r="C34" s="697"/>
      <c r="D34" s="698"/>
      <c r="E34" s="701"/>
      <c r="F34" s="701"/>
      <c r="G34" s="263"/>
      <c r="H34" s="264"/>
      <c r="I34" s="265"/>
      <c r="J34" s="498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08"/>
      <c r="B35" s="694"/>
      <c r="C35" s="697"/>
      <c r="D35" s="698"/>
      <c r="E35" s="701"/>
      <c r="F35" s="701"/>
      <c r="G35" s="263"/>
      <c r="H35" s="258"/>
      <c r="I35" s="259"/>
      <c r="J35" s="498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08"/>
      <c r="B36" s="694"/>
      <c r="C36" s="699"/>
      <c r="D36" s="700"/>
      <c r="E36" s="702"/>
      <c r="F36" s="702"/>
      <c r="G36" s="263"/>
      <c r="H36" s="258"/>
      <c r="I36" s="259"/>
      <c r="J36" s="498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08"/>
      <c r="B37" s="694"/>
      <c r="C37" s="269"/>
      <c r="D37" s="270"/>
      <c r="E37" s="251"/>
      <c r="F37" s="251"/>
      <c r="G37" s="266"/>
      <c r="H37" s="267"/>
      <c r="I37" s="268"/>
      <c r="J37" s="499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249.6" x14ac:dyDescent="0.3">
      <c r="A38" s="708"/>
      <c r="B38" s="694" t="s">
        <v>42</v>
      </c>
      <c r="C38" s="695" t="s">
        <v>359</v>
      </c>
      <c r="D38" s="696"/>
      <c r="E38" s="701">
        <v>6</v>
      </c>
      <c r="F38" s="701" t="s">
        <v>23</v>
      </c>
      <c r="G38" s="247" t="s">
        <v>44</v>
      </c>
      <c r="H38" s="272" t="s">
        <v>360</v>
      </c>
      <c r="I38" s="256" t="s">
        <v>23</v>
      </c>
      <c r="J38" s="500" t="s">
        <v>26</v>
      </c>
      <c r="K38" s="493" t="s">
        <v>912</v>
      </c>
      <c r="L38" s="493" t="s">
        <v>888</v>
      </c>
      <c r="M38" s="493"/>
      <c r="N38" s="493"/>
      <c r="O38" s="493"/>
      <c r="P38" s="493"/>
      <c r="Q38" s="493"/>
      <c r="R38" s="493"/>
      <c r="S38" s="493"/>
    </row>
    <row r="39" spans="1:19" ht="249.6" x14ac:dyDescent="0.3">
      <c r="A39" s="708"/>
      <c r="B39" s="694"/>
      <c r="C39" s="697"/>
      <c r="D39" s="698"/>
      <c r="E39" s="701"/>
      <c r="F39" s="701"/>
      <c r="G39" s="247" t="s">
        <v>46</v>
      </c>
      <c r="H39" s="273" t="s">
        <v>360</v>
      </c>
      <c r="I39" s="256" t="s">
        <v>23</v>
      </c>
      <c r="J39" s="500" t="s">
        <v>33</v>
      </c>
      <c r="K39" s="493" t="s">
        <v>912</v>
      </c>
      <c r="L39" s="493" t="s">
        <v>888</v>
      </c>
      <c r="M39" s="493"/>
      <c r="N39" s="493"/>
      <c r="O39" s="493"/>
      <c r="P39" s="493"/>
      <c r="Q39" s="493"/>
      <c r="R39" s="493"/>
      <c r="S39" s="493"/>
    </row>
    <row r="40" spans="1:19" ht="140.4" x14ac:dyDescent="0.3">
      <c r="A40" s="708"/>
      <c r="B40" s="694"/>
      <c r="C40" s="697"/>
      <c r="D40" s="698"/>
      <c r="E40" s="701"/>
      <c r="F40" s="701"/>
      <c r="G40" s="247" t="s">
        <v>48</v>
      </c>
      <c r="H40" s="274" t="s">
        <v>361</v>
      </c>
      <c r="I40" s="256" t="s">
        <v>23</v>
      </c>
      <c r="J40" s="500" t="s">
        <v>26</v>
      </c>
      <c r="K40" s="493" t="s">
        <v>912</v>
      </c>
      <c r="L40" s="493" t="s">
        <v>888</v>
      </c>
      <c r="M40" s="493"/>
      <c r="N40" s="493"/>
      <c r="O40" s="493"/>
      <c r="P40" s="493"/>
      <c r="Q40" s="493"/>
      <c r="R40" s="493"/>
      <c r="S40" s="493"/>
    </row>
    <row r="41" spans="1:19" ht="140.4" x14ac:dyDescent="0.3">
      <c r="A41" s="708"/>
      <c r="B41" s="694"/>
      <c r="C41" s="697"/>
      <c r="D41" s="698"/>
      <c r="E41" s="701"/>
      <c r="F41" s="701"/>
      <c r="G41" s="247" t="s">
        <v>49</v>
      </c>
      <c r="H41" s="275" t="s">
        <v>361</v>
      </c>
      <c r="I41" s="256" t="s">
        <v>23</v>
      </c>
      <c r="J41" s="500" t="s">
        <v>33</v>
      </c>
      <c r="K41" s="493" t="s">
        <v>912</v>
      </c>
      <c r="L41" s="493" t="s">
        <v>888</v>
      </c>
      <c r="M41" s="493"/>
      <c r="N41" s="493"/>
      <c r="O41" s="493"/>
      <c r="P41" s="493"/>
      <c r="Q41" s="493"/>
      <c r="R41" s="493"/>
      <c r="S41" s="493"/>
    </row>
    <row r="42" spans="1:19" ht="15.6" x14ac:dyDescent="0.3">
      <c r="A42" s="708"/>
      <c r="B42" s="694"/>
      <c r="C42" s="697"/>
      <c r="D42" s="698"/>
      <c r="E42" s="701"/>
      <c r="F42" s="701"/>
      <c r="G42" s="247" t="s">
        <v>362</v>
      </c>
      <c r="H42" s="276"/>
      <c r="I42" s="256"/>
      <c r="J42" s="497"/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15.6" x14ac:dyDescent="0.3">
      <c r="A43" s="708"/>
      <c r="B43" s="694"/>
      <c r="C43" s="697"/>
      <c r="D43" s="698"/>
      <c r="E43" s="701"/>
      <c r="F43" s="701"/>
      <c r="G43" s="247" t="s">
        <v>363</v>
      </c>
      <c r="H43" s="274"/>
      <c r="I43" s="256"/>
      <c r="J43" s="497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08"/>
      <c r="B44" s="694"/>
      <c r="C44" s="697"/>
      <c r="D44" s="698"/>
      <c r="E44" s="701"/>
      <c r="F44" s="701"/>
      <c r="G44" s="247" t="s">
        <v>364</v>
      </c>
      <c r="H44" s="277"/>
      <c r="I44" s="256"/>
      <c r="J44" s="497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08"/>
      <c r="B45" s="694"/>
      <c r="C45" s="697"/>
      <c r="D45" s="698"/>
      <c r="E45" s="701"/>
      <c r="F45" s="701"/>
      <c r="G45" s="243" t="s">
        <v>365</v>
      </c>
      <c r="H45" s="278"/>
      <c r="I45" s="244"/>
      <c r="J45" s="410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08"/>
      <c r="B46" s="694"/>
      <c r="C46" s="697"/>
      <c r="D46" s="698"/>
      <c r="E46" s="701"/>
      <c r="F46" s="701"/>
      <c r="G46" s="245"/>
      <c r="H46" s="228"/>
      <c r="I46" s="229"/>
      <c r="J46" s="48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x14ac:dyDescent="0.3">
      <c r="A47" s="708"/>
      <c r="B47" s="694"/>
      <c r="C47" s="697"/>
      <c r="D47" s="698"/>
      <c r="E47" s="701"/>
      <c r="F47" s="701"/>
      <c r="G47" s="248"/>
      <c r="H47" s="249"/>
      <c r="I47" s="250"/>
      <c r="J47" s="50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x14ac:dyDescent="0.3">
      <c r="A48" s="708"/>
      <c r="B48" s="694"/>
      <c r="C48" s="697"/>
      <c r="D48" s="698"/>
      <c r="E48" s="701"/>
      <c r="F48" s="701"/>
      <c r="G48" s="248"/>
      <c r="H48" s="249"/>
      <c r="I48" s="250"/>
      <c r="J48" s="50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x14ac:dyDescent="0.3">
      <c r="A49" s="708"/>
      <c r="B49" s="694"/>
      <c r="C49" s="699"/>
      <c r="D49" s="700"/>
      <c r="E49" s="702"/>
      <c r="F49" s="702"/>
      <c r="G49" s="248"/>
      <c r="H49" s="249"/>
      <c r="I49" s="250"/>
      <c r="J49" s="501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08"/>
      <c r="B50" s="694"/>
      <c r="C50" s="269"/>
      <c r="D50" s="270"/>
      <c r="E50" s="251"/>
      <c r="F50" s="251"/>
      <c r="G50" s="251"/>
      <c r="H50" s="236"/>
      <c r="I50" s="230"/>
      <c r="J50" s="482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105" x14ac:dyDescent="0.3">
      <c r="A51" s="708"/>
      <c r="B51" s="694" t="s">
        <v>50</v>
      </c>
      <c r="C51" s="794" t="s">
        <v>249</v>
      </c>
      <c r="D51" s="795"/>
      <c r="E51" s="798">
        <v>3</v>
      </c>
      <c r="F51" s="701" t="s">
        <v>23</v>
      </c>
      <c r="G51" s="243" t="s">
        <v>52</v>
      </c>
      <c r="H51" s="279" t="s">
        <v>366</v>
      </c>
      <c r="I51" s="244" t="s">
        <v>23</v>
      </c>
      <c r="J51" s="366" t="s">
        <v>33</v>
      </c>
      <c r="K51" s="493" t="s">
        <v>912</v>
      </c>
      <c r="L51" s="493" t="s">
        <v>894</v>
      </c>
      <c r="M51" s="493"/>
      <c r="N51" s="493"/>
      <c r="O51" s="493"/>
      <c r="P51" s="493"/>
      <c r="Q51" s="493"/>
      <c r="R51" s="493"/>
      <c r="S51" s="493"/>
    </row>
    <row r="52" spans="1:19" ht="15.6" x14ac:dyDescent="0.3">
      <c r="A52" s="708"/>
      <c r="B52" s="694"/>
      <c r="C52" s="754"/>
      <c r="D52" s="796"/>
      <c r="E52" s="798"/>
      <c r="F52" s="701"/>
      <c r="G52" s="245" t="s">
        <v>54</v>
      </c>
      <c r="H52" s="228"/>
      <c r="I52" s="229"/>
      <c r="J52" s="481"/>
      <c r="K52" s="493"/>
      <c r="L52" s="493"/>
      <c r="M52" s="493"/>
      <c r="N52" s="493"/>
      <c r="O52" s="493"/>
      <c r="P52" s="493"/>
      <c r="Q52" s="493"/>
      <c r="R52" s="493"/>
      <c r="S52" s="493"/>
    </row>
    <row r="53" spans="1:19" ht="15.6" x14ac:dyDescent="0.3">
      <c r="A53" s="708"/>
      <c r="B53" s="694"/>
      <c r="C53" s="754"/>
      <c r="D53" s="796"/>
      <c r="E53" s="798"/>
      <c r="F53" s="701"/>
      <c r="G53" s="245" t="s">
        <v>55</v>
      </c>
      <c r="H53" s="228"/>
      <c r="I53" s="229"/>
      <c r="J53" s="481"/>
      <c r="K53" s="493"/>
      <c r="L53" s="493"/>
      <c r="M53" s="493"/>
      <c r="N53" s="493"/>
      <c r="O53" s="493"/>
      <c r="P53" s="493"/>
      <c r="Q53" s="493"/>
      <c r="R53" s="493"/>
      <c r="S53" s="493"/>
    </row>
    <row r="54" spans="1:19" ht="15.6" x14ac:dyDescent="0.3">
      <c r="A54" s="708"/>
      <c r="B54" s="694"/>
      <c r="C54" s="754"/>
      <c r="D54" s="796"/>
      <c r="E54" s="798"/>
      <c r="F54" s="701"/>
      <c r="G54" s="245"/>
      <c r="H54" s="228"/>
      <c r="I54" s="229"/>
      <c r="J54" s="481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08"/>
      <c r="B55" s="694"/>
      <c r="C55" s="754"/>
      <c r="D55" s="796"/>
      <c r="E55" s="798"/>
      <c r="F55" s="701"/>
      <c r="G55" s="245"/>
      <c r="H55" s="228"/>
      <c r="I55" s="229"/>
      <c r="J55" s="48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08"/>
      <c r="B56" s="694"/>
      <c r="C56" s="754"/>
      <c r="D56" s="796"/>
      <c r="E56" s="798"/>
      <c r="F56" s="701"/>
      <c r="G56" s="245"/>
      <c r="H56" s="235"/>
      <c r="I56" s="227"/>
      <c r="J56" s="48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08"/>
      <c r="B57" s="694"/>
      <c r="C57" s="754"/>
      <c r="D57" s="796"/>
      <c r="E57" s="798"/>
      <c r="F57" s="701"/>
      <c r="G57" s="245"/>
      <c r="H57" s="235"/>
      <c r="I57" s="227"/>
      <c r="J57" s="48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08"/>
      <c r="B58" s="694"/>
      <c r="C58" s="754"/>
      <c r="D58" s="796"/>
      <c r="E58" s="798"/>
      <c r="F58" s="701"/>
      <c r="G58" s="245"/>
      <c r="H58" s="228"/>
      <c r="I58" s="229"/>
      <c r="J58" s="48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08"/>
      <c r="B59" s="694"/>
      <c r="C59" s="754"/>
      <c r="D59" s="796"/>
      <c r="E59" s="798"/>
      <c r="F59" s="701"/>
      <c r="G59" s="245"/>
      <c r="H59" s="228"/>
      <c r="I59" s="229"/>
      <c r="J59" s="48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08"/>
      <c r="B60" s="694"/>
      <c r="C60" s="754"/>
      <c r="D60" s="796"/>
      <c r="E60" s="798"/>
      <c r="F60" s="701"/>
      <c r="G60" s="245"/>
      <c r="H60" s="235"/>
      <c r="I60" s="227"/>
      <c r="J60" s="48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08"/>
      <c r="B61" s="694"/>
      <c r="C61" s="754"/>
      <c r="D61" s="796"/>
      <c r="E61" s="798"/>
      <c r="F61" s="701"/>
      <c r="G61" s="245"/>
      <c r="H61" s="235"/>
      <c r="I61" s="227"/>
      <c r="J61" s="48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08"/>
      <c r="B62" s="694"/>
      <c r="C62" s="756"/>
      <c r="D62" s="797"/>
      <c r="E62" s="799"/>
      <c r="F62" s="702"/>
      <c r="G62" s="245"/>
      <c r="H62" s="235"/>
      <c r="I62" s="227"/>
      <c r="J62" s="481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6" x14ac:dyDescent="0.3">
      <c r="A63" s="708"/>
      <c r="B63" s="694"/>
      <c r="C63" s="269"/>
      <c r="D63" s="270"/>
      <c r="E63" s="251"/>
      <c r="F63" s="251"/>
      <c r="G63" s="251"/>
      <c r="H63" s="236"/>
      <c r="I63" s="230"/>
      <c r="J63" s="482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62.4" x14ac:dyDescent="0.3">
      <c r="A64" s="708"/>
      <c r="B64" s="694" t="s">
        <v>56</v>
      </c>
      <c r="C64" s="695" t="s">
        <v>367</v>
      </c>
      <c r="D64" s="696"/>
      <c r="E64" s="701">
        <v>6</v>
      </c>
      <c r="F64" s="701" t="s">
        <v>23</v>
      </c>
      <c r="G64" s="243" t="s">
        <v>58</v>
      </c>
      <c r="H64" s="254" t="s">
        <v>252</v>
      </c>
      <c r="I64" s="256" t="s">
        <v>23</v>
      </c>
      <c r="J64" s="497" t="s">
        <v>26</v>
      </c>
      <c r="K64" s="493" t="s">
        <v>912</v>
      </c>
      <c r="L64" s="493" t="s">
        <v>892</v>
      </c>
      <c r="M64" s="493"/>
      <c r="N64" s="493"/>
      <c r="O64" s="493"/>
      <c r="P64" s="493"/>
      <c r="Q64" s="493"/>
      <c r="R64" s="493"/>
      <c r="S64" s="493"/>
    </row>
    <row r="65" spans="1:19" ht="62.4" x14ac:dyDescent="0.3">
      <c r="A65" s="708"/>
      <c r="B65" s="694"/>
      <c r="C65" s="697"/>
      <c r="D65" s="698"/>
      <c r="E65" s="701"/>
      <c r="F65" s="701"/>
      <c r="G65" s="243" t="s">
        <v>60</v>
      </c>
      <c r="H65" s="276" t="s">
        <v>252</v>
      </c>
      <c r="I65" s="256" t="s">
        <v>23</v>
      </c>
      <c r="J65" s="497" t="s">
        <v>33</v>
      </c>
      <c r="K65" s="493" t="s">
        <v>912</v>
      </c>
      <c r="L65" s="493" t="s">
        <v>892</v>
      </c>
      <c r="M65" s="493"/>
      <c r="N65" s="493"/>
      <c r="O65" s="493"/>
      <c r="P65" s="493"/>
      <c r="Q65" s="493"/>
      <c r="R65" s="493"/>
      <c r="S65" s="493"/>
    </row>
    <row r="66" spans="1:19" ht="124.8" x14ac:dyDescent="0.3">
      <c r="A66" s="708"/>
      <c r="B66" s="694"/>
      <c r="C66" s="697"/>
      <c r="D66" s="698"/>
      <c r="E66" s="701"/>
      <c r="F66" s="701"/>
      <c r="G66" s="243" t="s">
        <v>60</v>
      </c>
      <c r="H66" s="257" t="s">
        <v>368</v>
      </c>
      <c r="I66" s="256" t="s">
        <v>23</v>
      </c>
      <c r="J66" s="497" t="s">
        <v>26</v>
      </c>
      <c r="K66" s="493" t="s">
        <v>912</v>
      </c>
      <c r="L66" s="493" t="s">
        <v>892</v>
      </c>
      <c r="M66" s="493"/>
      <c r="N66" s="493"/>
      <c r="O66" s="493"/>
      <c r="P66" s="493"/>
      <c r="Q66" s="493"/>
      <c r="R66" s="493"/>
      <c r="S66" s="493"/>
    </row>
    <row r="67" spans="1:19" ht="124.8" x14ac:dyDescent="0.3">
      <c r="A67" s="708"/>
      <c r="B67" s="694"/>
      <c r="C67" s="697"/>
      <c r="D67" s="698"/>
      <c r="E67" s="701"/>
      <c r="F67" s="701"/>
      <c r="G67" s="243" t="s">
        <v>60</v>
      </c>
      <c r="H67" s="277" t="s">
        <v>368</v>
      </c>
      <c r="I67" s="256" t="s">
        <v>23</v>
      </c>
      <c r="J67" s="497" t="s">
        <v>33</v>
      </c>
      <c r="K67" s="493" t="s">
        <v>912</v>
      </c>
      <c r="L67" s="493" t="s">
        <v>892</v>
      </c>
      <c r="M67" s="493"/>
      <c r="N67" s="493"/>
      <c r="O67" s="493"/>
      <c r="P67" s="493"/>
      <c r="Q67" s="493"/>
      <c r="R67" s="493"/>
      <c r="S67" s="493"/>
    </row>
    <row r="68" spans="1:19" ht="15.6" x14ac:dyDescent="0.3">
      <c r="A68" s="708"/>
      <c r="B68" s="694"/>
      <c r="C68" s="697"/>
      <c r="D68" s="698"/>
      <c r="E68" s="701"/>
      <c r="F68" s="701"/>
      <c r="G68" s="245"/>
      <c r="H68" s="258"/>
      <c r="I68" s="259"/>
      <c r="J68" s="498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6" x14ac:dyDescent="0.3">
      <c r="A69" s="708"/>
      <c r="B69" s="694"/>
      <c r="C69" s="697"/>
      <c r="D69" s="698"/>
      <c r="E69" s="701"/>
      <c r="F69" s="701"/>
      <c r="G69" s="245"/>
      <c r="H69" s="258"/>
      <c r="I69" s="259"/>
      <c r="J69" s="498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6" x14ac:dyDescent="0.3">
      <c r="A70" s="708"/>
      <c r="B70" s="694"/>
      <c r="C70" s="697"/>
      <c r="D70" s="698"/>
      <c r="E70" s="701"/>
      <c r="F70" s="701"/>
      <c r="G70" s="245"/>
      <c r="H70" s="258"/>
      <c r="I70" s="259"/>
      <c r="J70" s="498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08"/>
      <c r="B71" s="694"/>
      <c r="C71" s="697"/>
      <c r="D71" s="698"/>
      <c r="E71" s="701"/>
      <c r="F71" s="701"/>
      <c r="G71" s="252"/>
      <c r="H71" s="258"/>
      <c r="I71" s="259"/>
      <c r="J71" s="498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08"/>
      <c r="B72" s="694"/>
      <c r="C72" s="697"/>
      <c r="D72" s="698"/>
      <c r="E72" s="701"/>
      <c r="F72" s="701"/>
      <c r="G72" s="245"/>
      <c r="H72" s="258"/>
      <c r="I72" s="259"/>
      <c r="J72" s="498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6" x14ac:dyDescent="0.3">
      <c r="A73" s="708"/>
      <c r="B73" s="694"/>
      <c r="C73" s="697"/>
      <c r="D73" s="698"/>
      <c r="E73" s="701"/>
      <c r="F73" s="701"/>
      <c r="G73" s="245"/>
      <c r="H73" s="258"/>
      <c r="I73" s="259"/>
      <c r="J73" s="498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08"/>
      <c r="B74" s="694"/>
      <c r="C74" s="697"/>
      <c r="D74" s="698"/>
      <c r="E74" s="701"/>
      <c r="F74" s="701"/>
      <c r="G74" s="245"/>
      <c r="H74" s="258"/>
      <c r="I74" s="259"/>
      <c r="J74" s="498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08"/>
      <c r="B75" s="694"/>
      <c r="C75" s="699"/>
      <c r="D75" s="700"/>
      <c r="E75" s="702"/>
      <c r="F75" s="702"/>
      <c r="G75" s="245"/>
      <c r="H75" s="258"/>
      <c r="I75" s="259"/>
      <c r="J75" s="498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6" x14ac:dyDescent="0.3">
      <c r="A76" s="708"/>
      <c r="B76" s="694"/>
      <c r="C76" s="269"/>
      <c r="D76" s="270"/>
      <c r="E76" s="251"/>
      <c r="F76" s="251"/>
      <c r="G76" s="251"/>
      <c r="H76" s="236"/>
      <c r="I76" s="230"/>
      <c r="J76" s="482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09.2" x14ac:dyDescent="0.3">
      <c r="A77" s="708"/>
      <c r="B77" s="694" t="s">
        <v>62</v>
      </c>
      <c r="C77" s="695" t="s">
        <v>51</v>
      </c>
      <c r="D77" s="696"/>
      <c r="E77" s="701">
        <v>3</v>
      </c>
      <c r="F77" s="701" t="s">
        <v>23</v>
      </c>
      <c r="G77" s="246" t="s">
        <v>150</v>
      </c>
      <c r="H77" s="280" t="s">
        <v>369</v>
      </c>
      <c r="I77" s="244" t="s">
        <v>23</v>
      </c>
      <c r="J77" s="410" t="s">
        <v>33</v>
      </c>
      <c r="K77" s="493" t="s">
        <v>912</v>
      </c>
      <c r="L77" s="493" t="s">
        <v>896</v>
      </c>
      <c r="M77" s="493"/>
      <c r="N77" s="493"/>
      <c r="O77" s="493"/>
      <c r="P77" s="493"/>
      <c r="Q77" s="493"/>
      <c r="R77" s="493"/>
      <c r="S77" s="493"/>
    </row>
    <row r="78" spans="1:19" ht="15.6" x14ac:dyDescent="0.3">
      <c r="A78" s="708"/>
      <c r="B78" s="694"/>
      <c r="C78" s="697"/>
      <c r="D78" s="698"/>
      <c r="E78" s="701"/>
      <c r="F78" s="701"/>
      <c r="G78" s="245"/>
      <c r="H78" s="228"/>
      <c r="I78" s="227"/>
      <c r="J78" s="481"/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15.6" x14ac:dyDescent="0.3">
      <c r="A79" s="708"/>
      <c r="B79" s="694"/>
      <c r="C79" s="697"/>
      <c r="D79" s="698"/>
      <c r="E79" s="701"/>
      <c r="F79" s="701"/>
      <c r="G79" s="245"/>
      <c r="H79" s="235"/>
      <c r="I79" s="227"/>
      <c r="J79" s="481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6" x14ac:dyDescent="0.3">
      <c r="A80" s="708"/>
      <c r="B80" s="694"/>
      <c r="C80" s="697"/>
      <c r="D80" s="698"/>
      <c r="E80" s="701"/>
      <c r="F80" s="701"/>
      <c r="G80" s="252"/>
      <c r="H80" s="235"/>
      <c r="I80" s="227"/>
      <c r="J80" s="481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6" x14ac:dyDescent="0.3">
      <c r="A81" s="708"/>
      <c r="B81" s="694"/>
      <c r="C81" s="697"/>
      <c r="D81" s="698"/>
      <c r="E81" s="701"/>
      <c r="F81" s="701"/>
      <c r="G81" s="245"/>
      <c r="H81" s="235"/>
      <c r="I81" s="227"/>
      <c r="J81" s="48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6" x14ac:dyDescent="0.3">
      <c r="A82" s="708"/>
      <c r="B82" s="694"/>
      <c r="C82" s="697"/>
      <c r="D82" s="698"/>
      <c r="E82" s="701"/>
      <c r="F82" s="701"/>
      <c r="G82" s="245"/>
      <c r="H82" s="235"/>
      <c r="I82" s="227"/>
      <c r="J82" s="48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6" x14ac:dyDescent="0.3">
      <c r="A83" s="708"/>
      <c r="B83" s="694"/>
      <c r="C83" s="697"/>
      <c r="D83" s="698"/>
      <c r="E83" s="701"/>
      <c r="F83" s="701"/>
      <c r="G83" s="245"/>
      <c r="H83" s="235"/>
      <c r="I83" s="227"/>
      <c r="J83" s="48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6" x14ac:dyDescent="0.3">
      <c r="A84" s="708"/>
      <c r="B84" s="694"/>
      <c r="C84" s="697"/>
      <c r="D84" s="698"/>
      <c r="E84" s="701"/>
      <c r="F84" s="701"/>
      <c r="G84" s="252"/>
      <c r="H84" s="235"/>
      <c r="I84" s="227"/>
      <c r="J84" s="48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6" x14ac:dyDescent="0.3">
      <c r="A85" s="708"/>
      <c r="B85" s="694"/>
      <c r="C85" s="697"/>
      <c r="D85" s="698"/>
      <c r="E85" s="701"/>
      <c r="F85" s="701"/>
      <c r="G85" s="245"/>
      <c r="H85" s="235"/>
      <c r="I85" s="227"/>
      <c r="J85" s="48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6" x14ac:dyDescent="0.3">
      <c r="A86" s="708"/>
      <c r="B86" s="694"/>
      <c r="C86" s="697"/>
      <c r="D86" s="698"/>
      <c r="E86" s="701"/>
      <c r="F86" s="701"/>
      <c r="G86" s="245"/>
      <c r="H86" s="235"/>
      <c r="I86" s="227"/>
      <c r="J86" s="48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6" x14ac:dyDescent="0.3">
      <c r="A87" s="708"/>
      <c r="B87" s="694"/>
      <c r="C87" s="697"/>
      <c r="D87" s="698"/>
      <c r="E87" s="701"/>
      <c r="F87" s="701"/>
      <c r="G87" s="245"/>
      <c r="H87" s="235"/>
      <c r="I87" s="227"/>
      <c r="J87" s="48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6" x14ac:dyDescent="0.3">
      <c r="A88" s="708"/>
      <c r="B88" s="694"/>
      <c r="C88" s="699"/>
      <c r="D88" s="700"/>
      <c r="E88" s="702"/>
      <c r="F88" s="702"/>
      <c r="G88" s="245"/>
      <c r="H88" s="235"/>
      <c r="I88" s="227"/>
      <c r="J88" s="481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6" x14ac:dyDescent="0.3">
      <c r="A89" s="708"/>
      <c r="B89" s="694"/>
      <c r="C89" s="269"/>
      <c r="D89" s="270"/>
      <c r="E89" s="251"/>
      <c r="F89" s="251"/>
      <c r="G89" s="251"/>
      <c r="H89" s="236"/>
      <c r="I89" s="230"/>
      <c r="J89" s="482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6" x14ac:dyDescent="0.3">
      <c r="A90" s="708"/>
      <c r="B90" s="694" t="s">
        <v>64</v>
      </c>
      <c r="C90" s="695"/>
      <c r="D90" s="696"/>
      <c r="E90" s="701"/>
      <c r="F90" s="701"/>
      <c r="G90" s="245" t="s">
        <v>65</v>
      </c>
      <c r="H90" s="228"/>
      <c r="I90" s="229"/>
      <c r="J90" s="481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6" x14ac:dyDescent="0.3">
      <c r="A91" s="708"/>
      <c r="B91" s="694"/>
      <c r="C91" s="697"/>
      <c r="D91" s="698"/>
      <c r="E91" s="701"/>
      <c r="F91" s="701"/>
      <c r="G91" s="245"/>
      <c r="H91" s="228"/>
      <c r="I91" s="227"/>
      <c r="J91" s="48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6" x14ac:dyDescent="0.3">
      <c r="A92" s="708"/>
      <c r="B92" s="694"/>
      <c r="C92" s="697"/>
      <c r="D92" s="698"/>
      <c r="E92" s="701"/>
      <c r="F92" s="701"/>
      <c r="G92" s="245"/>
      <c r="H92" s="235"/>
      <c r="I92" s="227"/>
      <c r="J92" s="48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6" x14ac:dyDescent="0.3">
      <c r="A93" s="708"/>
      <c r="B93" s="694"/>
      <c r="C93" s="697"/>
      <c r="D93" s="698"/>
      <c r="E93" s="701"/>
      <c r="F93" s="701"/>
      <c r="G93" s="252"/>
      <c r="H93" s="235"/>
      <c r="I93" s="227"/>
      <c r="J93" s="48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6" x14ac:dyDescent="0.3">
      <c r="A94" s="708"/>
      <c r="B94" s="694"/>
      <c r="C94" s="697"/>
      <c r="D94" s="698"/>
      <c r="E94" s="701"/>
      <c r="F94" s="701"/>
      <c r="G94" s="245"/>
      <c r="H94" s="235"/>
      <c r="I94" s="227"/>
      <c r="J94" s="48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6" x14ac:dyDescent="0.3">
      <c r="A95" s="708"/>
      <c r="B95" s="694"/>
      <c r="C95" s="697"/>
      <c r="D95" s="698"/>
      <c r="E95" s="701"/>
      <c r="F95" s="701"/>
      <c r="G95" s="245"/>
      <c r="H95" s="235"/>
      <c r="I95" s="227"/>
      <c r="J95" s="48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6" x14ac:dyDescent="0.3">
      <c r="A96" s="708"/>
      <c r="B96" s="694"/>
      <c r="C96" s="697"/>
      <c r="D96" s="698"/>
      <c r="E96" s="701"/>
      <c r="F96" s="701"/>
      <c r="G96" s="245"/>
      <c r="H96" s="235"/>
      <c r="I96" s="227"/>
      <c r="J96" s="48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6" x14ac:dyDescent="0.3">
      <c r="A97" s="708"/>
      <c r="B97" s="694"/>
      <c r="C97" s="697"/>
      <c r="D97" s="698"/>
      <c r="E97" s="701"/>
      <c r="F97" s="701"/>
      <c r="G97" s="245"/>
      <c r="H97" s="235"/>
      <c r="I97" s="227"/>
      <c r="J97" s="48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6" x14ac:dyDescent="0.3">
      <c r="A98" s="708"/>
      <c r="B98" s="694"/>
      <c r="C98" s="697"/>
      <c r="D98" s="698"/>
      <c r="E98" s="701"/>
      <c r="F98" s="701"/>
      <c r="G98" s="245"/>
      <c r="H98" s="235"/>
      <c r="I98" s="227"/>
      <c r="J98" s="48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6" x14ac:dyDescent="0.3">
      <c r="A99" s="708"/>
      <c r="B99" s="694"/>
      <c r="C99" s="697"/>
      <c r="D99" s="698"/>
      <c r="E99" s="701"/>
      <c r="F99" s="701"/>
      <c r="G99" s="245"/>
      <c r="H99" s="235"/>
      <c r="I99" s="227"/>
      <c r="J99" s="48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6" x14ac:dyDescent="0.3">
      <c r="A100" s="708"/>
      <c r="B100" s="694"/>
      <c r="C100" s="697"/>
      <c r="D100" s="698"/>
      <c r="E100" s="701"/>
      <c r="F100" s="701"/>
      <c r="G100" s="245"/>
      <c r="H100" s="235"/>
      <c r="I100" s="227"/>
      <c r="J100" s="48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6" x14ac:dyDescent="0.3">
      <c r="A101" s="708"/>
      <c r="B101" s="694"/>
      <c r="C101" s="699"/>
      <c r="D101" s="700"/>
      <c r="E101" s="702"/>
      <c r="F101" s="702"/>
      <c r="G101" s="245"/>
      <c r="H101" s="235"/>
      <c r="I101" s="227"/>
      <c r="J101" s="481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6" x14ac:dyDescent="0.3">
      <c r="A102" s="708"/>
      <c r="B102" s="694"/>
      <c r="C102" s="269"/>
      <c r="D102" s="270"/>
      <c r="E102" s="251"/>
      <c r="F102" s="251"/>
      <c r="G102" s="251"/>
      <c r="H102" s="236"/>
      <c r="I102" s="230"/>
      <c r="J102" s="482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6" x14ac:dyDescent="0.3">
      <c r="A103" s="708"/>
      <c r="B103" s="694" t="s">
        <v>66</v>
      </c>
      <c r="C103" s="695"/>
      <c r="D103" s="696"/>
      <c r="E103" s="701"/>
      <c r="F103" s="701"/>
      <c r="G103" s="245" t="s">
        <v>67</v>
      </c>
      <c r="H103" s="228"/>
      <c r="I103" s="229"/>
      <c r="J103" s="481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6" x14ac:dyDescent="0.3">
      <c r="A104" s="708"/>
      <c r="B104" s="694"/>
      <c r="C104" s="697"/>
      <c r="D104" s="698"/>
      <c r="E104" s="701"/>
      <c r="F104" s="701"/>
      <c r="G104" s="245"/>
      <c r="H104" s="228"/>
      <c r="I104" s="227"/>
      <c r="J104" s="48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6" x14ac:dyDescent="0.3">
      <c r="A105" s="708"/>
      <c r="B105" s="694"/>
      <c r="C105" s="697"/>
      <c r="D105" s="698"/>
      <c r="E105" s="701"/>
      <c r="F105" s="701"/>
      <c r="G105" s="245"/>
      <c r="H105" s="235"/>
      <c r="I105" s="227"/>
      <c r="J105" s="48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6" x14ac:dyDescent="0.3">
      <c r="A106" s="708"/>
      <c r="B106" s="694"/>
      <c r="C106" s="697"/>
      <c r="D106" s="698"/>
      <c r="E106" s="701"/>
      <c r="F106" s="701"/>
      <c r="G106" s="252"/>
      <c r="H106" s="235"/>
      <c r="I106" s="227"/>
      <c r="J106" s="48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6" x14ac:dyDescent="0.3">
      <c r="A107" s="708"/>
      <c r="B107" s="694"/>
      <c r="C107" s="697"/>
      <c r="D107" s="698"/>
      <c r="E107" s="701"/>
      <c r="F107" s="701"/>
      <c r="G107" s="245"/>
      <c r="H107" s="235"/>
      <c r="I107" s="227"/>
      <c r="J107" s="48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6" x14ac:dyDescent="0.3">
      <c r="A108" s="708"/>
      <c r="B108" s="694"/>
      <c r="C108" s="697"/>
      <c r="D108" s="698"/>
      <c r="E108" s="701"/>
      <c r="F108" s="701"/>
      <c r="G108" s="245"/>
      <c r="H108" s="235"/>
      <c r="I108" s="227"/>
      <c r="J108" s="48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6" x14ac:dyDescent="0.3">
      <c r="A109" s="708"/>
      <c r="B109" s="694"/>
      <c r="C109" s="697"/>
      <c r="D109" s="698"/>
      <c r="E109" s="701"/>
      <c r="F109" s="701"/>
      <c r="G109" s="245"/>
      <c r="H109" s="235"/>
      <c r="I109" s="227"/>
      <c r="J109" s="48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6" x14ac:dyDescent="0.3">
      <c r="A110" s="708"/>
      <c r="B110" s="694"/>
      <c r="C110" s="697"/>
      <c r="D110" s="698"/>
      <c r="E110" s="701"/>
      <c r="F110" s="701"/>
      <c r="G110" s="252"/>
      <c r="H110" s="235"/>
      <c r="I110" s="227"/>
      <c r="J110" s="48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6" x14ac:dyDescent="0.3">
      <c r="A111" s="708"/>
      <c r="B111" s="694"/>
      <c r="C111" s="697"/>
      <c r="D111" s="698"/>
      <c r="E111" s="701"/>
      <c r="F111" s="701"/>
      <c r="G111" s="245"/>
      <c r="H111" s="235"/>
      <c r="I111" s="227"/>
      <c r="J111" s="48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6" x14ac:dyDescent="0.3">
      <c r="A112" s="708"/>
      <c r="B112" s="694"/>
      <c r="C112" s="697"/>
      <c r="D112" s="698"/>
      <c r="E112" s="701"/>
      <c r="F112" s="701"/>
      <c r="G112" s="245"/>
      <c r="H112" s="235"/>
      <c r="I112" s="227"/>
      <c r="J112" s="48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6" x14ac:dyDescent="0.3">
      <c r="A113" s="708"/>
      <c r="B113" s="694"/>
      <c r="C113" s="697"/>
      <c r="D113" s="698"/>
      <c r="E113" s="701"/>
      <c r="F113" s="701"/>
      <c r="G113" s="245"/>
      <c r="H113" s="235"/>
      <c r="I113" s="227"/>
      <c r="J113" s="48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6" x14ac:dyDescent="0.3">
      <c r="A114" s="708"/>
      <c r="B114" s="694"/>
      <c r="C114" s="699"/>
      <c r="D114" s="700"/>
      <c r="E114" s="702"/>
      <c r="F114" s="702"/>
      <c r="G114" s="245"/>
      <c r="H114" s="235"/>
      <c r="I114" s="227"/>
      <c r="J114" s="481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6" x14ac:dyDescent="0.3">
      <c r="A115" s="708"/>
      <c r="B115" s="694"/>
      <c r="C115" s="269"/>
      <c r="D115" s="270"/>
      <c r="E115" s="251"/>
      <c r="F115" s="251"/>
      <c r="G115" s="251"/>
      <c r="H115" s="236"/>
      <c r="I115" s="230"/>
      <c r="J115" s="482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6" x14ac:dyDescent="0.3">
      <c r="A116" s="708"/>
      <c r="B116" s="694" t="s">
        <v>68</v>
      </c>
      <c r="C116" s="695"/>
      <c r="D116" s="696"/>
      <c r="E116" s="701"/>
      <c r="F116" s="701"/>
      <c r="G116" s="245" t="s">
        <v>69</v>
      </c>
      <c r="H116" s="228"/>
      <c r="I116" s="229"/>
      <c r="J116" s="481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6" x14ac:dyDescent="0.3">
      <c r="A117" s="708"/>
      <c r="B117" s="694"/>
      <c r="C117" s="697"/>
      <c r="D117" s="698"/>
      <c r="E117" s="701"/>
      <c r="F117" s="701"/>
      <c r="G117" s="245"/>
      <c r="H117" s="228"/>
      <c r="I117" s="227"/>
      <c r="J117" s="48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6" x14ac:dyDescent="0.3">
      <c r="A118" s="708"/>
      <c r="B118" s="694"/>
      <c r="C118" s="697"/>
      <c r="D118" s="698"/>
      <c r="E118" s="701"/>
      <c r="F118" s="701"/>
      <c r="G118" s="245"/>
      <c r="H118" s="235"/>
      <c r="I118" s="227"/>
      <c r="J118" s="48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6" x14ac:dyDescent="0.3">
      <c r="A119" s="708"/>
      <c r="B119" s="694"/>
      <c r="C119" s="697"/>
      <c r="D119" s="698"/>
      <c r="E119" s="701"/>
      <c r="F119" s="701"/>
      <c r="G119" s="252"/>
      <c r="H119" s="235"/>
      <c r="I119" s="227"/>
      <c r="J119" s="48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6" x14ac:dyDescent="0.3">
      <c r="A120" s="708"/>
      <c r="B120" s="694"/>
      <c r="C120" s="697"/>
      <c r="D120" s="698"/>
      <c r="E120" s="701"/>
      <c r="F120" s="701"/>
      <c r="G120" s="245"/>
      <c r="H120" s="235"/>
      <c r="I120" s="227"/>
      <c r="J120" s="48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6" x14ac:dyDescent="0.3">
      <c r="A121" s="708"/>
      <c r="B121" s="694"/>
      <c r="C121" s="697"/>
      <c r="D121" s="698"/>
      <c r="E121" s="701"/>
      <c r="F121" s="701"/>
      <c r="G121" s="245"/>
      <c r="H121" s="235"/>
      <c r="I121" s="227"/>
      <c r="J121" s="48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6" x14ac:dyDescent="0.3">
      <c r="A122" s="708"/>
      <c r="B122" s="694"/>
      <c r="C122" s="697"/>
      <c r="D122" s="698"/>
      <c r="E122" s="701"/>
      <c r="F122" s="701"/>
      <c r="G122" s="245"/>
      <c r="H122" s="235"/>
      <c r="I122" s="227"/>
      <c r="J122" s="48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6" x14ac:dyDescent="0.3">
      <c r="A123" s="708"/>
      <c r="B123" s="694"/>
      <c r="C123" s="697"/>
      <c r="D123" s="698"/>
      <c r="E123" s="701"/>
      <c r="F123" s="701"/>
      <c r="G123" s="252"/>
      <c r="H123" s="235"/>
      <c r="I123" s="227"/>
      <c r="J123" s="48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6" x14ac:dyDescent="0.3">
      <c r="A124" s="708"/>
      <c r="B124" s="694"/>
      <c r="C124" s="697"/>
      <c r="D124" s="698"/>
      <c r="E124" s="701"/>
      <c r="F124" s="701"/>
      <c r="G124" s="245"/>
      <c r="H124" s="235"/>
      <c r="I124" s="227"/>
      <c r="J124" s="48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6" x14ac:dyDescent="0.3">
      <c r="A125" s="708"/>
      <c r="B125" s="694"/>
      <c r="C125" s="697"/>
      <c r="D125" s="698"/>
      <c r="E125" s="701"/>
      <c r="F125" s="701"/>
      <c r="G125" s="245"/>
      <c r="H125" s="235"/>
      <c r="I125" s="227"/>
      <c r="J125" s="48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6" x14ac:dyDescent="0.3">
      <c r="A126" s="708"/>
      <c r="B126" s="694"/>
      <c r="C126" s="697"/>
      <c r="D126" s="698"/>
      <c r="E126" s="701"/>
      <c r="F126" s="701"/>
      <c r="G126" s="245"/>
      <c r="H126" s="235"/>
      <c r="I126" s="227"/>
      <c r="J126" s="48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6" x14ac:dyDescent="0.3">
      <c r="A127" s="708"/>
      <c r="B127" s="694"/>
      <c r="C127" s="699"/>
      <c r="D127" s="700"/>
      <c r="E127" s="702"/>
      <c r="F127" s="702"/>
      <c r="G127" s="245"/>
      <c r="H127" s="235"/>
      <c r="I127" s="227"/>
      <c r="J127" s="481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6" x14ac:dyDescent="0.3">
      <c r="A128" s="708"/>
      <c r="B128" s="694"/>
      <c r="C128" s="269"/>
      <c r="D128" s="270"/>
      <c r="E128" s="251"/>
      <c r="F128" s="251"/>
      <c r="G128" s="251"/>
      <c r="H128" s="236"/>
      <c r="I128" s="230"/>
      <c r="J128" s="482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6" x14ac:dyDescent="0.3">
      <c r="A129" s="708"/>
      <c r="B129" s="694" t="s">
        <v>70</v>
      </c>
      <c r="C129" s="695"/>
      <c r="D129" s="696"/>
      <c r="E129" s="701"/>
      <c r="F129" s="701"/>
      <c r="G129" s="245" t="s">
        <v>71</v>
      </c>
      <c r="H129" s="228"/>
      <c r="I129" s="229"/>
      <c r="J129" s="481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6" x14ac:dyDescent="0.3">
      <c r="A130" s="708"/>
      <c r="B130" s="694"/>
      <c r="C130" s="697"/>
      <c r="D130" s="698"/>
      <c r="E130" s="701"/>
      <c r="F130" s="701"/>
      <c r="G130" s="245"/>
      <c r="H130" s="228"/>
      <c r="I130" s="227"/>
      <c r="J130" s="48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6" x14ac:dyDescent="0.3">
      <c r="A131" s="708"/>
      <c r="B131" s="694"/>
      <c r="C131" s="697"/>
      <c r="D131" s="698"/>
      <c r="E131" s="701"/>
      <c r="F131" s="701"/>
      <c r="G131" s="245"/>
      <c r="H131" s="235"/>
      <c r="I131" s="227"/>
      <c r="J131" s="48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6" x14ac:dyDescent="0.3">
      <c r="A132" s="708"/>
      <c r="B132" s="694"/>
      <c r="C132" s="697"/>
      <c r="D132" s="698"/>
      <c r="E132" s="701"/>
      <c r="F132" s="701"/>
      <c r="G132" s="252"/>
      <c r="H132" s="235"/>
      <c r="I132" s="227"/>
      <c r="J132" s="48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6" x14ac:dyDescent="0.3">
      <c r="A133" s="708"/>
      <c r="B133" s="694"/>
      <c r="C133" s="697"/>
      <c r="D133" s="698"/>
      <c r="E133" s="701"/>
      <c r="F133" s="701"/>
      <c r="G133" s="245"/>
      <c r="H133" s="235"/>
      <c r="I133" s="227"/>
      <c r="J133" s="48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6" x14ac:dyDescent="0.3">
      <c r="A134" s="708"/>
      <c r="B134" s="694"/>
      <c r="C134" s="697"/>
      <c r="D134" s="698"/>
      <c r="E134" s="701"/>
      <c r="F134" s="701"/>
      <c r="G134" s="245"/>
      <c r="H134" s="235"/>
      <c r="I134" s="227"/>
      <c r="J134" s="48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6" x14ac:dyDescent="0.3">
      <c r="A135" s="708"/>
      <c r="B135" s="694"/>
      <c r="C135" s="697"/>
      <c r="D135" s="698"/>
      <c r="E135" s="701"/>
      <c r="F135" s="701"/>
      <c r="G135" s="245"/>
      <c r="H135" s="235"/>
      <c r="I135" s="227"/>
      <c r="J135" s="48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6" x14ac:dyDescent="0.3">
      <c r="A136" s="708"/>
      <c r="B136" s="694"/>
      <c r="C136" s="697"/>
      <c r="D136" s="698"/>
      <c r="E136" s="701"/>
      <c r="F136" s="701"/>
      <c r="G136" s="252"/>
      <c r="H136" s="235"/>
      <c r="I136" s="227"/>
      <c r="J136" s="48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6" x14ac:dyDescent="0.3">
      <c r="A137" s="708"/>
      <c r="B137" s="694"/>
      <c r="C137" s="697"/>
      <c r="D137" s="698"/>
      <c r="E137" s="701"/>
      <c r="F137" s="701"/>
      <c r="G137" s="245"/>
      <c r="H137" s="235"/>
      <c r="I137" s="227"/>
      <c r="J137" s="48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6" x14ac:dyDescent="0.3">
      <c r="A138" s="708"/>
      <c r="B138" s="694"/>
      <c r="C138" s="697"/>
      <c r="D138" s="698"/>
      <c r="E138" s="701"/>
      <c r="F138" s="701"/>
      <c r="G138" s="245"/>
      <c r="H138" s="235"/>
      <c r="I138" s="227"/>
      <c r="J138" s="48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6" x14ac:dyDescent="0.3">
      <c r="A139" s="708"/>
      <c r="B139" s="694"/>
      <c r="C139" s="697"/>
      <c r="D139" s="698"/>
      <c r="E139" s="701"/>
      <c r="F139" s="701"/>
      <c r="G139" s="245"/>
      <c r="H139" s="235"/>
      <c r="I139" s="227"/>
      <c r="J139" s="48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5.6" x14ac:dyDescent="0.3">
      <c r="A140" s="708"/>
      <c r="B140" s="694"/>
      <c r="C140" s="699"/>
      <c r="D140" s="700"/>
      <c r="E140" s="702"/>
      <c r="F140" s="702"/>
      <c r="G140" s="245"/>
      <c r="H140" s="235"/>
      <c r="I140" s="227"/>
      <c r="J140" s="481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6.2" thickBot="1" x14ac:dyDescent="0.35">
      <c r="A141" s="708"/>
      <c r="B141" s="694"/>
      <c r="C141" s="269"/>
      <c r="D141" s="270"/>
      <c r="E141" s="251"/>
      <c r="F141" s="251"/>
      <c r="G141" s="251"/>
      <c r="H141" s="236"/>
      <c r="I141" s="230"/>
      <c r="J141" s="482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6.2" thickBot="1" x14ac:dyDescent="0.35">
      <c r="A142" s="709"/>
      <c r="B142" s="231"/>
      <c r="C142" s="231"/>
      <c r="D142" s="231"/>
      <c r="E142" s="233">
        <v>30</v>
      </c>
      <c r="F142" s="233"/>
      <c r="G142" s="232"/>
      <c r="H142" s="234"/>
      <c r="I142" s="231"/>
      <c r="J142" s="454"/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140.4" x14ac:dyDescent="0.3">
      <c r="A143" s="730" t="s">
        <v>89</v>
      </c>
      <c r="B143" s="694" t="s">
        <v>90</v>
      </c>
      <c r="C143" s="731" t="s">
        <v>233</v>
      </c>
      <c r="D143" s="732"/>
      <c r="E143" s="701">
        <v>21</v>
      </c>
      <c r="F143" s="701" t="s">
        <v>23</v>
      </c>
      <c r="G143" s="558" t="s">
        <v>92</v>
      </c>
      <c r="H143" s="650" t="s">
        <v>1043</v>
      </c>
      <c r="I143" s="607" t="s">
        <v>23</v>
      </c>
      <c r="J143" s="653" t="s">
        <v>125</v>
      </c>
      <c r="K143" s="493" t="s">
        <v>912</v>
      </c>
      <c r="L143" s="493" t="s">
        <v>903</v>
      </c>
      <c r="M143" s="493"/>
      <c r="N143" s="493"/>
      <c r="O143" s="493"/>
      <c r="P143" s="493"/>
      <c r="Q143" s="493"/>
      <c r="R143" s="493"/>
      <c r="S143" s="493"/>
    </row>
    <row r="144" spans="1:19" ht="57.6" x14ac:dyDescent="0.3">
      <c r="A144" s="723"/>
      <c r="B144" s="694"/>
      <c r="C144" s="697"/>
      <c r="D144" s="698"/>
      <c r="E144" s="701"/>
      <c r="F144" s="701"/>
      <c r="G144" s="515" t="s">
        <v>94</v>
      </c>
      <c r="H144" s="641" t="s">
        <v>188</v>
      </c>
      <c r="I144" s="606" t="s">
        <v>23</v>
      </c>
      <c r="J144" s="654" t="s">
        <v>1044</v>
      </c>
      <c r="K144" s="493" t="s">
        <v>912</v>
      </c>
      <c r="L144" s="493" t="s">
        <v>903</v>
      </c>
      <c r="M144" s="493"/>
      <c r="N144" s="493"/>
      <c r="O144" s="493"/>
      <c r="P144" s="493"/>
      <c r="Q144" s="493"/>
      <c r="R144" s="493"/>
      <c r="S144" s="493"/>
    </row>
    <row r="145" spans="1:19" ht="57.6" x14ac:dyDescent="0.3">
      <c r="A145" s="723"/>
      <c r="B145" s="694"/>
      <c r="C145" s="697"/>
      <c r="D145" s="698"/>
      <c r="E145" s="701"/>
      <c r="F145" s="701"/>
      <c r="G145" s="515" t="s">
        <v>96</v>
      </c>
      <c r="H145" s="651" t="s">
        <v>35</v>
      </c>
      <c r="I145" s="516" t="s">
        <v>23</v>
      </c>
      <c r="J145" s="653" t="s">
        <v>33</v>
      </c>
      <c r="K145" s="493" t="s">
        <v>912</v>
      </c>
      <c r="L145" s="493" t="s">
        <v>903</v>
      </c>
      <c r="M145" s="493"/>
      <c r="N145" s="493"/>
      <c r="O145" s="493"/>
      <c r="P145" s="493"/>
      <c r="Q145" s="493"/>
      <c r="R145" s="493"/>
      <c r="S145" s="493"/>
    </row>
    <row r="146" spans="1:19" ht="15.6" x14ac:dyDescent="0.3">
      <c r="A146" s="723"/>
      <c r="B146" s="694"/>
      <c r="C146" s="697"/>
      <c r="D146" s="698"/>
      <c r="E146" s="701"/>
      <c r="F146" s="701"/>
      <c r="G146" s="513"/>
      <c r="H146" s="286"/>
      <c r="I146" s="285"/>
      <c r="J146" s="481"/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23"/>
      <c r="B147" s="694"/>
      <c r="C147" s="697"/>
      <c r="D147" s="698"/>
      <c r="E147" s="701"/>
      <c r="F147" s="701"/>
      <c r="G147" s="541"/>
      <c r="H147" s="286"/>
      <c r="I147" s="285"/>
      <c r="J147" s="481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6" x14ac:dyDescent="0.3">
      <c r="A148" s="723"/>
      <c r="B148" s="694"/>
      <c r="C148" s="697"/>
      <c r="D148" s="698"/>
      <c r="E148" s="701"/>
      <c r="F148" s="701"/>
      <c r="G148" s="541"/>
      <c r="H148" s="286"/>
      <c r="I148" s="285"/>
      <c r="J148" s="481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3"/>
      <c r="B149" s="694"/>
      <c r="C149" s="697"/>
      <c r="D149" s="698"/>
      <c r="E149" s="701"/>
      <c r="F149" s="701"/>
      <c r="G149" s="541"/>
      <c r="H149" s="286"/>
      <c r="I149" s="285"/>
      <c r="J149" s="481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23"/>
      <c r="B150" s="694"/>
      <c r="C150" s="697"/>
      <c r="D150" s="698"/>
      <c r="E150" s="701"/>
      <c r="F150" s="701"/>
      <c r="G150" s="513"/>
      <c r="H150" s="286"/>
      <c r="I150" s="285"/>
      <c r="J150" s="481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23"/>
      <c r="B151" s="694"/>
      <c r="C151" s="697"/>
      <c r="D151" s="698"/>
      <c r="E151" s="701"/>
      <c r="F151" s="701"/>
      <c r="G151" s="541"/>
      <c r="H151" s="286"/>
      <c r="I151" s="285"/>
      <c r="J151" s="481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3"/>
      <c r="B152" s="694"/>
      <c r="C152" s="697"/>
      <c r="D152" s="698"/>
      <c r="E152" s="701"/>
      <c r="F152" s="701"/>
      <c r="G152" s="541"/>
      <c r="H152" s="286"/>
      <c r="I152" s="285"/>
      <c r="J152" s="481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3"/>
      <c r="B153" s="694"/>
      <c r="C153" s="697"/>
      <c r="D153" s="698"/>
      <c r="E153" s="701"/>
      <c r="F153" s="701"/>
      <c r="G153" s="541"/>
      <c r="H153" s="286"/>
      <c r="I153" s="285"/>
      <c r="J153" s="481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23"/>
      <c r="B154" s="694"/>
      <c r="C154" s="699"/>
      <c r="D154" s="700"/>
      <c r="E154" s="702"/>
      <c r="F154" s="702"/>
      <c r="G154" s="541"/>
      <c r="H154" s="286"/>
      <c r="I154" s="285"/>
      <c r="J154" s="481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5.6" x14ac:dyDescent="0.3">
      <c r="A155" s="723"/>
      <c r="B155" s="694"/>
      <c r="C155" s="478"/>
      <c r="D155" s="479"/>
      <c r="E155" s="480"/>
      <c r="F155" s="479"/>
      <c r="G155" s="479"/>
      <c r="H155" s="171"/>
      <c r="I155" s="159"/>
      <c r="J155" s="579"/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109.2" x14ac:dyDescent="0.3">
      <c r="A156" s="723"/>
      <c r="B156" s="694" t="s">
        <v>98</v>
      </c>
      <c r="C156" s="695" t="s">
        <v>1045</v>
      </c>
      <c r="D156" s="696"/>
      <c r="E156" s="701">
        <v>6</v>
      </c>
      <c r="F156" s="701" t="s">
        <v>23</v>
      </c>
      <c r="G156" s="558" t="s">
        <v>100</v>
      </c>
      <c r="H156" s="598" t="s">
        <v>1046</v>
      </c>
      <c r="I156" s="516" t="s">
        <v>23</v>
      </c>
      <c r="J156" s="655" t="s">
        <v>26</v>
      </c>
      <c r="K156" s="493"/>
      <c r="L156" s="493" t="s">
        <v>900</v>
      </c>
      <c r="M156" s="493"/>
      <c r="N156" s="493"/>
      <c r="O156" s="493"/>
      <c r="P156" s="493"/>
      <c r="Q156" s="493"/>
      <c r="R156" s="493"/>
      <c r="S156" s="493"/>
    </row>
    <row r="157" spans="1:19" ht="93.6" x14ac:dyDescent="0.3">
      <c r="A157" s="723"/>
      <c r="B157" s="694"/>
      <c r="C157" s="697"/>
      <c r="D157" s="698"/>
      <c r="E157" s="701"/>
      <c r="F157" s="701"/>
      <c r="G157" s="515" t="s">
        <v>101</v>
      </c>
      <c r="H157" s="526" t="s">
        <v>1047</v>
      </c>
      <c r="I157" s="516" t="s">
        <v>23</v>
      </c>
      <c r="J157" s="642" t="s">
        <v>26</v>
      </c>
      <c r="K157" s="493"/>
      <c r="L157" s="493" t="s">
        <v>900</v>
      </c>
      <c r="M157" s="493"/>
      <c r="N157" s="493"/>
      <c r="O157" s="493"/>
      <c r="P157" s="493"/>
      <c r="Q157" s="493"/>
      <c r="R157" s="493"/>
      <c r="S157" s="493"/>
    </row>
    <row r="158" spans="1:19" ht="31.2" x14ac:dyDescent="0.3">
      <c r="A158" s="723"/>
      <c r="B158" s="694"/>
      <c r="C158" s="697"/>
      <c r="D158" s="698"/>
      <c r="E158" s="701"/>
      <c r="F158" s="701"/>
      <c r="G158" s="518" t="s">
        <v>102</v>
      </c>
      <c r="H158" s="652" t="s">
        <v>1048</v>
      </c>
      <c r="I158" s="516" t="s">
        <v>23</v>
      </c>
      <c r="J158" s="642" t="s">
        <v>26</v>
      </c>
      <c r="K158" s="493"/>
      <c r="L158" s="493" t="s">
        <v>900</v>
      </c>
      <c r="M158" s="493"/>
      <c r="N158" s="493"/>
      <c r="O158" s="493"/>
      <c r="P158" s="493"/>
      <c r="Q158" s="493"/>
      <c r="R158" s="493"/>
      <c r="S158" s="493"/>
    </row>
    <row r="159" spans="1:19" ht="31.2" x14ac:dyDescent="0.3">
      <c r="A159" s="723"/>
      <c r="B159" s="694"/>
      <c r="C159" s="697"/>
      <c r="D159" s="698"/>
      <c r="E159" s="701"/>
      <c r="F159" s="701"/>
      <c r="G159" s="518" t="s">
        <v>102</v>
      </c>
      <c r="H159" s="652" t="s">
        <v>1048</v>
      </c>
      <c r="I159" s="285"/>
      <c r="J159" s="481"/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31.2" x14ac:dyDescent="0.3">
      <c r="A160" s="723"/>
      <c r="B160" s="694"/>
      <c r="C160" s="697"/>
      <c r="D160" s="698"/>
      <c r="E160" s="701"/>
      <c r="F160" s="701"/>
      <c r="G160" s="518" t="s">
        <v>102</v>
      </c>
      <c r="H160" s="652" t="s">
        <v>1048</v>
      </c>
      <c r="I160" s="285"/>
      <c r="J160" s="481"/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31.2" x14ac:dyDescent="0.3">
      <c r="A161" s="723"/>
      <c r="B161" s="694"/>
      <c r="C161" s="697"/>
      <c r="D161" s="698"/>
      <c r="E161" s="701"/>
      <c r="F161" s="701"/>
      <c r="G161" s="518" t="s">
        <v>102</v>
      </c>
      <c r="H161" s="652" t="s">
        <v>1048</v>
      </c>
      <c r="I161" s="285"/>
      <c r="J161" s="481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31.2" x14ac:dyDescent="0.3">
      <c r="A162" s="723"/>
      <c r="B162" s="694"/>
      <c r="C162" s="697"/>
      <c r="D162" s="698"/>
      <c r="E162" s="701"/>
      <c r="F162" s="701"/>
      <c r="G162" s="518" t="s">
        <v>102</v>
      </c>
      <c r="H162" s="652" t="s">
        <v>1048</v>
      </c>
      <c r="I162" s="285"/>
      <c r="J162" s="481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31.2" x14ac:dyDescent="0.3">
      <c r="A163" s="723"/>
      <c r="B163" s="694"/>
      <c r="C163" s="697"/>
      <c r="D163" s="698"/>
      <c r="E163" s="701"/>
      <c r="F163" s="701"/>
      <c r="G163" s="518" t="s">
        <v>102</v>
      </c>
      <c r="H163" s="652" t="s">
        <v>1048</v>
      </c>
      <c r="I163" s="285"/>
      <c r="J163" s="481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31.2" x14ac:dyDescent="0.3">
      <c r="A164" s="723"/>
      <c r="B164" s="694"/>
      <c r="C164" s="697"/>
      <c r="D164" s="698"/>
      <c r="E164" s="701"/>
      <c r="F164" s="701"/>
      <c r="G164" s="518" t="s">
        <v>102</v>
      </c>
      <c r="H164" s="652" t="s">
        <v>1048</v>
      </c>
      <c r="I164" s="285"/>
      <c r="J164" s="481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31.2" x14ac:dyDescent="0.3">
      <c r="A165" s="723"/>
      <c r="B165" s="694"/>
      <c r="C165" s="697"/>
      <c r="D165" s="698"/>
      <c r="E165" s="701"/>
      <c r="F165" s="701"/>
      <c r="G165" s="518" t="s">
        <v>102</v>
      </c>
      <c r="H165" s="652" t="s">
        <v>1048</v>
      </c>
      <c r="I165" s="285"/>
      <c r="J165" s="481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31.2" x14ac:dyDescent="0.3">
      <c r="A166" s="723"/>
      <c r="B166" s="694"/>
      <c r="C166" s="697"/>
      <c r="D166" s="698"/>
      <c r="E166" s="701"/>
      <c r="F166" s="701"/>
      <c r="G166" s="518" t="s">
        <v>102</v>
      </c>
      <c r="H166" s="652" t="s">
        <v>1048</v>
      </c>
      <c r="I166" s="285"/>
      <c r="J166" s="481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31.2" x14ac:dyDescent="0.3">
      <c r="A167" s="723"/>
      <c r="B167" s="694"/>
      <c r="C167" s="699"/>
      <c r="D167" s="700"/>
      <c r="E167" s="702"/>
      <c r="F167" s="702"/>
      <c r="G167" s="518" t="s">
        <v>102</v>
      </c>
      <c r="H167" s="652" t="s">
        <v>1048</v>
      </c>
      <c r="I167" s="285" t="s">
        <v>23</v>
      </c>
      <c r="J167" s="481" t="s">
        <v>33</v>
      </c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5.6" x14ac:dyDescent="0.3">
      <c r="A168" s="723"/>
      <c r="B168" s="694"/>
      <c r="C168" s="478"/>
      <c r="D168" s="479"/>
      <c r="E168" s="480"/>
      <c r="F168" s="479"/>
      <c r="G168" s="479"/>
      <c r="H168" s="171"/>
      <c r="I168" s="159"/>
      <c r="J168" s="579"/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62.4" x14ac:dyDescent="0.3">
      <c r="A169" s="723"/>
      <c r="B169" s="694" t="s">
        <v>104</v>
      </c>
      <c r="C169" s="695" t="s">
        <v>51</v>
      </c>
      <c r="D169" s="696"/>
      <c r="E169" s="701">
        <v>3</v>
      </c>
      <c r="F169" s="701" t="s">
        <v>23</v>
      </c>
      <c r="G169" s="558" t="s">
        <v>106</v>
      </c>
      <c r="H169" s="636" t="s">
        <v>1049</v>
      </c>
      <c r="I169" s="516" t="s">
        <v>1026</v>
      </c>
      <c r="J169" s="519"/>
      <c r="K169" s="493" t="s">
        <v>912</v>
      </c>
      <c r="L169" s="493" t="s">
        <v>910</v>
      </c>
      <c r="M169" s="493"/>
      <c r="N169" s="493"/>
      <c r="O169" s="493"/>
      <c r="P169" s="493"/>
      <c r="Q169" s="493"/>
      <c r="R169" s="493"/>
      <c r="S169" s="493"/>
    </row>
    <row r="170" spans="1:19" ht="15.6" x14ac:dyDescent="0.3">
      <c r="A170" s="723"/>
      <c r="B170" s="694"/>
      <c r="C170" s="697"/>
      <c r="D170" s="698"/>
      <c r="E170" s="701"/>
      <c r="F170" s="701"/>
      <c r="G170" s="541"/>
      <c r="H170" s="286"/>
      <c r="I170" s="285"/>
      <c r="J170" s="481"/>
      <c r="K170" s="493"/>
      <c r="L170" s="493"/>
      <c r="M170" s="493"/>
      <c r="N170" s="493"/>
      <c r="O170" s="493"/>
      <c r="P170" s="493"/>
      <c r="Q170" s="493"/>
      <c r="R170" s="493"/>
      <c r="S170" s="493"/>
    </row>
    <row r="171" spans="1:19" ht="15.6" x14ac:dyDescent="0.3">
      <c r="A171" s="723"/>
      <c r="B171" s="694"/>
      <c r="C171" s="697"/>
      <c r="D171" s="698"/>
      <c r="E171" s="701"/>
      <c r="F171" s="701"/>
      <c r="G171" s="541"/>
      <c r="H171" s="286"/>
      <c r="I171" s="285"/>
      <c r="J171" s="481"/>
      <c r="K171" s="493"/>
      <c r="L171" s="493"/>
      <c r="M171" s="493"/>
      <c r="N171" s="493"/>
      <c r="O171" s="493"/>
      <c r="P171" s="493"/>
      <c r="Q171" s="493"/>
      <c r="R171" s="493"/>
      <c r="S171" s="493"/>
    </row>
    <row r="172" spans="1:19" ht="15.6" x14ac:dyDescent="0.3">
      <c r="A172" s="723"/>
      <c r="B172" s="694"/>
      <c r="C172" s="697"/>
      <c r="D172" s="698"/>
      <c r="E172" s="701"/>
      <c r="F172" s="701"/>
      <c r="G172" s="513"/>
      <c r="H172" s="286"/>
      <c r="I172" s="285"/>
      <c r="J172" s="481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3"/>
      <c r="B173" s="694"/>
      <c r="C173" s="697"/>
      <c r="D173" s="698"/>
      <c r="E173" s="701"/>
      <c r="F173" s="701"/>
      <c r="G173" s="541"/>
      <c r="H173" s="286"/>
      <c r="I173" s="285"/>
      <c r="J173" s="481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3"/>
      <c r="B174" s="694"/>
      <c r="C174" s="697"/>
      <c r="D174" s="698"/>
      <c r="E174" s="701"/>
      <c r="F174" s="701"/>
      <c r="G174" s="541"/>
      <c r="H174" s="286"/>
      <c r="I174" s="285"/>
      <c r="J174" s="481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23"/>
      <c r="B175" s="694"/>
      <c r="C175" s="697"/>
      <c r="D175" s="698"/>
      <c r="E175" s="701"/>
      <c r="F175" s="701"/>
      <c r="G175" s="541"/>
      <c r="H175" s="286"/>
      <c r="I175" s="285"/>
      <c r="J175" s="481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3"/>
      <c r="B176" s="694"/>
      <c r="C176" s="697"/>
      <c r="D176" s="698"/>
      <c r="E176" s="701"/>
      <c r="F176" s="701"/>
      <c r="G176" s="541"/>
      <c r="H176" s="286"/>
      <c r="I176" s="285"/>
      <c r="J176" s="481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3"/>
      <c r="B177" s="694"/>
      <c r="C177" s="697"/>
      <c r="D177" s="698"/>
      <c r="E177" s="701"/>
      <c r="F177" s="701"/>
      <c r="G177" s="541"/>
      <c r="H177" s="286"/>
      <c r="I177" s="285"/>
      <c r="J177" s="481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23"/>
      <c r="B178" s="694"/>
      <c r="C178" s="697"/>
      <c r="D178" s="698"/>
      <c r="E178" s="701"/>
      <c r="F178" s="701"/>
      <c r="G178" s="541"/>
      <c r="H178" s="286"/>
      <c r="I178" s="285"/>
      <c r="J178" s="481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3"/>
      <c r="B179" s="694"/>
      <c r="C179" s="697"/>
      <c r="D179" s="698"/>
      <c r="E179" s="701"/>
      <c r="F179" s="701"/>
      <c r="G179" s="541"/>
      <c r="H179" s="286"/>
      <c r="I179" s="285"/>
      <c r="J179" s="481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3"/>
      <c r="B180" s="694"/>
      <c r="C180" s="699"/>
      <c r="D180" s="700"/>
      <c r="E180" s="702"/>
      <c r="F180" s="702"/>
      <c r="G180" s="541"/>
      <c r="H180" s="286"/>
      <c r="I180" s="285"/>
      <c r="J180" s="481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6" x14ac:dyDescent="0.3">
      <c r="A181" s="723"/>
      <c r="B181" s="694"/>
      <c r="C181" s="478"/>
      <c r="D181" s="479"/>
      <c r="E181" s="480"/>
      <c r="F181" s="479"/>
      <c r="G181" s="479"/>
      <c r="H181" s="171"/>
      <c r="I181" s="159"/>
      <c r="J181" s="579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5.6" x14ac:dyDescent="0.3">
      <c r="A182" s="723"/>
      <c r="B182" s="694" t="s">
        <v>111</v>
      </c>
      <c r="C182" s="695"/>
      <c r="D182" s="696"/>
      <c r="E182" s="701"/>
      <c r="F182" s="701"/>
      <c r="G182" s="512" t="s">
        <v>113</v>
      </c>
      <c r="H182" s="286"/>
      <c r="I182" s="285"/>
      <c r="J182" s="481"/>
      <c r="K182" s="493"/>
      <c r="L182" s="493"/>
      <c r="M182" s="493"/>
      <c r="N182" s="493"/>
      <c r="O182" s="493"/>
      <c r="P182" s="493"/>
      <c r="Q182" s="493"/>
      <c r="R182" s="493"/>
      <c r="S182" s="493"/>
    </row>
    <row r="183" spans="1:19" ht="15.6" x14ac:dyDescent="0.3">
      <c r="A183" s="723"/>
      <c r="B183" s="694"/>
      <c r="C183" s="697"/>
      <c r="D183" s="698"/>
      <c r="E183" s="701"/>
      <c r="F183" s="701"/>
      <c r="G183" s="541" t="s">
        <v>115</v>
      </c>
      <c r="H183" s="286"/>
      <c r="I183" s="285"/>
      <c r="J183" s="481"/>
      <c r="K183" s="493"/>
      <c r="L183" s="493"/>
      <c r="M183" s="493"/>
      <c r="N183" s="493"/>
      <c r="O183" s="493"/>
      <c r="P183" s="493"/>
      <c r="Q183" s="493"/>
      <c r="R183" s="493"/>
      <c r="S183" s="493"/>
    </row>
    <row r="184" spans="1:19" ht="15.6" x14ac:dyDescent="0.3">
      <c r="A184" s="723"/>
      <c r="B184" s="694"/>
      <c r="C184" s="697"/>
      <c r="D184" s="698"/>
      <c r="E184" s="701"/>
      <c r="F184" s="701"/>
      <c r="G184" s="541" t="s">
        <v>117</v>
      </c>
      <c r="H184" s="286"/>
      <c r="I184" s="285"/>
      <c r="J184" s="481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3"/>
      <c r="B185" s="694"/>
      <c r="C185" s="697"/>
      <c r="D185" s="698"/>
      <c r="E185" s="701"/>
      <c r="F185" s="701"/>
      <c r="G185" s="513" t="s">
        <v>118</v>
      </c>
      <c r="H185" s="286"/>
      <c r="I185" s="285"/>
      <c r="J185" s="481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3"/>
      <c r="B186" s="694"/>
      <c r="C186" s="697"/>
      <c r="D186" s="698"/>
      <c r="E186" s="701"/>
      <c r="F186" s="701"/>
      <c r="G186" s="541"/>
      <c r="H186" s="286"/>
      <c r="I186" s="285"/>
      <c r="J186" s="481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23"/>
      <c r="B187" s="694"/>
      <c r="C187" s="697"/>
      <c r="D187" s="698"/>
      <c r="E187" s="701"/>
      <c r="F187" s="701"/>
      <c r="G187" s="541"/>
      <c r="H187" s="286"/>
      <c r="I187" s="285"/>
      <c r="J187" s="481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3"/>
      <c r="B188" s="694"/>
      <c r="C188" s="697"/>
      <c r="D188" s="698"/>
      <c r="E188" s="701"/>
      <c r="F188" s="701"/>
      <c r="G188" s="541"/>
      <c r="H188" s="286"/>
      <c r="I188" s="285"/>
      <c r="J188" s="481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3"/>
      <c r="B189" s="694"/>
      <c r="C189" s="697"/>
      <c r="D189" s="698"/>
      <c r="E189" s="701"/>
      <c r="F189" s="701"/>
      <c r="G189" s="541"/>
      <c r="H189" s="286"/>
      <c r="I189" s="285"/>
      <c r="J189" s="481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23"/>
      <c r="B190" s="694"/>
      <c r="C190" s="697"/>
      <c r="D190" s="698"/>
      <c r="E190" s="701"/>
      <c r="F190" s="701"/>
      <c r="G190" s="541"/>
      <c r="H190" s="286"/>
      <c r="I190" s="285"/>
      <c r="J190" s="481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3"/>
      <c r="B191" s="694"/>
      <c r="C191" s="697"/>
      <c r="D191" s="698"/>
      <c r="E191" s="701"/>
      <c r="F191" s="701"/>
      <c r="G191" s="541"/>
      <c r="H191" s="286"/>
      <c r="I191" s="285"/>
      <c r="J191" s="481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3"/>
      <c r="B192" s="694"/>
      <c r="C192" s="697"/>
      <c r="D192" s="698"/>
      <c r="E192" s="701"/>
      <c r="F192" s="701"/>
      <c r="G192" s="541"/>
      <c r="H192" s="286"/>
      <c r="I192" s="285"/>
      <c r="J192" s="481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23"/>
      <c r="B193" s="694"/>
      <c r="C193" s="699"/>
      <c r="D193" s="700"/>
      <c r="E193" s="702"/>
      <c r="F193" s="702"/>
      <c r="G193" s="541"/>
      <c r="H193" s="286"/>
      <c r="I193" s="285"/>
      <c r="J193" s="481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23"/>
      <c r="B194" s="694"/>
      <c r="C194" s="478"/>
      <c r="D194" s="479"/>
      <c r="E194" s="480"/>
      <c r="F194" s="479"/>
      <c r="G194" s="479"/>
      <c r="H194" s="171"/>
      <c r="I194" s="159"/>
      <c r="J194" s="579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.6" x14ac:dyDescent="0.3">
      <c r="A195" s="723"/>
      <c r="B195" s="694" t="s">
        <v>119</v>
      </c>
      <c r="C195" s="695"/>
      <c r="D195" s="696"/>
      <c r="E195" s="701"/>
      <c r="F195" s="701"/>
      <c r="G195" s="512" t="s">
        <v>121</v>
      </c>
      <c r="H195" s="286"/>
      <c r="I195" s="285"/>
      <c r="J195" s="481"/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15.6" x14ac:dyDescent="0.3">
      <c r="A196" s="723"/>
      <c r="B196" s="694"/>
      <c r="C196" s="697"/>
      <c r="D196" s="698"/>
      <c r="E196" s="701"/>
      <c r="F196" s="701"/>
      <c r="G196" s="541" t="s">
        <v>123</v>
      </c>
      <c r="H196" s="286"/>
      <c r="I196" s="285"/>
      <c r="J196" s="481"/>
      <c r="K196" s="493"/>
      <c r="L196" s="493"/>
      <c r="M196" s="493"/>
      <c r="N196" s="493"/>
      <c r="O196" s="493"/>
      <c r="P196" s="493"/>
      <c r="Q196" s="493"/>
      <c r="R196" s="493"/>
      <c r="S196" s="493"/>
    </row>
    <row r="197" spans="1:19" ht="15.6" x14ac:dyDescent="0.3">
      <c r="A197" s="723"/>
      <c r="B197" s="694"/>
      <c r="C197" s="697"/>
      <c r="D197" s="698"/>
      <c r="E197" s="701"/>
      <c r="F197" s="701"/>
      <c r="G197" s="541" t="s">
        <v>126</v>
      </c>
      <c r="H197" s="286"/>
      <c r="I197" s="285"/>
      <c r="J197" s="481"/>
      <c r="K197" s="493"/>
      <c r="L197" s="493"/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23"/>
      <c r="B198" s="694"/>
      <c r="C198" s="697"/>
      <c r="D198" s="698"/>
      <c r="E198" s="701"/>
      <c r="F198" s="701"/>
      <c r="G198" s="541" t="s">
        <v>127</v>
      </c>
      <c r="H198" s="286"/>
      <c r="I198" s="285"/>
      <c r="J198" s="481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23"/>
      <c r="B199" s="694"/>
      <c r="C199" s="697"/>
      <c r="D199" s="698"/>
      <c r="E199" s="701"/>
      <c r="F199" s="701"/>
      <c r="G199" s="541"/>
      <c r="H199" s="286"/>
      <c r="I199" s="285"/>
      <c r="J199" s="481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3"/>
      <c r="B200" s="694"/>
      <c r="C200" s="697"/>
      <c r="D200" s="698"/>
      <c r="E200" s="701"/>
      <c r="F200" s="701"/>
      <c r="G200" s="541"/>
      <c r="H200" s="286"/>
      <c r="I200" s="285"/>
      <c r="J200" s="481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3"/>
      <c r="B201" s="694"/>
      <c r="C201" s="697"/>
      <c r="D201" s="698"/>
      <c r="E201" s="701"/>
      <c r="F201" s="701"/>
      <c r="G201" s="541"/>
      <c r="H201" s="286"/>
      <c r="I201" s="285"/>
      <c r="J201" s="481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23"/>
      <c r="B202" s="694"/>
      <c r="C202" s="697"/>
      <c r="D202" s="698"/>
      <c r="E202" s="701"/>
      <c r="F202" s="701"/>
      <c r="G202" s="541"/>
      <c r="H202" s="286"/>
      <c r="I202" s="285"/>
      <c r="J202" s="481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3"/>
      <c r="B203" s="694"/>
      <c r="C203" s="697"/>
      <c r="D203" s="698"/>
      <c r="E203" s="701"/>
      <c r="F203" s="701"/>
      <c r="G203" s="541"/>
      <c r="H203" s="286"/>
      <c r="I203" s="285"/>
      <c r="J203" s="481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3"/>
      <c r="B204" s="694"/>
      <c r="C204" s="697"/>
      <c r="D204" s="698"/>
      <c r="E204" s="701"/>
      <c r="F204" s="701"/>
      <c r="G204" s="541"/>
      <c r="H204" s="286"/>
      <c r="I204" s="285"/>
      <c r="J204" s="481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23"/>
      <c r="B205" s="694"/>
      <c r="C205" s="697"/>
      <c r="D205" s="698"/>
      <c r="E205" s="701"/>
      <c r="F205" s="701"/>
      <c r="G205" s="541"/>
      <c r="H205" s="286"/>
      <c r="I205" s="285"/>
      <c r="J205" s="481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3"/>
      <c r="B206" s="694"/>
      <c r="C206" s="699"/>
      <c r="D206" s="700"/>
      <c r="E206" s="702"/>
      <c r="F206" s="702"/>
      <c r="G206" s="541"/>
      <c r="H206" s="286"/>
      <c r="I206" s="285"/>
      <c r="J206" s="481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3"/>
      <c r="B207" s="694"/>
      <c r="C207" s="478"/>
      <c r="D207" s="479"/>
      <c r="E207" s="480"/>
      <c r="F207" s="479"/>
      <c r="G207" s="479"/>
      <c r="H207" s="171"/>
      <c r="I207" s="159"/>
      <c r="J207" s="579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23"/>
      <c r="B208" s="694" t="s">
        <v>128</v>
      </c>
      <c r="C208" s="695"/>
      <c r="D208" s="696"/>
      <c r="E208" s="701"/>
      <c r="F208" s="701"/>
      <c r="G208" s="512" t="s">
        <v>129</v>
      </c>
      <c r="H208" s="286"/>
      <c r="I208" s="285"/>
      <c r="J208" s="481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3"/>
      <c r="B209" s="694"/>
      <c r="C209" s="697"/>
      <c r="D209" s="698"/>
      <c r="E209" s="701"/>
      <c r="F209" s="701"/>
      <c r="G209" s="541" t="s">
        <v>130</v>
      </c>
      <c r="H209" s="286"/>
      <c r="I209" s="285"/>
      <c r="J209" s="481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3"/>
      <c r="B210" s="694"/>
      <c r="C210" s="697"/>
      <c r="D210" s="698"/>
      <c r="E210" s="701"/>
      <c r="F210" s="701"/>
      <c r="G210" s="541" t="s">
        <v>131</v>
      </c>
      <c r="H210" s="286"/>
      <c r="I210" s="285"/>
      <c r="J210" s="481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23"/>
      <c r="B211" s="694"/>
      <c r="C211" s="697"/>
      <c r="D211" s="698"/>
      <c r="E211" s="701"/>
      <c r="F211" s="701"/>
      <c r="G211" s="541" t="s">
        <v>132</v>
      </c>
      <c r="H211" s="286"/>
      <c r="I211" s="285"/>
      <c r="J211" s="481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3"/>
      <c r="B212" s="694"/>
      <c r="C212" s="697"/>
      <c r="D212" s="698"/>
      <c r="E212" s="701"/>
      <c r="F212" s="701"/>
      <c r="G212" s="541"/>
      <c r="H212" s="286"/>
      <c r="I212" s="285"/>
      <c r="J212" s="481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3"/>
      <c r="B213" s="694"/>
      <c r="C213" s="697"/>
      <c r="D213" s="698"/>
      <c r="E213" s="701"/>
      <c r="F213" s="701"/>
      <c r="G213" s="541"/>
      <c r="H213" s="286"/>
      <c r="I213" s="285"/>
      <c r="J213" s="481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23"/>
      <c r="B214" s="694"/>
      <c r="C214" s="697"/>
      <c r="D214" s="698"/>
      <c r="E214" s="701"/>
      <c r="F214" s="701"/>
      <c r="G214" s="541"/>
      <c r="H214" s="286"/>
      <c r="I214" s="285"/>
      <c r="J214" s="481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3"/>
      <c r="B215" s="694"/>
      <c r="C215" s="697"/>
      <c r="D215" s="698"/>
      <c r="E215" s="701"/>
      <c r="F215" s="701"/>
      <c r="G215" s="541"/>
      <c r="H215" s="286"/>
      <c r="I215" s="285"/>
      <c r="J215" s="481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3"/>
      <c r="B216" s="694"/>
      <c r="C216" s="697"/>
      <c r="D216" s="698"/>
      <c r="E216" s="701"/>
      <c r="F216" s="701"/>
      <c r="G216" s="541"/>
      <c r="H216" s="286"/>
      <c r="I216" s="285"/>
      <c r="J216" s="481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23"/>
      <c r="B217" s="694"/>
      <c r="C217" s="697"/>
      <c r="D217" s="698"/>
      <c r="E217" s="701"/>
      <c r="F217" s="701"/>
      <c r="G217" s="541"/>
      <c r="H217" s="286"/>
      <c r="I217" s="285"/>
      <c r="J217" s="481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3"/>
      <c r="B218" s="694"/>
      <c r="C218" s="697"/>
      <c r="D218" s="698"/>
      <c r="E218" s="701"/>
      <c r="F218" s="701"/>
      <c r="G218" s="541"/>
      <c r="H218" s="286"/>
      <c r="I218" s="285"/>
      <c r="J218" s="481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3"/>
      <c r="B219" s="694"/>
      <c r="C219" s="699"/>
      <c r="D219" s="700"/>
      <c r="E219" s="702"/>
      <c r="F219" s="702"/>
      <c r="G219" s="541"/>
      <c r="H219" s="286"/>
      <c r="I219" s="285"/>
      <c r="J219" s="481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23"/>
      <c r="B220" s="694"/>
      <c r="C220" s="478"/>
      <c r="D220" s="479"/>
      <c r="E220" s="480"/>
      <c r="F220" s="479"/>
      <c r="G220" s="479"/>
      <c r="H220" s="171"/>
      <c r="I220" s="159"/>
      <c r="J220" s="579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3"/>
      <c r="B221" s="694" t="s">
        <v>133</v>
      </c>
      <c r="C221" s="695"/>
      <c r="D221" s="696"/>
      <c r="E221" s="701"/>
      <c r="F221" s="701"/>
      <c r="G221" s="512" t="s">
        <v>134</v>
      </c>
      <c r="H221" s="286"/>
      <c r="I221" s="285"/>
      <c r="J221" s="481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3"/>
      <c r="B222" s="694"/>
      <c r="C222" s="697"/>
      <c r="D222" s="698"/>
      <c r="E222" s="701"/>
      <c r="F222" s="701"/>
      <c r="G222" s="541"/>
      <c r="H222" s="286"/>
      <c r="I222" s="285"/>
      <c r="J222" s="481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23"/>
      <c r="B223" s="694"/>
      <c r="C223" s="697"/>
      <c r="D223" s="698"/>
      <c r="E223" s="701"/>
      <c r="F223" s="701"/>
      <c r="G223" s="541"/>
      <c r="H223" s="286"/>
      <c r="I223" s="285"/>
      <c r="J223" s="481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3"/>
      <c r="B224" s="694"/>
      <c r="C224" s="697"/>
      <c r="D224" s="698"/>
      <c r="E224" s="701"/>
      <c r="F224" s="701"/>
      <c r="G224" s="513"/>
      <c r="H224" s="286"/>
      <c r="I224" s="285"/>
      <c r="J224" s="481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3"/>
      <c r="B225" s="694"/>
      <c r="C225" s="697"/>
      <c r="D225" s="698"/>
      <c r="E225" s="701"/>
      <c r="F225" s="701"/>
      <c r="G225" s="541"/>
      <c r="H225" s="286"/>
      <c r="I225" s="285"/>
      <c r="J225" s="481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23"/>
      <c r="B226" s="694"/>
      <c r="C226" s="697"/>
      <c r="D226" s="698"/>
      <c r="E226" s="701"/>
      <c r="F226" s="701"/>
      <c r="G226" s="541"/>
      <c r="H226" s="286"/>
      <c r="I226" s="285"/>
      <c r="J226" s="481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3"/>
      <c r="B227" s="694"/>
      <c r="C227" s="697"/>
      <c r="D227" s="698"/>
      <c r="E227" s="701"/>
      <c r="F227" s="701"/>
      <c r="G227" s="541"/>
      <c r="H227" s="286"/>
      <c r="I227" s="285"/>
      <c r="J227" s="481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3"/>
      <c r="B228" s="694"/>
      <c r="C228" s="697"/>
      <c r="D228" s="698"/>
      <c r="E228" s="701"/>
      <c r="F228" s="701"/>
      <c r="G228" s="541"/>
      <c r="H228" s="286"/>
      <c r="I228" s="285"/>
      <c r="J228" s="481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23"/>
      <c r="B229" s="694"/>
      <c r="C229" s="697"/>
      <c r="D229" s="698"/>
      <c r="E229" s="701"/>
      <c r="F229" s="701"/>
      <c r="G229" s="541"/>
      <c r="H229" s="286"/>
      <c r="I229" s="285"/>
      <c r="J229" s="481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3"/>
      <c r="B230" s="694"/>
      <c r="C230" s="697"/>
      <c r="D230" s="698"/>
      <c r="E230" s="701"/>
      <c r="F230" s="701"/>
      <c r="G230" s="541"/>
      <c r="H230" s="286"/>
      <c r="I230" s="285"/>
      <c r="J230" s="481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3"/>
      <c r="B231" s="694"/>
      <c r="C231" s="697"/>
      <c r="D231" s="698"/>
      <c r="E231" s="701"/>
      <c r="F231" s="701"/>
      <c r="G231" s="541"/>
      <c r="H231" s="286"/>
      <c r="I231" s="285"/>
      <c r="J231" s="481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23"/>
      <c r="B232" s="694"/>
      <c r="C232" s="699"/>
      <c r="D232" s="700"/>
      <c r="E232" s="702"/>
      <c r="F232" s="702"/>
      <c r="G232" s="541"/>
      <c r="H232" s="286"/>
      <c r="I232" s="285"/>
      <c r="J232" s="481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3"/>
      <c r="B233" s="694"/>
      <c r="C233" s="478"/>
      <c r="D233" s="479"/>
      <c r="E233" s="480"/>
      <c r="F233" s="479"/>
      <c r="G233" s="479"/>
      <c r="H233" s="171"/>
      <c r="I233" s="159"/>
      <c r="J233" s="579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3"/>
      <c r="B234" s="694" t="s">
        <v>135</v>
      </c>
      <c r="C234" s="695"/>
      <c r="D234" s="696"/>
      <c r="E234" s="701"/>
      <c r="F234" s="701"/>
      <c r="G234" s="512" t="s">
        <v>136</v>
      </c>
      <c r="H234" s="286"/>
      <c r="I234" s="285"/>
      <c r="J234" s="481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23"/>
      <c r="B235" s="694"/>
      <c r="C235" s="697"/>
      <c r="D235" s="698"/>
      <c r="E235" s="701"/>
      <c r="F235" s="701"/>
      <c r="G235" s="541"/>
      <c r="H235" s="286"/>
      <c r="I235" s="285"/>
      <c r="J235" s="481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3"/>
      <c r="B236" s="694"/>
      <c r="C236" s="697"/>
      <c r="D236" s="698"/>
      <c r="E236" s="701"/>
      <c r="F236" s="701"/>
      <c r="G236" s="541"/>
      <c r="H236" s="286"/>
      <c r="I236" s="285"/>
      <c r="J236" s="481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3"/>
      <c r="B237" s="694"/>
      <c r="C237" s="697"/>
      <c r="D237" s="698"/>
      <c r="E237" s="701"/>
      <c r="F237" s="701"/>
      <c r="G237" s="513"/>
      <c r="H237" s="286"/>
      <c r="I237" s="285"/>
      <c r="J237" s="481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23"/>
      <c r="B238" s="694"/>
      <c r="C238" s="697"/>
      <c r="D238" s="698"/>
      <c r="E238" s="701"/>
      <c r="F238" s="701"/>
      <c r="G238" s="541"/>
      <c r="H238" s="286"/>
      <c r="I238" s="285"/>
      <c r="J238" s="481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3"/>
      <c r="B239" s="694"/>
      <c r="C239" s="697"/>
      <c r="D239" s="698"/>
      <c r="E239" s="701"/>
      <c r="F239" s="701"/>
      <c r="G239" s="541"/>
      <c r="H239" s="286"/>
      <c r="I239" s="285"/>
      <c r="J239" s="481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3"/>
      <c r="B240" s="694"/>
      <c r="C240" s="697"/>
      <c r="D240" s="698"/>
      <c r="E240" s="701"/>
      <c r="F240" s="701"/>
      <c r="G240" s="541"/>
      <c r="H240" s="286"/>
      <c r="I240" s="285"/>
      <c r="J240" s="481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23"/>
      <c r="B241" s="694"/>
      <c r="C241" s="697"/>
      <c r="D241" s="698"/>
      <c r="E241" s="701"/>
      <c r="F241" s="701"/>
      <c r="G241" s="513"/>
      <c r="H241" s="286"/>
      <c r="I241" s="285"/>
      <c r="J241" s="481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3"/>
      <c r="B242" s="694"/>
      <c r="C242" s="697"/>
      <c r="D242" s="698"/>
      <c r="E242" s="701"/>
      <c r="F242" s="701"/>
      <c r="G242" s="541"/>
      <c r="H242" s="286"/>
      <c r="I242" s="285"/>
      <c r="J242" s="481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3"/>
      <c r="B243" s="694"/>
      <c r="C243" s="697"/>
      <c r="D243" s="698"/>
      <c r="E243" s="701"/>
      <c r="F243" s="701"/>
      <c r="G243" s="541"/>
      <c r="H243" s="286"/>
      <c r="I243" s="285"/>
      <c r="J243" s="481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23"/>
      <c r="B244" s="694"/>
      <c r="C244" s="697"/>
      <c r="D244" s="698"/>
      <c r="E244" s="701"/>
      <c r="F244" s="701"/>
      <c r="G244" s="541"/>
      <c r="H244" s="286"/>
      <c r="I244" s="285"/>
      <c r="J244" s="481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3"/>
      <c r="B245" s="694"/>
      <c r="C245" s="699"/>
      <c r="D245" s="700"/>
      <c r="E245" s="702"/>
      <c r="F245" s="702"/>
      <c r="G245" s="541"/>
      <c r="H245" s="286"/>
      <c r="I245" s="285"/>
      <c r="J245" s="481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3"/>
      <c r="B246" s="694"/>
      <c r="C246" s="478"/>
      <c r="D246" s="479"/>
      <c r="E246" s="480"/>
      <c r="F246" s="479"/>
      <c r="G246" s="479"/>
      <c r="H246" s="171"/>
      <c r="I246" s="159"/>
      <c r="J246" s="579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23"/>
      <c r="B247" s="694" t="s">
        <v>137</v>
      </c>
      <c r="C247" s="695"/>
      <c r="D247" s="696"/>
      <c r="E247" s="701"/>
      <c r="F247" s="701"/>
      <c r="G247" s="512" t="s">
        <v>138</v>
      </c>
      <c r="H247" s="286"/>
      <c r="I247" s="285"/>
      <c r="J247" s="481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3"/>
      <c r="B248" s="694"/>
      <c r="C248" s="697"/>
      <c r="D248" s="698"/>
      <c r="E248" s="701"/>
      <c r="F248" s="701"/>
      <c r="G248" s="541"/>
      <c r="H248" s="286"/>
      <c r="I248" s="285"/>
      <c r="J248" s="481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3"/>
      <c r="B249" s="694"/>
      <c r="C249" s="697"/>
      <c r="D249" s="698"/>
      <c r="E249" s="701"/>
      <c r="F249" s="701"/>
      <c r="G249" s="541"/>
      <c r="H249" s="286"/>
      <c r="I249" s="285"/>
      <c r="J249" s="481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23"/>
      <c r="B250" s="694"/>
      <c r="C250" s="697"/>
      <c r="D250" s="698"/>
      <c r="E250" s="701"/>
      <c r="F250" s="701"/>
      <c r="G250" s="513"/>
      <c r="H250" s="286"/>
      <c r="I250" s="285"/>
      <c r="J250" s="481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3"/>
      <c r="B251" s="694"/>
      <c r="C251" s="697"/>
      <c r="D251" s="698"/>
      <c r="E251" s="701"/>
      <c r="F251" s="701"/>
      <c r="G251" s="541"/>
      <c r="H251" s="286"/>
      <c r="I251" s="285"/>
      <c r="J251" s="481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3"/>
      <c r="B252" s="694"/>
      <c r="C252" s="697"/>
      <c r="D252" s="698"/>
      <c r="E252" s="701"/>
      <c r="F252" s="701"/>
      <c r="G252" s="541"/>
      <c r="H252" s="286"/>
      <c r="I252" s="285"/>
      <c r="J252" s="481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23"/>
      <c r="B253" s="694"/>
      <c r="C253" s="697"/>
      <c r="D253" s="698"/>
      <c r="E253" s="701"/>
      <c r="F253" s="701"/>
      <c r="G253" s="541"/>
      <c r="H253" s="286"/>
      <c r="I253" s="285"/>
      <c r="J253" s="481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3"/>
      <c r="B254" s="694"/>
      <c r="C254" s="697"/>
      <c r="D254" s="698"/>
      <c r="E254" s="701"/>
      <c r="F254" s="701"/>
      <c r="G254" s="541"/>
      <c r="H254" s="286"/>
      <c r="I254" s="285"/>
      <c r="J254" s="481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3"/>
      <c r="B255" s="694"/>
      <c r="C255" s="697"/>
      <c r="D255" s="698"/>
      <c r="E255" s="701"/>
      <c r="F255" s="701"/>
      <c r="G255" s="541"/>
      <c r="H255" s="286"/>
      <c r="I255" s="285"/>
      <c r="J255" s="481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23"/>
      <c r="B256" s="694"/>
      <c r="C256" s="697"/>
      <c r="D256" s="698"/>
      <c r="E256" s="701"/>
      <c r="F256" s="701"/>
      <c r="G256" s="541"/>
      <c r="H256" s="286"/>
      <c r="I256" s="285"/>
      <c r="J256" s="481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3"/>
      <c r="B257" s="694"/>
      <c r="C257" s="697"/>
      <c r="D257" s="698"/>
      <c r="E257" s="701"/>
      <c r="F257" s="701"/>
      <c r="G257" s="541"/>
      <c r="H257" s="286"/>
      <c r="I257" s="285"/>
      <c r="J257" s="481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3"/>
      <c r="B258" s="694"/>
      <c r="C258" s="699"/>
      <c r="D258" s="700"/>
      <c r="E258" s="702"/>
      <c r="F258" s="702"/>
      <c r="G258" s="541"/>
      <c r="H258" s="286"/>
      <c r="I258" s="285"/>
      <c r="J258" s="481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23"/>
      <c r="B259" s="694"/>
      <c r="C259" s="478"/>
      <c r="D259" s="479"/>
      <c r="E259" s="480"/>
      <c r="F259" s="479"/>
      <c r="G259" s="479"/>
      <c r="H259" s="171"/>
      <c r="I259" s="159"/>
      <c r="J259" s="579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3"/>
      <c r="B260" s="694" t="s">
        <v>139</v>
      </c>
      <c r="C260" s="695"/>
      <c r="D260" s="696"/>
      <c r="E260" s="701"/>
      <c r="F260" s="701"/>
      <c r="G260" s="512" t="s">
        <v>140</v>
      </c>
      <c r="H260" s="286"/>
      <c r="I260" s="285"/>
      <c r="J260" s="481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3"/>
      <c r="B261" s="694"/>
      <c r="C261" s="697"/>
      <c r="D261" s="698"/>
      <c r="E261" s="701"/>
      <c r="F261" s="701"/>
      <c r="G261" s="541"/>
      <c r="H261" s="286"/>
      <c r="I261" s="285"/>
      <c r="J261" s="481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23"/>
      <c r="B262" s="694"/>
      <c r="C262" s="697"/>
      <c r="D262" s="698"/>
      <c r="E262" s="701"/>
      <c r="F262" s="701"/>
      <c r="G262" s="541"/>
      <c r="H262" s="286"/>
      <c r="I262" s="285"/>
      <c r="J262" s="481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23"/>
      <c r="B263" s="694"/>
      <c r="C263" s="697"/>
      <c r="D263" s="698"/>
      <c r="E263" s="701"/>
      <c r="F263" s="701"/>
      <c r="G263" s="513"/>
      <c r="H263" s="286"/>
      <c r="I263" s="285"/>
      <c r="J263" s="481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23"/>
      <c r="B264" s="694"/>
      <c r="C264" s="697"/>
      <c r="D264" s="698"/>
      <c r="E264" s="701"/>
      <c r="F264" s="701"/>
      <c r="G264" s="541"/>
      <c r="H264" s="286"/>
      <c r="I264" s="285"/>
      <c r="J264" s="481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23"/>
      <c r="B265" s="694"/>
      <c r="C265" s="697"/>
      <c r="D265" s="698"/>
      <c r="E265" s="701"/>
      <c r="F265" s="701"/>
      <c r="G265" s="541"/>
      <c r="H265" s="286"/>
      <c r="I265" s="285"/>
      <c r="J265" s="481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23"/>
      <c r="B266" s="694"/>
      <c r="C266" s="697"/>
      <c r="D266" s="698"/>
      <c r="E266" s="701"/>
      <c r="F266" s="701"/>
      <c r="G266" s="541"/>
      <c r="H266" s="286"/>
      <c r="I266" s="285"/>
      <c r="J266" s="481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23"/>
      <c r="B267" s="694"/>
      <c r="C267" s="697"/>
      <c r="D267" s="698"/>
      <c r="E267" s="701"/>
      <c r="F267" s="701"/>
      <c r="G267" s="513"/>
      <c r="H267" s="286"/>
      <c r="I267" s="285"/>
      <c r="J267" s="481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23"/>
      <c r="B268" s="694"/>
      <c r="C268" s="697"/>
      <c r="D268" s="698"/>
      <c r="E268" s="701"/>
      <c r="F268" s="701"/>
      <c r="G268" s="541"/>
      <c r="H268" s="286"/>
      <c r="I268" s="285"/>
      <c r="J268" s="481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23"/>
      <c r="B269" s="694"/>
      <c r="C269" s="697"/>
      <c r="D269" s="698"/>
      <c r="E269" s="701"/>
      <c r="F269" s="701"/>
      <c r="G269" s="541"/>
      <c r="H269" s="286"/>
      <c r="I269" s="285"/>
      <c r="J269" s="481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5.6" x14ac:dyDescent="0.3">
      <c r="A270" s="723"/>
      <c r="B270" s="694"/>
      <c r="C270" s="697"/>
      <c r="D270" s="698"/>
      <c r="E270" s="701"/>
      <c r="F270" s="701"/>
      <c r="G270" s="541"/>
      <c r="H270" s="286"/>
      <c r="I270" s="285"/>
      <c r="J270" s="481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5.6" x14ac:dyDescent="0.3">
      <c r="A271" s="723"/>
      <c r="B271" s="694"/>
      <c r="C271" s="699"/>
      <c r="D271" s="700"/>
      <c r="E271" s="702"/>
      <c r="F271" s="702"/>
      <c r="G271" s="541"/>
      <c r="H271" s="286"/>
      <c r="I271" s="285"/>
      <c r="J271" s="481"/>
      <c r="K271" s="493"/>
      <c r="L271" s="493"/>
      <c r="M271" s="493"/>
      <c r="N271" s="493"/>
      <c r="O271" s="493"/>
      <c r="P271" s="493"/>
      <c r="Q271" s="493"/>
      <c r="R271" s="493"/>
      <c r="S271" s="493"/>
    </row>
    <row r="272" spans="1:19" ht="16.2" thickBot="1" x14ac:dyDescent="0.35">
      <c r="A272" s="723"/>
      <c r="B272" s="694"/>
      <c r="C272" s="478"/>
      <c r="D272" s="479"/>
      <c r="E272" s="480"/>
      <c r="F272" s="479"/>
      <c r="G272" s="479"/>
      <c r="H272" s="171"/>
      <c r="I272" s="159"/>
      <c r="J272" s="579"/>
      <c r="K272" s="493"/>
      <c r="L272" s="493"/>
      <c r="M272" s="493"/>
      <c r="N272" s="493"/>
      <c r="O272" s="493"/>
      <c r="P272" s="493"/>
      <c r="Q272" s="493"/>
      <c r="R272" s="493"/>
      <c r="S272" s="493"/>
    </row>
    <row r="273" spans="1:19" ht="16.2" thickBot="1" x14ac:dyDescent="0.35">
      <c r="A273" s="723"/>
      <c r="B273" s="527"/>
      <c r="C273" s="527"/>
      <c r="D273" s="528"/>
      <c r="E273" s="529">
        <f>E143+E156+E169+E182+E195+E221+E234</f>
        <v>30</v>
      </c>
      <c r="F273" s="530"/>
      <c r="G273" s="531"/>
      <c r="H273" s="532"/>
      <c r="I273" s="527"/>
      <c r="J273" s="527"/>
      <c r="K273" s="493"/>
      <c r="L273" s="493"/>
      <c r="M273" s="493"/>
      <c r="N273" s="493"/>
      <c r="O273" s="493"/>
      <c r="P273" s="493"/>
      <c r="Q273" s="493"/>
      <c r="R273" s="493"/>
      <c r="S273" s="493"/>
    </row>
  </sheetData>
  <mergeCells count="105">
    <mergeCell ref="B1:E1"/>
    <mergeCell ref="B3:C4"/>
    <mergeCell ref="F3:H3"/>
    <mergeCell ref="F4:H4"/>
    <mergeCell ref="C12:D23"/>
    <mergeCell ref="E12:E23"/>
    <mergeCell ref="F12:F23"/>
    <mergeCell ref="B10:F10"/>
    <mergeCell ref="G10:G11"/>
    <mergeCell ref="H10:H11"/>
    <mergeCell ref="C11:D11"/>
    <mergeCell ref="B5:C6"/>
    <mergeCell ref="F5:H5"/>
    <mergeCell ref="F6:H6"/>
    <mergeCell ref="F7:H7"/>
    <mergeCell ref="B129:B141"/>
    <mergeCell ref="C129:D140"/>
    <mergeCell ref="E129:E140"/>
    <mergeCell ref="F129:F140"/>
    <mergeCell ref="A12:A142"/>
    <mergeCell ref="B77:B89"/>
    <mergeCell ref="C77:D88"/>
    <mergeCell ref="E77:E88"/>
    <mergeCell ref="F77:F88"/>
    <mergeCell ref="B90:B102"/>
    <mergeCell ref="C90:D101"/>
    <mergeCell ref="E90:E101"/>
    <mergeCell ref="F90:F101"/>
    <mergeCell ref="B103:B115"/>
    <mergeCell ref="C103:D114"/>
    <mergeCell ref="E103:E114"/>
    <mergeCell ref="F51:F62"/>
    <mergeCell ref="B64:B76"/>
    <mergeCell ref="C64:D75"/>
    <mergeCell ref="E64:E75"/>
    <mergeCell ref="F64:F75"/>
    <mergeCell ref="B25:B37"/>
    <mergeCell ref="C25:D36"/>
    <mergeCell ref="E25:E36"/>
    <mergeCell ref="Q10:Q11"/>
    <mergeCell ref="R10:R11"/>
    <mergeCell ref="B116:B128"/>
    <mergeCell ref="C116:D127"/>
    <mergeCell ref="E116:E127"/>
    <mergeCell ref="F116:F127"/>
    <mergeCell ref="F103:F114"/>
    <mergeCell ref="B38:B50"/>
    <mergeCell ref="C38:D49"/>
    <mergeCell ref="E38:E49"/>
    <mergeCell ref="F38:F49"/>
    <mergeCell ref="B51:B63"/>
    <mergeCell ref="C51:D62"/>
    <mergeCell ref="E51:E62"/>
    <mergeCell ref="F25:F36"/>
    <mergeCell ref="B12:B24"/>
    <mergeCell ref="K10:K11"/>
    <mergeCell ref="L10:L11"/>
    <mergeCell ref="M10:M11"/>
    <mergeCell ref="N10:N11"/>
    <mergeCell ref="J10:J11"/>
    <mergeCell ref="I10:I11"/>
    <mergeCell ref="A143:A273"/>
    <mergeCell ref="B143:B155"/>
    <mergeCell ref="C143:D154"/>
    <mergeCell ref="E143:E154"/>
    <mergeCell ref="F143:F154"/>
    <mergeCell ref="B156:B168"/>
    <mergeCell ref="C156:D167"/>
    <mergeCell ref="E156:E167"/>
    <mergeCell ref="F156:F167"/>
    <mergeCell ref="B169:B181"/>
    <mergeCell ref="C169:D180"/>
    <mergeCell ref="E169:E180"/>
    <mergeCell ref="F169:F180"/>
    <mergeCell ref="B182:B194"/>
    <mergeCell ref="C182:D193"/>
    <mergeCell ref="E182:E193"/>
    <mergeCell ref="B260:B272"/>
    <mergeCell ref="C260:D271"/>
    <mergeCell ref="E260:E271"/>
    <mergeCell ref="F260:F271"/>
    <mergeCell ref="S10:S11"/>
    <mergeCell ref="B234:B246"/>
    <mergeCell ref="C234:D245"/>
    <mergeCell ref="E234:E245"/>
    <mergeCell ref="F234:F245"/>
    <mergeCell ref="B247:B259"/>
    <mergeCell ref="C247:D258"/>
    <mergeCell ref="E247:E258"/>
    <mergeCell ref="F247:F258"/>
    <mergeCell ref="B208:B220"/>
    <mergeCell ref="C208:D219"/>
    <mergeCell ref="E208:E219"/>
    <mergeCell ref="F208:F219"/>
    <mergeCell ref="B221:B233"/>
    <mergeCell ref="C221:D232"/>
    <mergeCell ref="E221:E232"/>
    <mergeCell ref="F221:F232"/>
    <mergeCell ref="F182:F193"/>
    <mergeCell ref="B195:B207"/>
    <mergeCell ref="C195:D206"/>
    <mergeCell ref="E195:E206"/>
    <mergeCell ref="F195:F206"/>
    <mergeCell ref="O10:O11"/>
    <mergeCell ref="P10:P11"/>
  </mergeCells>
  <dataValidations count="2">
    <dataValidation type="list" allowBlank="1" showInputMessage="1" showErrorMessage="1" sqref="F247:F258 F143:F154 F156:F167 F169:F180 F182:F193 F195:F206 F208:F219 F221:F232 F234:F245 F260:F271" xr:uid="{00000000-0002-0000-0D00-000000000000}">
      <formula1>"Obligatoire,Optionnelle,Facultative"</formula1>
    </dataValidation>
    <dataValidation type="list" allowBlank="1" showInputMessage="1" showErrorMessage="1" sqref="I143:I272" xr:uid="{00000000-0002-0000-0D00-000001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2000000}">
          <x14:formula1>
            <xm:f>Feuil19!$R$2:$R$3</xm:f>
          </x14:formula1>
          <xm:sqref>M12:M273 P12:P273 S12:S273</xm:sqref>
        </x14:dataValidation>
        <x14:dataValidation type="list" allowBlank="1" showInputMessage="1" showErrorMessage="1" xr:uid="{00000000-0002-0000-0D00-000003000000}">
          <x14:formula1>
            <xm:f>OFFSET(Feuil19!$I$1,1,MATCH($K$12,Feuil19!$I$1:$P$1,0)-1,COUNTA(OFFSET(Feuil19!$I$1,1,MATCH($K$12,Feuil19!$I$1:$P$1,0)-1,1048575,1)),1)</xm:f>
          </x14:formula1>
          <xm:sqref>R12:R273 L12:L273 O12:O273</xm:sqref>
        </x14:dataValidation>
        <x14:dataValidation type="list" allowBlank="1" showInputMessage="1" showErrorMessage="1" xr:uid="{00000000-0002-0000-0D00-000004000000}">
          <x14:formula1>
            <xm:f>Feuil19!$I$1:$P$1</xm:f>
          </x14:formula1>
          <xm:sqref>N12:N273 Q12:Q273 K12:K273</xm:sqref>
        </x14:dataValidation>
        <x14:dataValidation type="list" allowBlank="1" showInputMessage="1" showErrorMessage="1" xr:uid="{00000000-0002-0000-0D00-000005000000}">
          <x14:formula1>
            <xm:f>'C:\Users\mapierro\Desktop\maquettes votées\ISPEF\[MASTER SCIENCES DE L''EDUCATION ET DE LA FORMATION.xlsx]Paramétrage'!#REF!</xm:f>
          </x14:formula1>
          <xm:sqref>J143:J273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72"/>
  <sheetViews>
    <sheetView tabSelected="1" topLeftCell="A141" zoomScaleNormal="100" workbookViewId="0">
      <selection activeCell="B1" sqref="B1:E1"/>
    </sheetView>
  </sheetViews>
  <sheetFormatPr baseColWidth="10" defaultRowHeight="14.4" x14ac:dyDescent="0.3"/>
  <cols>
    <col min="12" max="12" width="41.88671875" customWidth="1"/>
  </cols>
  <sheetData>
    <row r="1" spans="1:19" x14ac:dyDescent="0.3">
      <c r="B1" s="824" t="s">
        <v>1112</v>
      </c>
      <c r="C1" s="824"/>
      <c r="D1" s="824"/>
      <c r="E1" s="824"/>
    </row>
    <row r="2" spans="1:19" ht="15.6" x14ac:dyDescent="0.3">
      <c r="A2" s="281"/>
      <c r="B2" s="281"/>
      <c r="C2" s="281"/>
      <c r="D2" s="281"/>
      <c r="E2" s="281"/>
      <c r="F2" s="281"/>
      <c r="G2" s="296"/>
      <c r="H2" s="283"/>
      <c r="I2" s="283"/>
      <c r="J2" s="306"/>
    </row>
    <row r="3" spans="1:19" ht="15.6" x14ac:dyDescent="0.3">
      <c r="A3" s="281"/>
      <c r="B3" s="720" t="s">
        <v>232</v>
      </c>
      <c r="C3" s="720"/>
      <c r="D3" s="281"/>
      <c r="E3" s="297" t="s">
        <v>1</v>
      </c>
      <c r="F3" s="765" t="s">
        <v>2</v>
      </c>
      <c r="G3" s="800"/>
      <c r="H3" s="801"/>
      <c r="J3" s="281"/>
    </row>
    <row r="4" spans="1:19" ht="15.6" x14ac:dyDescent="0.3">
      <c r="A4" s="281"/>
      <c r="B4" s="720"/>
      <c r="C4" s="720"/>
      <c r="D4" s="281"/>
      <c r="E4" s="295" t="s">
        <v>3</v>
      </c>
      <c r="F4" s="765" t="s">
        <v>370</v>
      </c>
      <c r="G4" s="800"/>
      <c r="H4" s="801"/>
      <c r="J4" s="281"/>
    </row>
    <row r="5" spans="1:19" ht="15.6" x14ac:dyDescent="0.3">
      <c r="A5" s="281"/>
      <c r="B5" s="720" t="s">
        <v>371</v>
      </c>
      <c r="C5" s="720"/>
      <c r="D5" s="281"/>
      <c r="E5" s="297" t="s">
        <v>6</v>
      </c>
      <c r="F5" s="765" t="s">
        <v>372</v>
      </c>
      <c r="G5" s="800"/>
      <c r="H5" s="801"/>
      <c r="J5" s="281"/>
    </row>
    <row r="6" spans="1:19" ht="15.6" x14ac:dyDescent="0.3">
      <c r="A6" s="281"/>
      <c r="B6" s="720"/>
      <c r="C6" s="720"/>
      <c r="D6" s="281"/>
      <c r="E6" s="297" t="s">
        <v>8</v>
      </c>
      <c r="F6" s="765" t="s">
        <v>9</v>
      </c>
      <c r="G6" s="800"/>
      <c r="H6" s="801"/>
      <c r="J6" s="281"/>
    </row>
    <row r="7" spans="1:19" ht="15.6" x14ac:dyDescent="0.3">
      <c r="A7" s="281"/>
      <c r="B7" s="281"/>
      <c r="C7" s="281"/>
      <c r="D7" s="281"/>
      <c r="E7" s="298" t="s">
        <v>10</v>
      </c>
      <c r="F7" s="710">
        <v>25</v>
      </c>
      <c r="G7" s="802"/>
      <c r="H7" s="803"/>
      <c r="J7" s="281"/>
    </row>
    <row r="8" spans="1:19" ht="15.6" x14ac:dyDescent="0.3">
      <c r="A8" s="281"/>
      <c r="B8" s="281"/>
      <c r="C8" s="281"/>
      <c r="D8" s="282"/>
      <c r="E8" s="282"/>
      <c r="F8" s="282"/>
      <c r="G8" s="282"/>
      <c r="H8" s="281"/>
      <c r="I8" s="281"/>
      <c r="J8" s="281"/>
    </row>
    <row r="9" spans="1:19" ht="16.2" thickBot="1" x14ac:dyDescent="0.35">
      <c r="A9" s="281"/>
      <c r="B9" s="281"/>
      <c r="C9" s="281"/>
      <c r="D9" s="284"/>
      <c r="E9" s="284"/>
      <c r="F9" s="284"/>
      <c r="G9" s="284"/>
      <c r="H9" s="281"/>
      <c r="I9" s="281"/>
      <c r="J9" s="281"/>
    </row>
    <row r="10" spans="1:19" ht="15.75" customHeight="1" x14ac:dyDescent="0.3">
      <c r="A10" s="321"/>
      <c r="B10" s="713" t="s">
        <v>11</v>
      </c>
      <c r="C10" s="714"/>
      <c r="D10" s="714"/>
      <c r="E10" s="714"/>
      <c r="F10" s="715"/>
      <c r="G10" s="716" t="s">
        <v>12</v>
      </c>
      <c r="H10" s="737" t="s">
        <v>13</v>
      </c>
      <c r="I10" s="705" t="s">
        <v>14</v>
      </c>
      <c r="J10" s="716" t="s">
        <v>15</v>
      </c>
      <c r="K10" s="763" t="s">
        <v>994</v>
      </c>
      <c r="L10" s="762" t="s">
        <v>992</v>
      </c>
      <c r="M10" s="762" t="s">
        <v>993</v>
      </c>
      <c r="N10" s="763" t="s">
        <v>994</v>
      </c>
      <c r="O10" s="762" t="s">
        <v>992</v>
      </c>
      <c r="P10" s="762" t="s">
        <v>993</v>
      </c>
      <c r="Q10" s="763" t="s">
        <v>994</v>
      </c>
      <c r="R10" s="762" t="s">
        <v>992</v>
      </c>
      <c r="S10" s="762" t="s">
        <v>993</v>
      </c>
    </row>
    <row r="11" spans="1:19" ht="16.5" customHeight="1" thickBot="1" x14ac:dyDescent="0.35">
      <c r="A11" s="321"/>
      <c r="B11" s="299" t="s">
        <v>16</v>
      </c>
      <c r="C11" s="718" t="s">
        <v>17</v>
      </c>
      <c r="D11" s="719"/>
      <c r="E11" s="300" t="s">
        <v>18</v>
      </c>
      <c r="F11" s="300" t="s">
        <v>19</v>
      </c>
      <c r="G11" s="717"/>
      <c r="H11" s="738"/>
      <c r="I11" s="706"/>
      <c r="J11" s="717"/>
      <c r="K11" s="764"/>
      <c r="L11" s="693"/>
      <c r="M11" s="693"/>
      <c r="N11" s="764"/>
      <c r="O11" s="693"/>
      <c r="P11" s="693"/>
      <c r="Q11" s="764"/>
      <c r="R11" s="693"/>
      <c r="S11" s="693"/>
    </row>
    <row r="12" spans="1:19" ht="140.4" x14ac:dyDescent="0.3">
      <c r="A12" s="707" t="s">
        <v>20</v>
      </c>
      <c r="B12" s="694" t="s">
        <v>21</v>
      </c>
      <c r="C12" s="695" t="s">
        <v>373</v>
      </c>
      <c r="D12" s="696"/>
      <c r="E12" s="701">
        <v>5</v>
      </c>
      <c r="F12" s="701" t="s">
        <v>23</v>
      </c>
      <c r="G12" s="301" t="s">
        <v>24</v>
      </c>
      <c r="H12" s="304" t="s">
        <v>374</v>
      </c>
      <c r="I12" s="302" t="s">
        <v>23</v>
      </c>
      <c r="J12" s="494" t="s">
        <v>26</v>
      </c>
      <c r="K12" s="493" t="s">
        <v>949</v>
      </c>
      <c r="L12" s="493" t="s">
        <v>914</v>
      </c>
      <c r="M12" s="493"/>
      <c r="N12" s="493"/>
      <c r="O12" s="493"/>
      <c r="P12" s="493"/>
      <c r="Q12" s="493"/>
      <c r="R12" s="493"/>
      <c r="S12" s="493"/>
    </row>
    <row r="13" spans="1:19" ht="109.2" x14ac:dyDescent="0.3">
      <c r="A13" s="708"/>
      <c r="B13" s="694"/>
      <c r="C13" s="697"/>
      <c r="D13" s="698"/>
      <c r="E13" s="701"/>
      <c r="F13" s="701"/>
      <c r="G13" s="301" t="s">
        <v>27</v>
      </c>
      <c r="H13" s="304" t="s">
        <v>375</v>
      </c>
      <c r="I13" s="302" t="s">
        <v>23</v>
      </c>
      <c r="J13" s="494" t="s">
        <v>26</v>
      </c>
      <c r="K13" s="493" t="s">
        <v>949</v>
      </c>
      <c r="L13" s="493" t="s">
        <v>914</v>
      </c>
      <c r="M13" s="493"/>
      <c r="N13" s="493"/>
      <c r="O13" s="493"/>
      <c r="P13" s="493"/>
      <c r="Q13" s="493"/>
      <c r="R13" s="493"/>
      <c r="S13" s="493"/>
    </row>
    <row r="14" spans="1:19" ht="140.4" x14ac:dyDescent="0.3">
      <c r="A14" s="708"/>
      <c r="B14" s="694"/>
      <c r="C14" s="697"/>
      <c r="D14" s="698"/>
      <c r="E14" s="701"/>
      <c r="F14" s="701"/>
      <c r="G14" s="301" t="s">
        <v>29</v>
      </c>
      <c r="H14" s="304" t="s">
        <v>376</v>
      </c>
      <c r="I14" s="302" t="s">
        <v>23</v>
      </c>
      <c r="J14" s="494" t="s">
        <v>26</v>
      </c>
      <c r="K14" s="493" t="s">
        <v>949</v>
      </c>
      <c r="L14" s="493" t="s">
        <v>914</v>
      </c>
      <c r="M14" s="493"/>
      <c r="N14" s="493"/>
      <c r="O14" s="493"/>
      <c r="P14" s="493"/>
      <c r="Q14" s="493"/>
      <c r="R14" s="493"/>
      <c r="S14" s="493"/>
    </row>
    <row r="15" spans="1:19" ht="62.4" x14ac:dyDescent="0.3">
      <c r="A15" s="708"/>
      <c r="B15" s="694"/>
      <c r="C15" s="697"/>
      <c r="D15" s="698"/>
      <c r="E15" s="701"/>
      <c r="F15" s="701"/>
      <c r="G15" s="301" t="s">
        <v>31</v>
      </c>
      <c r="H15" s="310" t="s">
        <v>377</v>
      </c>
      <c r="I15" s="302" t="s">
        <v>23</v>
      </c>
      <c r="J15" s="494" t="s">
        <v>26</v>
      </c>
      <c r="K15" s="493" t="s">
        <v>949</v>
      </c>
      <c r="L15" s="493" t="s">
        <v>914</v>
      </c>
      <c r="M15" s="493"/>
      <c r="N15" s="493"/>
      <c r="O15" s="493"/>
      <c r="P15" s="493"/>
      <c r="Q15" s="493"/>
      <c r="R15" s="493"/>
      <c r="S15" s="493"/>
    </row>
    <row r="16" spans="1:19" ht="93.6" x14ac:dyDescent="0.3">
      <c r="A16" s="708"/>
      <c r="B16" s="694"/>
      <c r="C16" s="697"/>
      <c r="D16" s="698"/>
      <c r="E16" s="701"/>
      <c r="F16" s="701"/>
      <c r="G16" s="301" t="s">
        <v>34</v>
      </c>
      <c r="H16" s="310" t="s">
        <v>378</v>
      </c>
      <c r="I16" s="302" t="s">
        <v>23</v>
      </c>
      <c r="J16" s="494" t="s">
        <v>26</v>
      </c>
      <c r="K16" s="493" t="s">
        <v>949</v>
      </c>
      <c r="L16" s="493" t="s">
        <v>914</v>
      </c>
      <c r="M16" s="493"/>
      <c r="N16" s="493"/>
      <c r="O16" s="493"/>
      <c r="P16" s="493"/>
      <c r="Q16" s="493"/>
      <c r="R16" s="493"/>
      <c r="S16" s="493"/>
    </row>
    <row r="17" spans="1:19" ht="171.6" x14ac:dyDescent="0.3">
      <c r="A17" s="708"/>
      <c r="B17" s="694"/>
      <c r="C17" s="697"/>
      <c r="D17" s="698"/>
      <c r="E17" s="701"/>
      <c r="F17" s="701"/>
      <c r="G17" s="301" t="s">
        <v>379</v>
      </c>
      <c r="H17" s="304" t="s">
        <v>380</v>
      </c>
      <c r="I17" s="302" t="s">
        <v>23</v>
      </c>
      <c r="J17" s="494" t="s">
        <v>33</v>
      </c>
      <c r="K17" s="493" t="s">
        <v>949</v>
      </c>
      <c r="L17" s="493" t="s">
        <v>914</v>
      </c>
      <c r="M17" s="493"/>
      <c r="N17" s="493"/>
      <c r="O17" s="493"/>
      <c r="P17" s="493"/>
      <c r="Q17" s="493"/>
      <c r="R17" s="493"/>
      <c r="S17" s="493"/>
    </row>
    <row r="18" spans="1:19" ht="109.2" x14ac:dyDescent="0.3">
      <c r="A18" s="708"/>
      <c r="B18" s="694"/>
      <c r="C18" s="697"/>
      <c r="D18" s="698"/>
      <c r="E18" s="701"/>
      <c r="F18" s="701"/>
      <c r="G18" s="301" t="s">
        <v>381</v>
      </c>
      <c r="H18" s="305" t="s">
        <v>382</v>
      </c>
      <c r="I18" s="303" t="s">
        <v>23</v>
      </c>
      <c r="J18" s="494" t="s">
        <v>33</v>
      </c>
      <c r="K18" s="493" t="s">
        <v>949</v>
      </c>
      <c r="L18" s="493" t="s">
        <v>914</v>
      </c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08"/>
      <c r="B19" s="694"/>
      <c r="C19" s="697"/>
      <c r="D19" s="698"/>
      <c r="E19" s="701"/>
      <c r="F19" s="701"/>
      <c r="G19" s="301"/>
      <c r="H19" s="313"/>
      <c r="I19" s="314"/>
      <c r="J19" s="418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08"/>
      <c r="B20" s="694"/>
      <c r="C20" s="697"/>
      <c r="D20" s="698"/>
      <c r="E20" s="701"/>
      <c r="F20" s="701"/>
      <c r="G20" s="312"/>
      <c r="H20" s="286"/>
      <c r="I20" s="287"/>
      <c r="J20" s="481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08"/>
      <c r="B21" s="694"/>
      <c r="C21" s="697"/>
      <c r="D21" s="698"/>
      <c r="E21" s="701"/>
      <c r="F21" s="701"/>
      <c r="G21" s="312"/>
      <c r="H21" s="286"/>
      <c r="I21" s="287"/>
      <c r="J21" s="481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08"/>
      <c r="B22" s="694"/>
      <c r="C22" s="697"/>
      <c r="D22" s="698"/>
      <c r="E22" s="701"/>
      <c r="F22" s="701"/>
      <c r="G22" s="312"/>
      <c r="H22" s="293"/>
      <c r="I22" s="285"/>
      <c r="J22" s="481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08"/>
      <c r="B23" s="694"/>
      <c r="C23" s="699"/>
      <c r="D23" s="700"/>
      <c r="E23" s="702"/>
      <c r="F23" s="702"/>
      <c r="G23" s="312"/>
      <c r="H23" s="293"/>
      <c r="I23" s="285"/>
      <c r="J23" s="481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08"/>
      <c r="B24" s="694"/>
      <c r="C24" s="319"/>
      <c r="D24" s="320"/>
      <c r="E24" s="317"/>
      <c r="F24" s="317"/>
      <c r="G24" s="317"/>
      <c r="H24" s="294"/>
      <c r="I24" s="288"/>
      <c r="J24" s="482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171.6" x14ac:dyDescent="0.3">
      <c r="A25" s="708"/>
      <c r="B25" s="694" t="s">
        <v>36</v>
      </c>
      <c r="C25" s="695" t="s">
        <v>383</v>
      </c>
      <c r="D25" s="696"/>
      <c r="E25" s="701">
        <v>20</v>
      </c>
      <c r="F25" s="701" t="s">
        <v>23</v>
      </c>
      <c r="G25" s="312" t="s">
        <v>38</v>
      </c>
      <c r="H25" s="316" t="s">
        <v>384</v>
      </c>
      <c r="I25" s="307" t="s">
        <v>23</v>
      </c>
      <c r="J25" s="494" t="s">
        <v>26</v>
      </c>
      <c r="K25" s="493" t="s">
        <v>949</v>
      </c>
      <c r="L25" s="493" t="s">
        <v>921</v>
      </c>
      <c r="M25" s="493"/>
      <c r="N25" s="493"/>
      <c r="O25" s="493"/>
      <c r="P25" s="493"/>
      <c r="Q25" s="493"/>
      <c r="R25" s="493"/>
      <c r="S25" s="493"/>
    </row>
    <row r="26" spans="1:19" ht="124.8" x14ac:dyDescent="0.3">
      <c r="A26" s="708"/>
      <c r="B26" s="694"/>
      <c r="C26" s="697"/>
      <c r="D26" s="698"/>
      <c r="E26" s="701"/>
      <c r="F26" s="701"/>
      <c r="G26" s="312" t="s">
        <v>40</v>
      </c>
      <c r="H26" s="304" t="s">
        <v>385</v>
      </c>
      <c r="I26" s="307" t="s">
        <v>23</v>
      </c>
      <c r="J26" s="494" t="s">
        <v>26</v>
      </c>
      <c r="K26" s="493" t="s">
        <v>949</v>
      </c>
      <c r="L26" s="493" t="s">
        <v>921</v>
      </c>
      <c r="M26" s="493"/>
      <c r="N26" s="493"/>
      <c r="O26" s="493"/>
      <c r="P26" s="493"/>
      <c r="Q26" s="493"/>
      <c r="R26" s="493"/>
      <c r="S26" s="493"/>
    </row>
    <row r="27" spans="1:19" ht="140.4" x14ac:dyDescent="0.3">
      <c r="A27" s="708"/>
      <c r="B27" s="694"/>
      <c r="C27" s="697"/>
      <c r="D27" s="698"/>
      <c r="E27" s="701"/>
      <c r="F27" s="701"/>
      <c r="G27" s="312" t="s">
        <v>41</v>
      </c>
      <c r="H27" s="304" t="s">
        <v>386</v>
      </c>
      <c r="I27" s="307" t="s">
        <v>23</v>
      </c>
      <c r="J27" s="494" t="s">
        <v>26</v>
      </c>
      <c r="K27" s="493" t="s">
        <v>949</v>
      </c>
      <c r="L27" s="493" t="s">
        <v>921</v>
      </c>
      <c r="M27" s="493"/>
      <c r="N27" s="493"/>
      <c r="O27" s="493"/>
      <c r="P27" s="493"/>
      <c r="Q27" s="493"/>
      <c r="R27" s="493"/>
      <c r="S27" s="493"/>
    </row>
    <row r="28" spans="1:19" ht="171.6" x14ac:dyDescent="0.3">
      <c r="A28" s="708"/>
      <c r="B28" s="694"/>
      <c r="C28" s="697"/>
      <c r="D28" s="698"/>
      <c r="E28" s="701"/>
      <c r="F28" s="701"/>
      <c r="G28" s="312" t="s">
        <v>240</v>
      </c>
      <c r="H28" s="304" t="s">
        <v>387</v>
      </c>
      <c r="I28" s="307" t="s">
        <v>23</v>
      </c>
      <c r="J28" s="494" t="s">
        <v>26</v>
      </c>
      <c r="K28" s="493" t="s">
        <v>949</v>
      </c>
      <c r="L28" s="493" t="s">
        <v>921</v>
      </c>
      <c r="M28" s="493"/>
      <c r="N28" s="493"/>
      <c r="O28" s="493"/>
      <c r="P28" s="493"/>
      <c r="Q28" s="493"/>
      <c r="R28" s="493"/>
      <c r="S28" s="493"/>
    </row>
    <row r="29" spans="1:19" ht="62.4" x14ac:dyDescent="0.3">
      <c r="A29" s="708"/>
      <c r="B29" s="694"/>
      <c r="C29" s="697"/>
      <c r="D29" s="698"/>
      <c r="E29" s="701"/>
      <c r="F29" s="701"/>
      <c r="G29" s="312" t="s">
        <v>244</v>
      </c>
      <c r="H29" s="305" t="s">
        <v>388</v>
      </c>
      <c r="I29" s="303" t="s">
        <v>23</v>
      </c>
      <c r="J29" s="494" t="s">
        <v>33</v>
      </c>
      <c r="K29" s="493" t="s">
        <v>949</v>
      </c>
      <c r="L29" s="493" t="s">
        <v>921</v>
      </c>
      <c r="M29" s="493"/>
      <c r="N29" s="493"/>
      <c r="O29" s="493"/>
      <c r="P29" s="493"/>
      <c r="Q29" s="493"/>
      <c r="R29" s="493"/>
      <c r="S29" s="493"/>
    </row>
    <row r="30" spans="1:19" ht="15.6" x14ac:dyDescent="0.3">
      <c r="A30" s="708"/>
      <c r="B30" s="694"/>
      <c r="C30" s="697"/>
      <c r="D30" s="698"/>
      <c r="E30" s="701"/>
      <c r="F30" s="701"/>
      <c r="G30" s="312" t="s">
        <v>389</v>
      </c>
      <c r="H30" s="311"/>
      <c r="I30" s="287"/>
      <c r="J30" s="495"/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15.6" x14ac:dyDescent="0.3">
      <c r="A31" s="708"/>
      <c r="B31" s="694"/>
      <c r="C31" s="697"/>
      <c r="D31" s="698"/>
      <c r="E31" s="701"/>
      <c r="F31" s="701"/>
      <c r="G31" s="312"/>
      <c r="H31" s="322"/>
      <c r="I31" s="285"/>
      <c r="J31" s="481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08"/>
      <c r="B32" s="694"/>
      <c r="C32" s="697"/>
      <c r="D32" s="698"/>
      <c r="E32" s="701"/>
      <c r="F32" s="701"/>
      <c r="G32" s="312"/>
      <c r="H32" s="311"/>
      <c r="I32" s="287"/>
      <c r="J32" s="481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08"/>
      <c r="B33" s="694"/>
      <c r="C33" s="697"/>
      <c r="D33" s="698"/>
      <c r="E33" s="701"/>
      <c r="F33" s="701"/>
      <c r="G33" s="312"/>
      <c r="H33" s="311"/>
      <c r="I33" s="287"/>
      <c r="J33" s="481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08"/>
      <c r="B34" s="694"/>
      <c r="C34" s="697"/>
      <c r="D34" s="698"/>
      <c r="E34" s="701"/>
      <c r="F34" s="701"/>
      <c r="G34" s="312"/>
      <c r="H34" s="311"/>
      <c r="I34" s="287"/>
      <c r="J34" s="481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08"/>
      <c r="B35" s="694"/>
      <c r="C35" s="697"/>
      <c r="D35" s="698"/>
      <c r="E35" s="701"/>
      <c r="F35" s="701"/>
      <c r="G35" s="312"/>
      <c r="H35" s="311"/>
      <c r="I35" s="287"/>
      <c r="J35" s="481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08"/>
      <c r="B36" s="694"/>
      <c r="C36" s="697"/>
      <c r="D36" s="698"/>
      <c r="E36" s="701"/>
      <c r="F36" s="701"/>
      <c r="G36" s="312"/>
      <c r="H36" s="311"/>
      <c r="I36" s="287"/>
      <c r="J36" s="481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08"/>
      <c r="B37" s="694"/>
      <c r="C37" s="319"/>
      <c r="D37" s="320"/>
      <c r="E37" s="317"/>
      <c r="F37" s="317"/>
      <c r="G37" s="317"/>
      <c r="H37" s="323"/>
      <c r="I37" s="288"/>
      <c r="J37" s="482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93.6" x14ac:dyDescent="0.3">
      <c r="A38" s="708"/>
      <c r="B38" s="694" t="s">
        <v>42</v>
      </c>
      <c r="C38" s="695" t="s">
        <v>390</v>
      </c>
      <c r="D38" s="696"/>
      <c r="E38" s="701">
        <v>5</v>
      </c>
      <c r="F38" s="701" t="s">
        <v>23</v>
      </c>
      <c r="G38" s="312" t="s">
        <v>44</v>
      </c>
      <c r="H38" s="310" t="s">
        <v>391</v>
      </c>
      <c r="I38" s="302" t="s">
        <v>23</v>
      </c>
      <c r="J38" s="494" t="s">
        <v>26</v>
      </c>
      <c r="K38" s="493" t="s">
        <v>949</v>
      </c>
      <c r="L38" s="493" t="s">
        <v>927</v>
      </c>
      <c r="M38" s="493"/>
      <c r="N38" s="493"/>
      <c r="O38" s="493"/>
      <c r="P38" s="493"/>
      <c r="Q38" s="493"/>
      <c r="R38" s="493"/>
      <c r="S38" s="493"/>
    </row>
    <row r="39" spans="1:19" ht="124.8" x14ac:dyDescent="0.3">
      <c r="A39" s="708"/>
      <c r="B39" s="694"/>
      <c r="C39" s="697"/>
      <c r="D39" s="698"/>
      <c r="E39" s="701"/>
      <c r="F39" s="701"/>
      <c r="G39" s="312" t="s">
        <v>46</v>
      </c>
      <c r="H39" s="304" t="s">
        <v>392</v>
      </c>
      <c r="I39" s="302" t="s">
        <v>23</v>
      </c>
      <c r="J39" s="494" t="s">
        <v>26</v>
      </c>
      <c r="K39" s="493" t="s">
        <v>949</v>
      </c>
      <c r="L39" s="493" t="s">
        <v>927</v>
      </c>
      <c r="M39" s="493"/>
      <c r="N39" s="493"/>
      <c r="O39" s="493"/>
      <c r="P39" s="493"/>
      <c r="Q39" s="493"/>
      <c r="R39" s="493"/>
      <c r="S39" s="493"/>
    </row>
    <row r="40" spans="1:19" ht="57.6" x14ac:dyDescent="0.3">
      <c r="A40" s="708"/>
      <c r="B40" s="694"/>
      <c r="C40" s="697"/>
      <c r="D40" s="698"/>
      <c r="E40" s="701"/>
      <c r="F40" s="701"/>
      <c r="G40" s="312" t="s">
        <v>48</v>
      </c>
      <c r="H40" s="304" t="s">
        <v>393</v>
      </c>
      <c r="I40" s="302" t="s">
        <v>23</v>
      </c>
      <c r="J40" s="494" t="s">
        <v>394</v>
      </c>
      <c r="K40" s="493" t="s">
        <v>949</v>
      </c>
      <c r="L40" s="493" t="s">
        <v>927</v>
      </c>
      <c r="M40" s="493"/>
      <c r="N40" s="493"/>
      <c r="O40" s="493"/>
      <c r="P40" s="493"/>
      <c r="Q40" s="493"/>
      <c r="R40" s="493"/>
      <c r="S40" s="493"/>
    </row>
    <row r="41" spans="1:19" ht="124.8" x14ac:dyDescent="0.3">
      <c r="A41" s="708"/>
      <c r="B41" s="694"/>
      <c r="C41" s="697"/>
      <c r="D41" s="698"/>
      <c r="E41" s="701"/>
      <c r="F41" s="701"/>
      <c r="G41" s="312" t="s">
        <v>49</v>
      </c>
      <c r="H41" s="304" t="s">
        <v>395</v>
      </c>
      <c r="I41" s="302" t="s">
        <v>23</v>
      </c>
      <c r="J41" s="494" t="s">
        <v>26</v>
      </c>
      <c r="K41" s="493" t="s">
        <v>949</v>
      </c>
      <c r="L41" s="493" t="s">
        <v>927</v>
      </c>
      <c r="M41" s="493"/>
      <c r="N41" s="493"/>
      <c r="O41" s="493"/>
      <c r="P41" s="493"/>
      <c r="Q41" s="493"/>
      <c r="R41" s="493"/>
      <c r="S41" s="493"/>
    </row>
    <row r="42" spans="1:19" ht="140.4" x14ac:dyDescent="0.3">
      <c r="A42" s="708"/>
      <c r="B42" s="694"/>
      <c r="C42" s="697"/>
      <c r="D42" s="698"/>
      <c r="E42" s="701"/>
      <c r="F42" s="701"/>
      <c r="G42" s="312" t="s">
        <v>362</v>
      </c>
      <c r="H42" s="310" t="s">
        <v>396</v>
      </c>
      <c r="I42" s="302" t="s">
        <v>23</v>
      </c>
      <c r="J42" s="494" t="s">
        <v>26</v>
      </c>
      <c r="K42" s="493" t="s">
        <v>949</v>
      </c>
      <c r="L42" s="493" t="s">
        <v>927</v>
      </c>
      <c r="M42" s="493"/>
      <c r="N42" s="493"/>
      <c r="O42" s="493"/>
      <c r="P42" s="493"/>
      <c r="Q42" s="493"/>
      <c r="R42" s="493"/>
      <c r="S42" s="493"/>
    </row>
    <row r="43" spans="1:19" ht="57.6" x14ac:dyDescent="0.3">
      <c r="A43" s="708"/>
      <c r="B43" s="694"/>
      <c r="C43" s="697"/>
      <c r="D43" s="698"/>
      <c r="E43" s="701"/>
      <c r="F43" s="701"/>
      <c r="G43" s="312" t="s">
        <v>363</v>
      </c>
      <c r="H43" s="309" t="s">
        <v>397</v>
      </c>
      <c r="I43" s="308" t="s">
        <v>23</v>
      </c>
      <c r="J43" s="494" t="s">
        <v>33</v>
      </c>
      <c r="K43" s="493" t="s">
        <v>949</v>
      </c>
      <c r="L43" s="493" t="s">
        <v>927</v>
      </c>
      <c r="M43" s="493"/>
      <c r="N43" s="493"/>
      <c r="O43" s="493"/>
      <c r="P43" s="493"/>
      <c r="Q43" s="493"/>
      <c r="R43" s="493"/>
      <c r="S43" s="493"/>
    </row>
    <row r="44" spans="1:19" ht="57.6" x14ac:dyDescent="0.3">
      <c r="A44" s="708"/>
      <c r="B44" s="694"/>
      <c r="C44" s="697"/>
      <c r="D44" s="698"/>
      <c r="E44" s="701"/>
      <c r="F44" s="701"/>
      <c r="G44" s="312" t="s">
        <v>364</v>
      </c>
      <c r="H44" s="311" t="s">
        <v>398</v>
      </c>
      <c r="I44" s="287" t="s">
        <v>23</v>
      </c>
      <c r="J44" s="495" t="s">
        <v>33</v>
      </c>
      <c r="K44" s="493" t="s">
        <v>949</v>
      </c>
      <c r="L44" s="493" t="s">
        <v>927</v>
      </c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08"/>
      <c r="B45" s="694"/>
      <c r="C45" s="697"/>
      <c r="D45" s="698"/>
      <c r="E45" s="701"/>
      <c r="F45" s="701"/>
      <c r="G45" s="301"/>
      <c r="H45" s="311"/>
      <c r="I45" s="287"/>
      <c r="J45" s="494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08"/>
      <c r="B46" s="694"/>
      <c r="C46" s="697"/>
      <c r="D46" s="698"/>
      <c r="E46" s="701"/>
      <c r="F46" s="701"/>
      <c r="G46" s="312"/>
      <c r="H46" s="286"/>
      <c r="I46" s="287"/>
      <c r="J46" s="48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08"/>
      <c r="B47" s="694"/>
      <c r="C47" s="697"/>
      <c r="D47" s="698"/>
      <c r="E47" s="701"/>
      <c r="F47" s="701"/>
      <c r="G47" s="312"/>
      <c r="H47" s="293"/>
      <c r="I47" s="285"/>
      <c r="J47" s="48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08"/>
      <c r="B48" s="694"/>
      <c r="C48" s="697"/>
      <c r="D48" s="698"/>
      <c r="E48" s="701"/>
      <c r="F48" s="701"/>
      <c r="G48" s="312"/>
      <c r="H48" s="293"/>
      <c r="I48" s="285"/>
      <c r="J48" s="48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08"/>
      <c r="B49" s="694"/>
      <c r="C49" s="699"/>
      <c r="D49" s="700"/>
      <c r="E49" s="702"/>
      <c r="F49" s="702"/>
      <c r="G49" s="312"/>
      <c r="H49" s="293"/>
      <c r="I49" s="285"/>
      <c r="J49" s="481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08"/>
      <c r="B50" s="694"/>
      <c r="C50" s="319"/>
      <c r="D50" s="320"/>
      <c r="E50" s="317"/>
      <c r="F50" s="317"/>
      <c r="G50" s="317"/>
      <c r="H50" s="294"/>
      <c r="I50" s="288"/>
      <c r="J50" s="482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15.6" x14ac:dyDescent="0.3">
      <c r="A51" s="708"/>
      <c r="B51" s="694" t="s">
        <v>50</v>
      </c>
      <c r="C51" s="695"/>
      <c r="D51" s="696"/>
      <c r="E51" s="701"/>
      <c r="F51" s="701"/>
      <c r="G51" s="312"/>
      <c r="H51" s="286"/>
      <c r="I51" s="315"/>
      <c r="J51" s="491"/>
      <c r="K51" s="493"/>
      <c r="L51" s="493"/>
      <c r="M51" s="493"/>
      <c r="N51" s="493"/>
      <c r="O51" s="493"/>
      <c r="P51" s="493"/>
      <c r="Q51" s="493"/>
      <c r="R51" s="493"/>
      <c r="S51" s="493"/>
    </row>
    <row r="52" spans="1:19" ht="15.6" x14ac:dyDescent="0.3">
      <c r="A52" s="708"/>
      <c r="B52" s="694"/>
      <c r="C52" s="697"/>
      <c r="D52" s="698"/>
      <c r="E52" s="701"/>
      <c r="F52" s="701"/>
      <c r="G52" s="312"/>
      <c r="H52" s="286"/>
      <c r="I52" s="315"/>
      <c r="J52" s="491"/>
      <c r="K52" s="493"/>
      <c r="L52" s="493"/>
      <c r="M52" s="493"/>
      <c r="N52" s="493"/>
      <c r="O52" s="493"/>
      <c r="P52" s="493"/>
      <c r="Q52" s="493"/>
      <c r="R52" s="493"/>
      <c r="S52" s="493"/>
    </row>
    <row r="53" spans="1:19" ht="15.6" x14ac:dyDescent="0.3">
      <c r="A53" s="708"/>
      <c r="B53" s="694"/>
      <c r="C53" s="697"/>
      <c r="D53" s="698"/>
      <c r="E53" s="701"/>
      <c r="F53" s="701"/>
      <c r="G53" s="312"/>
      <c r="H53" s="286"/>
      <c r="I53" s="287"/>
      <c r="J53" s="481"/>
      <c r="K53" s="493"/>
      <c r="L53" s="493"/>
      <c r="M53" s="493"/>
      <c r="N53" s="493"/>
      <c r="O53" s="493"/>
      <c r="P53" s="493"/>
      <c r="Q53" s="493"/>
      <c r="R53" s="493"/>
      <c r="S53" s="493"/>
    </row>
    <row r="54" spans="1:19" ht="15.6" x14ac:dyDescent="0.3">
      <c r="A54" s="708"/>
      <c r="B54" s="694"/>
      <c r="C54" s="697"/>
      <c r="D54" s="698"/>
      <c r="E54" s="701"/>
      <c r="F54" s="701"/>
      <c r="G54" s="312"/>
      <c r="H54" s="286"/>
      <c r="I54" s="287"/>
      <c r="J54" s="481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08"/>
      <c r="B55" s="694"/>
      <c r="C55" s="697"/>
      <c r="D55" s="698"/>
      <c r="E55" s="701"/>
      <c r="F55" s="701"/>
      <c r="G55" s="312"/>
      <c r="H55" s="286"/>
      <c r="I55" s="287"/>
      <c r="J55" s="48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08"/>
      <c r="B56" s="694"/>
      <c r="C56" s="697"/>
      <c r="D56" s="698"/>
      <c r="E56" s="701"/>
      <c r="F56" s="701"/>
      <c r="G56" s="312"/>
      <c r="H56" s="293"/>
      <c r="I56" s="285"/>
      <c r="J56" s="48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08"/>
      <c r="B57" s="694"/>
      <c r="C57" s="697"/>
      <c r="D57" s="698"/>
      <c r="E57" s="701"/>
      <c r="F57" s="701"/>
      <c r="G57" s="312"/>
      <c r="H57" s="293"/>
      <c r="I57" s="285"/>
      <c r="J57" s="48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08"/>
      <c r="B58" s="694"/>
      <c r="C58" s="697"/>
      <c r="D58" s="698"/>
      <c r="E58" s="701"/>
      <c r="F58" s="701"/>
      <c r="G58" s="312"/>
      <c r="H58" s="286"/>
      <c r="I58" s="287"/>
      <c r="J58" s="48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08"/>
      <c r="B59" s="694"/>
      <c r="C59" s="697"/>
      <c r="D59" s="698"/>
      <c r="E59" s="701"/>
      <c r="F59" s="701"/>
      <c r="G59" s="312"/>
      <c r="H59" s="286"/>
      <c r="I59" s="287"/>
      <c r="J59" s="48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08"/>
      <c r="B60" s="694"/>
      <c r="C60" s="697"/>
      <c r="D60" s="698"/>
      <c r="E60" s="701"/>
      <c r="F60" s="701"/>
      <c r="G60" s="312"/>
      <c r="H60" s="293"/>
      <c r="I60" s="285"/>
      <c r="J60" s="48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08"/>
      <c r="B61" s="694"/>
      <c r="C61" s="697"/>
      <c r="D61" s="698"/>
      <c r="E61" s="701"/>
      <c r="F61" s="701"/>
      <c r="G61" s="312"/>
      <c r="H61" s="293"/>
      <c r="I61" s="285"/>
      <c r="J61" s="48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08"/>
      <c r="B62" s="694"/>
      <c r="C62" s="699"/>
      <c r="D62" s="700"/>
      <c r="E62" s="702"/>
      <c r="F62" s="702"/>
      <c r="G62" s="312"/>
      <c r="H62" s="293"/>
      <c r="I62" s="285"/>
      <c r="J62" s="481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6" x14ac:dyDescent="0.3">
      <c r="A63" s="708"/>
      <c r="B63" s="694"/>
      <c r="C63" s="319"/>
      <c r="D63" s="320"/>
      <c r="E63" s="317"/>
      <c r="F63" s="317"/>
      <c r="G63" s="317"/>
      <c r="H63" s="294"/>
      <c r="I63" s="288"/>
      <c r="J63" s="482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15.6" x14ac:dyDescent="0.3">
      <c r="A64" s="708"/>
      <c r="B64" s="694" t="s">
        <v>56</v>
      </c>
      <c r="C64" s="695"/>
      <c r="D64" s="696"/>
      <c r="E64" s="701"/>
      <c r="F64" s="701"/>
      <c r="G64" s="312" t="s">
        <v>58</v>
      </c>
      <c r="H64" s="286"/>
      <c r="I64" s="287"/>
      <c r="J64" s="481"/>
      <c r="K64" s="493"/>
      <c r="L64" s="493"/>
      <c r="M64" s="493"/>
      <c r="N64" s="493"/>
      <c r="O64" s="493"/>
      <c r="P64" s="493"/>
      <c r="Q64" s="493"/>
      <c r="R64" s="493"/>
      <c r="S64" s="493"/>
    </row>
    <row r="65" spans="1:19" ht="15.6" x14ac:dyDescent="0.3">
      <c r="A65" s="708"/>
      <c r="B65" s="694"/>
      <c r="C65" s="697"/>
      <c r="D65" s="698"/>
      <c r="E65" s="701"/>
      <c r="F65" s="701"/>
      <c r="G65" s="312"/>
      <c r="H65" s="286"/>
      <c r="I65" s="285"/>
      <c r="J65" s="481"/>
      <c r="K65" s="493"/>
      <c r="L65" s="493"/>
      <c r="M65" s="493"/>
      <c r="N65" s="493"/>
      <c r="O65" s="493"/>
      <c r="P65" s="493"/>
      <c r="Q65" s="493"/>
      <c r="R65" s="493"/>
      <c r="S65" s="493"/>
    </row>
    <row r="66" spans="1:19" ht="15.6" x14ac:dyDescent="0.3">
      <c r="A66" s="708"/>
      <c r="B66" s="694"/>
      <c r="C66" s="697"/>
      <c r="D66" s="698"/>
      <c r="E66" s="701"/>
      <c r="F66" s="701"/>
      <c r="G66" s="312"/>
      <c r="H66" s="293"/>
      <c r="I66" s="285"/>
      <c r="J66" s="481"/>
      <c r="K66" s="493"/>
      <c r="L66" s="493"/>
      <c r="M66" s="493"/>
      <c r="N66" s="493"/>
      <c r="O66" s="493"/>
      <c r="P66" s="493"/>
      <c r="Q66" s="493"/>
      <c r="R66" s="493"/>
      <c r="S66" s="493"/>
    </row>
    <row r="67" spans="1:19" ht="15.6" x14ac:dyDescent="0.3">
      <c r="A67" s="708"/>
      <c r="B67" s="694"/>
      <c r="C67" s="697"/>
      <c r="D67" s="698"/>
      <c r="E67" s="701"/>
      <c r="F67" s="701"/>
      <c r="G67" s="318"/>
      <c r="H67" s="293"/>
      <c r="I67" s="285"/>
      <c r="J67" s="481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6" x14ac:dyDescent="0.3">
      <c r="A68" s="708"/>
      <c r="B68" s="694"/>
      <c r="C68" s="697"/>
      <c r="D68" s="698"/>
      <c r="E68" s="701"/>
      <c r="F68" s="701"/>
      <c r="G68" s="312"/>
      <c r="H68" s="293"/>
      <c r="I68" s="285"/>
      <c r="J68" s="481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6" x14ac:dyDescent="0.3">
      <c r="A69" s="708"/>
      <c r="B69" s="694"/>
      <c r="C69" s="697"/>
      <c r="D69" s="698"/>
      <c r="E69" s="701"/>
      <c r="F69" s="701"/>
      <c r="G69" s="312"/>
      <c r="H69" s="293"/>
      <c r="I69" s="285"/>
      <c r="J69" s="481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6" x14ac:dyDescent="0.3">
      <c r="A70" s="708"/>
      <c r="B70" s="694"/>
      <c r="C70" s="697"/>
      <c r="D70" s="698"/>
      <c r="E70" s="701"/>
      <c r="F70" s="701"/>
      <c r="G70" s="312"/>
      <c r="H70" s="293"/>
      <c r="I70" s="285"/>
      <c r="J70" s="481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08"/>
      <c r="B71" s="694"/>
      <c r="C71" s="697"/>
      <c r="D71" s="698"/>
      <c r="E71" s="701"/>
      <c r="F71" s="701"/>
      <c r="G71" s="318"/>
      <c r="H71" s="293"/>
      <c r="I71" s="285"/>
      <c r="J71" s="481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08"/>
      <c r="B72" s="694"/>
      <c r="C72" s="697"/>
      <c r="D72" s="698"/>
      <c r="E72" s="701"/>
      <c r="F72" s="701"/>
      <c r="G72" s="312"/>
      <c r="H72" s="293"/>
      <c r="I72" s="285"/>
      <c r="J72" s="481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6" x14ac:dyDescent="0.3">
      <c r="A73" s="708"/>
      <c r="B73" s="694"/>
      <c r="C73" s="697"/>
      <c r="D73" s="698"/>
      <c r="E73" s="701"/>
      <c r="F73" s="701"/>
      <c r="G73" s="312"/>
      <c r="H73" s="293"/>
      <c r="I73" s="285"/>
      <c r="J73" s="481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08"/>
      <c r="B74" s="694"/>
      <c r="C74" s="697"/>
      <c r="D74" s="698"/>
      <c r="E74" s="701"/>
      <c r="F74" s="701"/>
      <c r="G74" s="312"/>
      <c r="H74" s="293"/>
      <c r="I74" s="285"/>
      <c r="J74" s="481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08"/>
      <c r="B75" s="694"/>
      <c r="C75" s="699"/>
      <c r="D75" s="700"/>
      <c r="E75" s="702"/>
      <c r="F75" s="702"/>
      <c r="G75" s="312"/>
      <c r="H75" s="293"/>
      <c r="I75" s="285"/>
      <c r="J75" s="481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6" x14ac:dyDescent="0.3">
      <c r="A76" s="708"/>
      <c r="B76" s="694"/>
      <c r="C76" s="319"/>
      <c r="D76" s="320"/>
      <c r="E76" s="317"/>
      <c r="F76" s="317"/>
      <c r="G76" s="317"/>
      <c r="H76" s="294"/>
      <c r="I76" s="288"/>
      <c r="J76" s="482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5.6" x14ac:dyDescent="0.3">
      <c r="A77" s="708"/>
      <c r="B77" s="694" t="s">
        <v>62</v>
      </c>
      <c r="C77" s="695"/>
      <c r="D77" s="696"/>
      <c r="E77" s="701"/>
      <c r="F77" s="701"/>
      <c r="G77" s="312" t="s">
        <v>63</v>
      </c>
      <c r="H77" s="286"/>
      <c r="I77" s="287"/>
      <c r="J77" s="481"/>
      <c r="K77" s="493"/>
      <c r="L77" s="493"/>
      <c r="M77" s="493"/>
      <c r="N77" s="493"/>
      <c r="O77" s="493"/>
      <c r="P77" s="493"/>
      <c r="Q77" s="493"/>
      <c r="R77" s="493"/>
      <c r="S77" s="493"/>
    </row>
    <row r="78" spans="1:19" ht="15.6" x14ac:dyDescent="0.3">
      <c r="A78" s="708"/>
      <c r="B78" s="694"/>
      <c r="C78" s="697"/>
      <c r="D78" s="698"/>
      <c r="E78" s="701"/>
      <c r="F78" s="701"/>
      <c r="G78" s="312"/>
      <c r="H78" s="286"/>
      <c r="I78" s="285"/>
      <c r="J78" s="481"/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15.6" x14ac:dyDescent="0.3">
      <c r="A79" s="708"/>
      <c r="B79" s="694"/>
      <c r="C79" s="697"/>
      <c r="D79" s="698"/>
      <c r="E79" s="701"/>
      <c r="F79" s="701"/>
      <c r="G79" s="312"/>
      <c r="H79" s="293"/>
      <c r="I79" s="285"/>
      <c r="J79" s="481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6" x14ac:dyDescent="0.3">
      <c r="A80" s="708"/>
      <c r="B80" s="694"/>
      <c r="C80" s="697"/>
      <c r="D80" s="698"/>
      <c r="E80" s="701"/>
      <c r="F80" s="701"/>
      <c r="G80" s="318"/>
      <c r="H80" s="293"/>
      <c r="I80" s="285"/>
      <c r="J80" s="481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6" x14ac:dyDescent="0.3">
      <c r="A81" s="708"/>
      <c r="B81" s="694"/>
      <c r="C81" s="697"/>
      <c r="D81" s="698"/>
      <c r="E81" s="701"/>
      <c r="F81" s="701"/>
      <c r="G81" s="312"/>
      <c r="H81" s="293"/>
      <c r="I81" s="285"/>
      <c r="J81" s="48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6" x14ac:dyDescent="0.3">
      <c r="A82" s="708"/>
      <c r="B82" s="694"/>
      <c r="C82" s="697"/>
      <c r="D82" s="698"/>
      <c r="E82" s="701"/>
      <c r="F82" s="701"/>
      <c r="G82" s="312"/>
      <c r="H82" s="293"/>
      <c r="I82" s="285"/>
      <c r="J82" s="48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6" x14ac:dyDescent="0.3">
      <c r="A83" s="708"/>
      <c r="B83" s="694"/>
      <c r="C83" s="697"/>
      <c r="D83" s="698"/>
      <c r="E83" s="701"/>
      <c r="F83" s="701"/>
      <c r="G83" s="312"/>
      <c r="H83" s="293"/>
      <c r="I83" s="285"/>
      <c r="J83" s="48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6" x14ac:dyDescent="0.3">
      <c r="A84" s="708"/>
      <c r="B84" s="694"/>
      <c r="C84" s="697"/>
      <c r="D84" s="698"/>
      <c r="E84" s="701"/>
      <c r="F84" s="701"/>
      <c r="G84" s="318"/>
      <c r="H84" s="293"/>
      <c r="I84" s="285"/>
      <c r="J84" s="48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6" x14ac:dyDescent="0.3">
      <c r="A85" s="708"/>
      <c r="B85" s="694"/>
      <c r="C85" s="697"/>
      <c r="D85" s="698"/>
      <c r="E85" s="701"/>
      <c r="F85" s="701"/>
      <c r="G85" s="312"/>
      <c r="H85" s="293"/>
      <c r="I85" s="285"/>
      <c r="J85" s="48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6" x14ac:dyDescent="0.3">
      <c r="A86" s="708"/>
      <c r="B86" s="694"/>
      <c r="C86" s="697"/>
      <c r="D86" s="698"/>
      <c r="E86" s="701"/>
      <c r="F86" s="701"/>
      <c r="G86" s="312"/>
      <c r="H86" s="293"/>
      <c r="I86" s="285"/>
      <c r="J86" s="48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6" x14ac:dyDescent="0.3">
      <c r="A87" s="708"/>
      <c r="B87" s="694"/>
      <c r="C87" s="697"/>
      <c r="D87" s="698"/>
      <c r="E87" s="701"/>
      <c r="F87" s="701"/>
      <c r="G87" s="312"/>
      <c r="H87" s="293"/>
      <c r="I87" s="285"/>
      <c r="J87" s="48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6" x14ac:dyDescent="0.3">
      <c r="A88" s="708"/>
      <c r="B88" s="694"/>
      <c r="C88" s="699"/>
      <c r="D88" s="700"/>
      <c r="E88" s="702"/>
      <c r="F88" s="702"/>
      <c r="G88" s="312"/>
      <c r="H88" s="293"/>
      <c r="I88" s="285"/>
      <c r="J88" s="481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6" x14ac:dyDescent="0.3">
      <c r="A89" s="708"/>
      <c r="B89" s="694"/>
      <c r="C89" s="319"/>
      <c r="D89" s="320"/>
      <c r="E89" s="317"/>
      <c r="F89" s="317"/>
      <c r="G89" s="317"/>
      <c r="H89" s="294"/>
      <c r="I89" s="288"/>
      <c r="J89" s="482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6" x14ac:dyDescent="0.3">
      <c r="A90" s="708"/>
      <c r="B90" s="694" t="s">
        <v>64</v>
      </c>
      <c r="C90" s="695"/>
      <c r="D90" s="696"/>
      <c r="E90" s="701"/>
      <c r="F90" s="701"/>
      <c r="G90" s="312" t="s">
        <v>65</v>
      </c>
      <c r="H90" s="286"/>
      <c r="I90" s="287"/>
      <c r="J90" s="481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6" x14ac:dyDescent="0.3">
      <c r="A91" s="708"/>
      <c r="B91" s="694"/>
      <c r="C91" s="697"/>
      <c r="D91" s="698"/>
      <c r="E91" s="701"/>
      <c r="F91" s="701"/>
      <c r="G91" s="312"/>
      <c r="H91" s="286"/>
      <c r="I91" s="285"/>
      <c r="J91" s="48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6" x14ac:dyDescent="0.3">
      <c r="A92" s="708"/>
      <c r="B92" s="694"/>
      <c r="C92" s="697"/>
      <c r="D92" s="698"/>
      <c r="E92" s="701"/>
      <c r="F92" s="701"/>
      <c r="G92" s="312"/>
      <c r="H92" s="293"/>
      <c r="I92" s="285"/>
      <c r="J92" s="48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6" x14ac:dyDescent="0.3">
      <c r="A93" s="708"/>
      <c r="B93" s="694"/>
      <c r="C93" s="697"/>
      <c r="D93" s="698"/>
      <c r="E93" s="701"/>
      <c r="F93" s="701"/>
      <c r="G93" s="318"/>
      <c r="H93" s="293"/>
      <c r="I93" s="285"/>
      <c r="J93" s="48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6" x14ac:dyDescent="0.3">
      <c r="A94" s="708"/>
      <c r="B94" s="694"/>
      <c r="C94" s="697"/>
      <c r="D94" s="698"/>
      <c r="E94" s="701"/>
      <c r="F94" s="701"/>
      <c r="G94" s="312"/>
      <c r="H94" s="293"/>
      <c r="I94" s="285"/>
      <c r="J94" s="48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6" x14ac:dyDescent="0.3">
      <c r="A95" s="708"/>
      <c r="B95" s="694"/>
      <c r="C95" s="697"/>
      <c r="D95" s="698"/>
      <c r="E95" s="701"/>
      <c r="F95" s="701"/>
      <c r="G95" s="312"/>
      <c r="H95" s="293"/>
      <c r="I95" s="285"/>
      <c r="J95" s="48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6" x14ac:dyDescent="0.3">
      <c r="A96" s="708"/>
      <c r="B96" s="694"/>
      <c r="C96" s="697"/>
      <c r="D96" s="698"/>
      <c r="E96" s="701"/>
      <c r="F96" s="701"/>
      <c r="G96" s="312"/>
      <c r="H96" s="293"/>
      <c r="I96" s="285"/>
      <c r="J96" s="48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6" x14ac:dyDescent="0.3">
      <c r="A97" s="708"/>
      <c r="B97" s="694"/>
      <c r="C97" s="697"/>
      <c r="D97" s="698"/>
      <c r="E97" s="701"/>
      <c r="F97" s="701"/>
      <c r="G97" s="312"/>
      <c r="H97" s="293"/>
      <c r="I97" s="285"/>
      <c r="J97" s="48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6" x14ac:dyDescent="0.3">
      <c r="A98" s="708"/>
      <c r="B98" s="694"/>
      <c r="C98" s="697"/>
      <c r="D98" s="698"/>
      <c r="E98" s="701"/>
      <c r="F98" s="701"/>
      <c r="G98" s="312"/>
      <c r="H98" s="293"/>
      <c r="I98" s="285"/>
      <c r="J98" s="48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6" x14ac:dyDescent="0.3">
      <c r="A99" s="708"/>
      <c r="B99" s="694"/>
      <c r="C99" s="697"/>
      <c r="D99" s="698"/>
      <c r="E99" s="701"/>
      <c r="F99" s="701"/>
      <c r="G99" s="312"/>
      <c r="H99" s="293"/>
      <c r="I99" s="285"/>
      <c r="J99" s="48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6" x14ac:dyDescent="0.3">
      <c r="A100" s="708"/>
      <c r="B100" s="694"/>
      <c r="C100" s="697"/>
      <c r="D100" s="698"/>
      <c r="E100" s="701"/>
      <c r="F100" s="701"/>
      <c r="G100" s="312"/>
      <c r="H100" s="293"/>
      <c r="I100" s="285"/>
      <c r="J100" s="48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6" x14ac:dyDescent="0.3">
      <c r="A101" s="708"/>
      <c r="B101" s="694"/>
      <c r="C101" s="699"/>
      <c r="D101" s="700"/>
      <c r="E101" s="702"/>
      <c r="F101" s="702"/>
      <c r="G101" s="312"/>
      <c r="H101" s="293"/>
      <c r="I101" s="285"/>
      <c r="J101" s="481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6" x14ac:dyDescent="0.3">
      <c r="A102" s="708"/>
      <c r="B102" s="694"/>
      <c r="C102" s="319"/>
      <c r="D102" s="320"/>
      <c r="E102" s="317"/>
      <c r="F102" s="317"/>
      <c r="G102" s="317"/>
      <c r="H102" s="294"/>
      <c r="I102" s="288"/>
      <c r="J102" s="482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6" x14ac:dyDescent="0.3">
      <c r="A103" s="708"/>
      <c r="B103" s="694" t="s">
        <v>66</v>
      </c>
      <c r="C103" s="695"/>
      <c r="D103" s="696"/>
      <c r="E103" s="701"/>
      <c r="F103" s="701"/>
      <c r="G103" s="312" t="s">
        <v>67</v>
      </c>
      <c r="H103" s="286"/>
      <c r="I103" s="287"/>
      <c r="J103" s="481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6" x14ac:dyDescent="0.3">
      <c r="A104" s="708"/>
      <c r="B104" s="694"/>
      <c r="C104" s="697"/>
      <c r="D104" s="698"/>
      <c r="E104" s="701"/>
      <c r="F104" s="701"/>
      <c r="G104" s="312"/>
      <c r="H104" s="286"/>
      <c r="I104" s="285"/>
      <c r="J104" s="48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6" x14ac:dyDescent="0.3">
      <c r="A105" s="708"/>
      <c r="B105" s="694"/>
      <c r="C105" s="697"/>
      <c r="D105" s="698"/>
      <c r="E105" s="701"/>
      <c r="F105" s="701"/>
      <c r="G105" s="312"/>
      <c r="H105" s="293"/>
      <c r="I105" s="285"/>
      <c r="J105" s="48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6" x14ac:dyDescent="0.3">
      <c r="A106" s="708"/>
      <c r="B106" s="694"/>
      <c r="C106" s="697"/>
      <c r="D106" s="698"/>
      <c r="E106" s="701"/>
      <c r="F106" s="701"/>
      <c r="G106" s="318"/>
      <c r="H106" s="293"/>
      <c r="I106" s="285"/>
      <c r="J106" s="48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6" x14ac:dyDescent="0.3">
      <c r="A107" s="708"/>
      <c r="B107" s="694"/>
      <c r="C107" s="697"/>
      <c r="D107" s="698"/>
      <c r="E107" s="701"/>
      <c r="F107" s="701"/>
      <c r="G107" s="312"/>
      <c r="H107" s="293"/>
      <c r="I107" s="285"/>
      <c r="J107" s="48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6" x14ac:dyDescent="0.3">
      <c r="A108" s="708"/>
      <c r="B108" s="694"/>
      <c r="C108" s="697"/>
      <c r="D108" s="698"/>
      <c r="E108" s="701"/>
      <c r="F108" s="701"/>
      <c r="G108" s="312"/>
      <c r="H108" s="293"/>
      <c r="I108" s="285"/>
      <c r="J108" s="48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6" x14ac:dyDescent="0.3">
      <c r="A109" s="708"/>
      <c r="B109" s="694"/>
      <c r="C109" s="697"/>
      <c r="D109" s="698"/>
      <c r="E109" s="701"/>
      <c r="F109" s="701"/>
      <c r="G109" s="312"/>
      <c r="H109" s="293"/>
      <c r="I109" s="285"/>
      <c r="J109" s="48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6" x14ac:dyDescent="0.3">
      <c r="A110" s="708"/>
      <c r="B110" s="694"/>
      <c r="C110" s="697"/>
      <c r="D110" s="698"/>
      <c r="E110" s="701"/>
      <c r="F110" s="701"/>
      <c r="G110" s="318"/>
      <c r="H110" s="293"/>
      <c r="I110" s="285"/>
      <c r="J110" s="48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6" x14ac:dyDescent="0.3">
      <c r="A111" s="708"/>
      <c r="B111" s="694"/>
      <c r="C111" s="697"/>
      <c r="D111" s="698"/>
      <c r="E111" s="701"/>
      <c r="F111" s="701"/>
      <c r="G111" s="312"/>
      <c r="H111" s="293"/>
      <c r="I111" s="285"/>
      <c r="J111" s="48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6" x14ac:dyDescent="0.3">
      <c r="A112" s="708"/>
      <c r="B112" s="694"/>
      <c r="C112" s="697"/>
      <c r="D112" s="698"/>
      <c r="E112" s="701"/>
      <c r="F112" s="701"/>
      <c r="G112" s="312"/>
      <c r="H112" s="293"/>
      <c r="I112" s="285"/>
      <c r="J112" s="48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6" x14ac:dyDescent="0.3">
      <c r="A113" s="708"/>
      <c r="B113" s="694"/>
      <c r="C113" s="697"/>
      <c r="D113" s="698"/>
      <c r="E113" s="701"/>
      <c r="F113" s="701"/>
      <c r="G113" s="312"/>
      <c r="H113" s="293"/>
      <c r="I113" s="285"/>
      <c r="J113" s="48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6" x14ac:dyDescent="0.3">
      <c r="A114" s="708"/>
      <c r="B114" s="694"/>
      <c r="C114" s="699"/>
      <c r="D114" s="700"/>
      <c r="E114" s="702"/>
      <c r="F114" s="702"/>
      <c r="G114" s="312"/>
      <c r="H114" s="293"/>
      <c r="I114" s="285"/>
      <c r="J114" s="481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6" x14ac:dyDescent="0.3">
      <c r="A115" s="708"/>
      <c r="B115" s="694"/>
      <c r="C115" s="319"/>
      <c r="D115" s="320"/>
      <c r="E115" s="317"/>
      <c r="F115" s="317"/>
      <c r="G115" s="317"/>
      <c r="H115" s="294"/>
      <c r="I115" s="288"/>
      <c r="J115" s="482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6" x14ac:dyDescent="0.3">
      <c r="A116" s="708"/>
      <c r="B116" s="694" t="s">
        <v>68</v>
      </c>
      <c r="C116" s="695"/>
      <c r="D116" s="696"/>
      <c r="E116" s="701"/>
      <c r="F116" s="701"/>
      <c r="G116" s="312" t="s">
        <v>69</v>
      </c>
      <c r="H116" s="286"/>
      <c r="I116" s="287"/>
      <c r="J116" s="481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6" x14ac:dyDescent="0.3">
      <c r="A117" s="708"/>
      <c r="B117" s="694"/>
      <c r="C117" s="697"/>
      <c r="D117" s="698"/>
      <c r="E117" s="701"/>
      <c r="F117" s="701"/>
      <c r="G117" s="312"/>
      <c r="H117" s="286"/>
      <c r="I117" s="285"/>
      <c r="J117" s="48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6" x14ac:dyDescent="0.3">
      <c r="A118" s="708"/>
      <c r="B118" s="694"/>
      <c r="C118" s="697"/>
      <c r="D118" s="698"/>
      <c r="E118" s="701"/>
      <c r="F118" s="701"/>
      <c r="G118" s="312"/>
      <c r="H118" s="293"/>
      <c r="I118" s="285"/>
      <c r="J118" s="48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6" x14ac:dyDescent="0.3">
      <c r="A119" s="708"/>
      <c r="B119" s="694"/>
      <c r="C119" s="697"/>
      <c r="D119" s="698"/>
      <c r="E119" s="701"/>
      <c r="F119" s="701"/>
      <c r="G119" s="318"/>
      <c r="H119" s="293"/>
      <c r="I119" s="285"/>
      <c r="J119" s="48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6" x14ac:dyDescent="0.3">
      <c r="A120" s="708"/>
      <c r="B120" s="694"/>
      <c r="C120" s="697"/>
      <c r="D120" s="698"/>
      <c r="E120" s="701"/>
      <c r="F120" s="701"/>
      <c r="G120" s="312"/>
      <c r="H120" s="293"/>
      <c r="I120" s="285"/>
      <c r="J120" s="48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6" x14ac:dyDescent="0.3">
      <c r="A121" s="708"/>
      <c r="B121" s="694"/>
      <c r="C121" s="697"/>
      <c r="D121" s="698"/>
      <c r="E121" s="701"/>
      <c r="F121" s="701"/>
      <c r="G121" s="312"/>
      <c r="H121" s="293"/>
      <c r="I121" s="285"/>
      <c r="J121" s="48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6" x14ac:dyDescent="0.3">
      <c r="A122" s="708"/>
      <c r="B122" s="694"/>
      <c r="C122" s="697"/>
      <c r="D122" s="698"/>
      <c r="E122" s="701"/>
      <c r="F122" s="701"/>
      <c r="G122" s="312"/>
      <c r="H122" s="293"/>
      <c r="I122" s="285"/>
      <c r="J122" s="48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6" x14ac:dyDescent="0.3">
      <c r="A123" s="708"/>
      <c r="B123" s="694"/>
      <c r="C123" s="697"/>
      <c r="D123" s="698"/>
      <c r="E123" s="701"/>
      <c r="F123" s="701"/>
      <c r="G123" s="318"/>
      <c r="H123" s="293"/>
      <c r="I123" s="285"/>
      <c r="J123" s="48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6" x14ac:dyDescent="0.3">
      <c r="A124" s="708"/>
      <c r="B124" s="694"/>
      <c r="C124" s="697"/>
      <c r="D124" s="698"/>
      <c r="E124" s="701"/>
      <c r="F124" s="701"/>
      <c r="G124" s="312"/>
      <c r="H124" s="293"/>
      <c r="I124" s="285"/>
      <c r="J124" s="48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6" x14ac:dyDescent="0.3">
      <c r="A125" s="708"/>
      <c r="B125" s="694"/>
      <c r="C125" s="697"/>
      <c r="D125" s="698"/>
      <c r="E125" s="701"/>
      <c r="F125" s="701"/>
      <c r="G125" s="312"/>
      <c r="H125" s="293"/>
      <c r="I125" s="285"/>
      <c r="J125" s="48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6" x14ac:dyDescent="0.3">
      <c r="A126" s="708"/>
      <c r="B126" s="694"/>
      <c r="C126" s="697"/>
      <c r="D126" s="698"/>
      <c r="E126" s="701"/>
      <c r="F126" s="701"/>
      <c r="G126" s="312"/>
      <c r="H126" s="293"/>
      <c r="I126" s="285"/>
      <c r="J126" s="48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6" x14ac:dyDescent="0.3">
      <c r="A127" s="708"/>
      <c r="B127" s="694"/>
      <c r="C127" s="699"/>
      <c r="D127" s="700"/>
      <c r="E127" s="702"/>
      <c r="F127" s="702"/>
      <c r="G127" s="312"/>
      <c r="H127" s="293"/>
      <c r="I127" s="285"/>
      <c r="J127" s="481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6" x14ac:dyDescent="0.3">
      <c r="A128" s="708"/>
      <c r="B128" s="694"/>
      <c r="C128" s="319"/>
      <c r="D128" s="320"/>
      <c r="E128" s="317"/>
      <c r="F128" s="317"/>
      <c r="G128" s="317"/>
      <c r="H128" s="294"/>
      <c r="I128" s="288"/>
      <c r="J128" s="482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6" x14ac:dyDescent="0.3">
      <c r="A129" s="708"/>
      <c r="B129" s="694" t="s">
        <v>70</v>
      </c>
      <c r="C129" s="695"/>
      <c r="D129" s="696"/>
      <c r="E129" s="701"/>
      <c r="F129" s="701"/>
      <c r="G129" s="312" t="s">
        <v>71</v>
      </c>
      <c r="H129" s="286"/>
      <c r="I129" s="287"/>
      <c r="J129" s="481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6" x14ac:dyDescent="0.3">
      <c r="A130" s="708"/>
      <c r="B130" s="694"/>
      <c r="C130" s="697"/>
      <c r="D130" s="698"/>
      <c r="E130" s="701"/>
      <c r="F130" s="701"/>
      <c r="G130" s="312"/>
      <c r="H130" s="286"/>
      <c r="I130" s="285"/>
      <c r="J130" s="48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6" x14ac:dyDescent="0.3">
      <c r="A131" s="708"/>
      <c r="B131" s="694"/>
      <c r="C131" s="697"/>
      <c r="D131" s="698"/>
      <c r="E131" s="701"/>
      <c r="F131" s="701"/>
      <c r="G131" s="312"/>
      <c r="H131" s="293"/>
      <c r="I131" s="285"/>
      <c r="J131" s="48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6" x14ac:dyDescent="0.3">
      <c r="A132" s="708"/>
      <c r="B132" s="694"/>
      <c r="C132" s="697"/>
      <c r="D132" s="698"/>
      <c r="E132" s="701"/>
      <c r="F132" s="701"/>
      <c r="G132" s="318"/>
      <c r="H132" s="293"/>
      <c r="I132" s="285"/>
      <c r="J132" s="48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6" x14ac:dyDescent="0.3">
      <c r="A133" s="708"/>
      <c r="B133" s="694"/>
      <c r="C133" s="697"/>
      <c r="D133" s="698"/>
      <c r="E133" s="701"/>
      <c r="F133" s="701"/>
      <c r="G133" s="312"/>
      <c r="H133" s="293"/>
      <c r="I133" s="285"/>
      <c r="J133" s="48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6" x14ac:dyDescent="0.3">
      <c r="A134" s="708"/>
      <c r="B134" s="694"/>
      <c r="C134" s="697"/>
      <c r="D134" s="698"/>
      <c r="E134" s="701"/>
      <c r="F134" s="701"/>
      <c r="G134" s="312"/>
      <c r="H134" s="293"/>
      <c r="I134" s="285"/>
      <c r="J134" s="48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6" x14ac:dyDescent="0.3">
      <c r="A135" s="708"/>
      <c r="B135" s="694"/>
      <c r="C135" s="697"/>
      <c r="D135" s="698"/>
      <c r="E135" s="701"/>
      <c r="F135" s="701"/>
      <c r="G135" s="312"/>
      <c r="H135" s="293"/>
      <c r="I135" s="285"/>
      <c r="J135" s="48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6" x14ac:dyDescent="0.3">
      <c r="A136" s="708"/>
      <c r="B136" s="694"/>
      <c r="C136" s="697"/>
      <c r="D136" s="698"/>
      <c r="E136" s="701"/>
      <c r="F136" s="701"/>
      <c r="G136" s="318"/>
      <c r="H136" s="293"/>
      <c r="I136" s="285"/>
      <c r="J136" s="48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6" x14ac:dyDescent="0.3">
      <c r="A137" s="708"/>
      <c r="B137" s="694"/>
      <c r="C137" s="697"/>
      <c r="D137" s="698"/>
      <c r="E137" s="701"/>
      <c r="F137" s="701"/>
      <c r="G137" s="312"/>
      <c r="H137" s="293"/>
      <c r="I137" s="285"/>
      <c r="J137" s="48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6" x14ac:dyDescent="0.3">
      <c r="A138" s="708"/>
      <c r="B138" s="694"/>
      <c r="C138" s="697"/>
      <c r="D138" s="698"/>
      <c r="E138" s="701"/>
      <c r="F138" s="701"/>
      <c r="G138" s="312"/>
      <c r="H138" s="293"/>
      <c r="I138" s="285"/>
      <c r="J138" s="48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6" x14ac:dyDescent="0.3">
      <c r="A139" s="708"/>
      <c r="B139" s="694"/>
      <c r="C139" s="697"/>
      <c r="D139" s="698"/>
      <c r="E139" s="701"/>
      <c r="F139" s="701"/>
      <c r="G139" s="312"/>
      <c r="H139" s="293"/>
      <c r="I139" s="285"/>
      <c r="J139" s="48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5.6" x14ac:dyDescent="0.3">
      <c r="A140" s="708"/>
      <c r="B140" s="694"/>
      <c r="C140" s="699"/>
      <c r="D140" s="700"/>
      <c r="E140" s="702"/>
      <c r="F140" s="702"/>
      <c r="G140" s="312"/>
      <c r="H140" s="293"/>
      <c r="I140" s="285"/>
      <c r="J140" s="481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6.2" thickBot="1" x14ac:dyDescent="0.35">
      <c r="A141" s="708"/>
      <c r="B141" s="694"/>
      <c r="C141" s="319"/>
      <c r="D141" s="320"/>
      <c r="E141" s="317"/>
      <c r="F141" s="317"/>
      <c r="G141" s="317"/>
      <c r="H141" s="294"/>
      <c r="I141" s="288"/>
      <c r="J141" s="482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6.2" thickBot="1" x14ac:dyDescent="0.35">
      <c r="A142" s="709"/>
      <c r="B142" s="289"/>
      <c r="C142" s="289"/>
      <c r="D142" s="289"/>
      <c r="E142" s="291">
        <v>30</v>
      </c>
      <c r="F142" s="291"/>
      <c r="G142" s="290"/>
      <c r="H142" s="292"/>
      <c r="I142" s="289"/>
      <c r="J142" s="358"/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78" x14ac:dyDescent="0.3">
      <c r="A143" s="730" t="s">
        <v>89</v>
      </c>
      <c r="B143" s="694" t="s">
        <v>90</v>
      </c>
      <c r="C143" s="731" t="s">
        <v>1050</v>
      </c>
      <c r="D143" s="732"/>
      <c r="E143" s="701">
        <v>15</v>
      </c>
      <c r="F143" s="701" t="s">
        <v>23</v>
      </c>
      <c r="G143" s="512" t="s">
        <v>92</v>
      </c>
      <c r="H143" s="656" t="s">
        <v>1051</v>
      </c>
      <c r="I143" s="330" t="s">
        <v>23</v>
      </c>
      <c r="J143" s="481" t="s">
        <v>26</v>
      </c>
      <c r="K143" s="493"/>
      <c r="L143" s="493"/>
      <c r="M143" s="493"/>
      <c r="N143" s="493"/>
      <c r="O143" s="493"/>
      <c r="P143" s="493"/>
      <c r="Q143" s="493"/>
      <c r="R143" s="493"/>
      <c r="S143" s="493"/>
    </row>
    <row r="144" spans="1:19" ht="120" x14ac:dyDescent="0.3">
      <c r="A144" s="723"/>
      <c r="B144" s="694"/>
      <c r="C144" s="697"/>
      <c r="D144" s="698"/>
      <c r="E144" s="701"/>
      <c r="F144" s="701"/>
      <c r="G144" s="541" t="s">
        <v>94</v>
      </c>
      <c r="H144" s="657" t="s">
        <v>1052</v>
      </c>
      <c r="I144" s="330" t="s">
        <v>23</v>
      </c>
      <c r="J144" s="481" t="s">
        <v>26</v>
      </c>
      <c r="K144" s="493"/>
      <c r="L144" s="493"/>
      <c r="M144" s="493"/>
      <c r="N144" s="493"/>
      <c r="O144" s="493"/>
      <c r="P144" s="493"/>
      <c r="Q144" s="493"/>
      <c r="R144" s="493"/>
      <c r="S144" s="493"/>
    </row>
    <row r="145" spans="1:19" ht="135" x14ac:dyDescent="0.3">
      <c r="A145" s="723"/>
      <c r="B145" s="694"/>
      <c r="C145" s="697"/>
      <c r="D145" s="698"/>
      <c r="E145" s="701"/>
      <c r="F145" s="701"/>
      <c r="G145" s="541" t="s">
        <v>96</v>
      </c>
      <c r="H145" s="657" t="s">
        <v>1053</v>
      </c>
      <c r="I145" s="330" t="s">
        <v>23</v>
      </c>
      <c r="J145" s="481" t="s">
        <v>26</v>
      </c>
      <c r="K145" s="493"/>
      <c r="L145" s="493"/>
      <c r="M145" s="493"/>
      <c r="N145" s="493"/>
      <c r="O145" s="493"/>
      <c r="P145" s="493"/>
      <c r="Q145" s="493"/>
      <c r="R145" s="493"/>
      <c r="S145" s="493"/>
    </row>
    <row r="146" spans="1:19" ht="137.4" x14ac:dyDescent="0.3">
      <c r="A146" s="723"/>
      <c r="B146" s="694"/>
      <c r="C146" s="697"/>
      <c r="D146" s="698"/>
      <c r="E146" s="701"/>
      <c r="F146" s="701"/>
      <c r="G146" s="513" t="s">
        <v>46</v>
      </c>
      <c r="H146" s="657" t="s">
        <v>1054</v>
      </c>
      <c r="I146" s="330" t="s">
        <v>23</v>
      </c>
      <c r="J146" s="481" t="s">
        <v>26</v>
      </c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71.6" x14ac:dyDescent="0.3">
      <c r="A147" s="723"/>
      <c r="B147" s="694"/>
      <c r="C147" s="697"/>
      <c r="D147" s="698"/>
      <c r="E147" s="701"/>
      <c r="F147" s="701"/>
      <c r="G147" s="513" t="s">
        <v>97</v>
      </c>
      <c r="H147" s="658" t="s">
        <v>1055</v>
      </c>
      <c r="I147" s="659" t="s">
        <v>23</v>
      </c>
      <c r="J147" s="481" t="s">
        <v>33</v>
      </c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208.8" x14ac:dyDescent="0.3">
      <c r="A148" s="723"/>
      <c r="B148" s="694"/>
      <c r="C148" s="697"/>
      <c r="D148" s="698"/>
      <c r="E148" s="701"/>
      <c r="F148" s="701"/>
      <c r="G148" s="541" t="s">
        <v>48</v>
      </c>
      <c r="H148" s="660" t="s">
        <v>414</v>
      </c>
      <c r="I148" s="287" t="s">
        <v>23</v>
      </c>
      <c r="J148" s="481" t="s">
        <v>26</v>
      </c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3"/>
      <c r="B149" s="694"/>
      <c r="C149" s="697"/>
      <c r="D149" s="698"/>
      <c r="E149" s="701"/>
      <c r="F149" s="701"/>
      <c r="G149" s="518" t="s">
        <v>364</v>
      </c>
      <c r="H149" s="661" t="s">
        <v>1056</v>
      </c>
      <c r="I149" s="287" t="s">
        <v>23</v>
      </c>
      <c r="J149" s="494" t="s">
        <v>33</v>
      </c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62.4" x14ac:dyDescent="0.3">
      <c r="A150" s="723"/>
      <c r="B150" s="694"/>
      <c r="C150" s="697"/>
      <c r="D150" s="698"/>
      <c r="E150" s="701"/>
      <c r="F150" s="701"/>
      <c r="G150" s="518" t="s">
        <v>381</v>
      </c>
      <c r="H150" s="662" t="s">
        <v>1057</v>
      </c>
      <c r="I150" s="285" t="s">
        <v>23</v>
      </c>
      <c r="J150" s="481" t="s">
        <v>125</v>
      </c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23"/>
      <c r="B151" s="694"/>
      <c r="C151" s="697"/>
      <c r="D151" s="698"/>
      <c r="E151" s="701"/>
      <c r="F151" s="701"/>
      <c r="G151" s="541"/>
      <c r="H151" s="286"/>
      <c r="I151" s="285"/>
      <c r="J151" s="481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3"/>
      <c r="B152" s="694"/>
      <c r="C152" s="697"/>
      <c r="D152" s="698"/>
      <c r="E152" s="701"/>
      <c r="F152" s="701"/>
      <c r="G152" s="541"/>
      <c r="H152" s="286"/>
      <c r="I152" s="285"/>
      <c r="J152" s="481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3"/>
      <c r="B153" s="694"/>
      <c r="C153" s="699"/>
      <c r="D153" s="700"/>
      <c r="E153" s="702"/>
      <c r="F153" s="702"/>
      <c r="G153" s="541"/>
      <c r="H153" s="286"/>
      <c r="I153" s="285"/>
      <c r="J153" s="481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23"/>
      <c r="B154" s="694"/>
      <c r="C154" s="478"/>
      <c r="D154" s="479"/>
      <c r="E154" s="480"/>
      <c r="F154" s="479"/>
      <c r="G154" s="479"/>
      <c r="H154" s="171"/>
      <c r="I154" s="159"/>
      <c r="J154" s="579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78" x14ac:dyDescent="0.3">
      <c r="A155" s="723"/>
      <c r="B155" s="694" t="s">
        <v>98</v>
      </c>
      <c r="C155" s="695" t="s">
        <v>1058</v>
      </c>
      <c r="D155" s="696"/>
      <c r="E155" s="701">
        <v>15</v>
      </c>
      <c r="F155" s="701" t="s">
        <v>23</v>
      </c>
      <c r="G155" s="512" t="s">
        <v>100</v>
      </c>
      <c r="H155" s="589" t="s">
        <v>1059</v>
      </c>
      <c r="I155" s="663" t="s">
        <v>23</v>
      </c>
      <c r="J155" s="494" t="s">
        <v>26</v>
      </c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171.6" x14ac:dyDescent="0.3">
      <c r="A156" s="723"/>
      <c r="B156" s="694"/>
      <c r="C156" s="697"/>
      <c r="D156" s="698"/>
      <c r="E156" s="701"/>
      <c r="F156" s="701"/>
      <c r="G156" s="541" t="s">
        <v>101</v>
      </c>
      <c r="H156" s="589" t="s">
        <v>1060</v>
      </c>
      <c r="I156" s="663" t="s">
        <v>23</v>
      </c>
      <c r="J156" s="494" t="s">
        <v>26</v>
      </c>
      <c r="K156" s="493"/>
      <c r="L156" s="493"/>
      <c r="M156" s="493"/>
      <c r="N156" s="493"/>
      <c r="O156" s="493"/>
      <c r="P156" s="493"/>
      <c r="Q156" s="493"/>
      <c r="R156" s="493"/>
      <c r="S156" s="493"/>
    </row>
    <row r="157" spans="1:19" ht="62.4" x14ac:dyDescent="0.3">
      <c r="A157" s="723"/>
      <c r="B157" s="694"/>
      <c r="C157" s="697"/>
      <c r="D157" s="698"/>
      <c r="E157" s="701"/>
      <c r="F157" s="701"/>
      <c r="G157" s="541" t="s">
        <v>102</v>
      </c>
      <c r="H157" s="664" t="s">
        <v>1061</v>
      </c>
      <c r="I157" s="330" t="s">
        <v>23</v>
      </c>
      <c r="J157" s="494" t="s">
        <v>33</v>
      </c>
      <c r="K157" s="493"/>
      <c r="L157" s="493"/>
      <c r="M157" s="493"/>
      <c r="N157" s="493"/>
      <c r="O157" s="493"/>
      <c r="P157" s="493"/>
      <c r="Q157" s="493"/>
      <c r="R157" s="493"/>
      <c r="S157" s="493"/>
    </row>
    <row r="158" spans="1:19" ht="109.2" x14ac:dyDescent="0.3">
      <c r="A158" s="723"/>
      <c r="B158" s="694"/>
      <c r="C158" s="697"/>
      <c r="D158" s="698"/>
      <c r="E158" s="701"/>
      <c r="F158" s="701"/>
      <c r="G158" s="513" t="s">
        <v>103</v>
      </c>
      <c r="H158" s="589" t="s">
        <v>1062</v>
      </c>
      <c r="I158" s="663" t="s">
        <v>23</v>
      </c>
      <c r="J158" s="494" t="s">
        <v>26</v>
      </c>
      <c r="K158" s="493"/>
      <c r="L158" s="493"/>
      <c r="M158" s="493"/>
      <c r="N158" s="493"/>
      <c r="O158" s="493"/>
      <c r="P158" s="493"/>
      <c r="Q158" s="493"/>
      <c r="R158" s="493"/>
      <c r="S158" s="493"/>
    </row>
    <row r="159" spans="1:19" ht="234" x14ac:dyDescent="0.3">
      <c r="A159" s="723"/>
      <c r="B159" s="694"/>
      <c r="C159" s="697"/>
      <c r="D159" s="698"/>
      <c r="E159" s="701"/>
      <c r="F159" s="701"/>
      <c r="G159" s="513" t="s">
        <v>1063</v>
      </c>
      <c r="H159" s="589" t="s">
        <v>1064</v>
      </c>
      <c r="I159" s="663" t="s">
        <v>23</v>
      </c>
      <c r="J159" s="670" t="s">
        <v>26</v>
      </c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93.6" x14ac:dyDescent="0.3">
      <c r="A160" s="723"/>
      <c r="B160" s="694"/>
      <c r="C160" s="697"/>
      <c r="D160" s="698"/>
      <c r="E160" s="701"/>
      <c r="F160" s="701"/>
      <c r="G160" s="513" t="s">
        <v>1065</v>
      </c>
      <c r="H160" s="665" t="s">
        <v>1066</v>
      </c>
      <c r="I160" s="666" t="s">
        <v>23</v>
      </c>
      <c r="J160" s="670" t="s">
        <v>33</v>
      </c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23"/>
      <c r="B161" s="694"/>
      <c r="C161" s="697"/>
      <c r="D161" s="698"/>
      <c r="E161" s="701"/>
      <c r="F161" s="701"/>
      <c r="G161" s="513" t="s">
        <v>1067</v>
      </c>
      <c r="H161" s="311" t="s">
        <v>1068</v>
      </c>
      <c r="I161" s="667" t="s">
        <v>23</v>
      </c>
      <c r="J161" s="670" t="s">
        <v>33</v>
      </c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23"/>
      <c r="B162" s="694"/>
      <c r="C162" s="697"/>
      <c r="D162" s="698"/>
      <c r="E162" s="701"/>
      <c r="F162" s="701"/>
      <c r="G162" s="513"/>
      <c r="H162" s="668"/>
      <c r="I162" s="589"/>
      <c r="J162" s="670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23"/>
      <c r="B163" s="694"/>
      <c r="C163" s="697"/>
      <c r="D163" s="698"/>
      <c r="E163" s="701"/>
      <c r="F163" s="701"/>
      <c r="G163" s="541"/>
      <c r="H163" s="311"/>
      <c r="I163" s="669"/>
      <c r="J163" s="481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23"/>
      <c r="B164" s="694"/>
      <c r="C164" s="697"/>
      <c r="D164" s="698"/>
      <c r="E164" s="701"/>
      <c r="F164" s="701"/>
      <c r="G164" s="541"/>
      <c r="H164" s="286"/>
      <c r="I164" s="285"/>
      <c r="J164" s="481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23"/>
      <c r="B165" s="694"/>
      <c r="C165" s="697"/>
      <c r="D165" s="698"/>
      <c r="E165" s="701"/>
      <c r="F165" s="701"/>
      <c r="G165" s="541"/>
      <c r="H165" s="286"/>
      <c r="I165" s="285"/>
      <c r="J165" s="481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6" x14ac:dyDescent="0.3">
      <c r="A166" s="723"/>
      <c r="B166" s="694"/>
      <c r="C166" s="699"/>
      <c r="D166" s="700"/>
      <c r="E166" s="702"/>
      <c r="F166" s="702"/>
      <c r="G166" s="541"/>
      <c r="H166" s="286"/>
      <c r="I166" s="285"/>
      <c r="J166" s="481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23"/>
      <c r="B167" s="694"/>
      <c r="C167" s="478"/>
      <c r="D167" s="479"/>
      <c r="E167" s="480"/>
      <c r="F167" s="479"/>
      <c r="G167" s="479"/>
      <c r="H167" s="171"/>
      <c r="I167" s="159"/>
      <c r="J167" s="579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5.6" x14ac:dyDescent="0.3">
      <c r="A168" s="723"/>
      <c r="B168" s="694" t="s">
        <v>104</v>
      </c>
      <c r="C168" s="695"/>
      <c r="D168" s="696"/>
      <c r="E168" s="701"/>
      <c r="F168" s="701"/>
      <c r="G168" s="512" t="s">
        <v>106</v>
      </c>
      <c r="H168" s="286"/>
      <c r="I168" s="285"/>
      <c r="J168" s="481"/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15.6" x14ac:dyDescent="0.3">
      <c r="A169" s="723"/>
      <c r="B169" s="694"/>
      <c r="C169" s="697"/>
      <c r="D169" s="698"/>
      <c r="E169" s="701"/>
      <c r="F169" s="701"/>
      <c r="G169" s="541" t="s">
        <v>108</v>
      </c>
      <c r="H169" s="286"/>
      <c r="I169" s="285"/>
      <c r="J169" s="481"/>
      <c r="K169" s="493"/>
      <c r="L169" s="493"/>
      <c r="M169" s="493"/>
      <c r="N169" s="493"/>
      <c r="O169" s="493"/>
      <c r="P169" s="493"/>
      <c r="Q169" s="493"/>
      <c r="R169" s="493"/>
      <c r="S169" s="493"/>
    </row>
    <row r="170" spans="1:19" ht="15.6" x14ac:dyDescent="0.3">
      <c r="A170" s="723"/>
      <c r="B170" s="694"/>
      <c r="C170" s="697"/>
      <c r="D170" s="698"/>
      <c r="E170" s="701"/>
      <c r="F170" s="701"/>
      <c r="G170" s="541" t="s">
        <v>109</v>
      </c>
      <c r="H170" s="286"/>
      <c r="I170" s="285"/>
      <c r="J170" s="481"/>
      <c r="K170" s="493"/>
      <c r="L170" s="493"/>
      <c r="M170" s="493"/>
      <c r="N170" s="493"/>
      <c r="O170" s="493"/>
      <c r="P170" s="493"/>
      <c r="Q170" s="493"/>
      <c r="R170" s="493"/>
      <c r="S170" s="493"/>
    </row>
    <row r="171" spans="1:19" ht="15.6" x14ac:dyDescent="0.3">
      <c r="A171" s="723"/>
      <c r="B171" s="694"/>
      <c r="C171" s="697"/>
      <c r="D171" s="698"/>
      <c r="E171" s="701"/>
      <c r="F171" s="701"/>
      <c r="G171" s="513" t="s">
        <v>110</v>
      </c>
      <c r="H171" s="286"/>
      <c r="I171" s="285"/>
      <c r="J171" s="481"/>
      <c r="K171" s="493"/>
      <c r="L171" s="493"/>
      <c r="M171" s="493"/>
      <c r="N171" s="493"/>
      <c r="O171" s="493"/>
      <c r="P171" s="493"/>
      <c r="Q171" s="493"/>
      <c r="R171" s="493"/>
      <c r="S171" s="493"/>
    </row>
    <row r="172" spans="1:19" ht="15.6" x14ac:dyDescent="0.3">
      <c r="A172" s="723"/>
      <c r="B172" s="694"/>
      <c r="C172" s="697"/>
      <c r="D172" s="698"/>
      <c r="E172" s="701"/>
      <c r="F172" s="701"/>
      <c r="G172" s="541"/>
      <c r="H172" s="286"/>
      <c r="I172" s="285"/>
      <c r="J172" s="481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3"/>
      <c r="B173" s="694"/>
      <c r="C173" s="697"/>
      <c r="D173" s="698"/>
      <c r="E173" s="701"/>
      <c r="F173" s="701"/>
      <c r="G173" s="541"/>
      <c r="H173" s="286"/>
      <c r="I173" s="285"/>
      <c r="J173" s="481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3"/>
      <c r="B174" s="694"/>
      <c r="C174" s="697"/>
      <c r="D174" s="698"/>
      <c r="E174" s="701"/>
      <c r="F174" s="701"/>
      <c r="G174" s="541"/>
      <c r="H174" s="286"/>
      <c r="I174" s="285"/>
      <c r="J174" s="481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23"/>
      <c r="B175" s="694"/>
      <c r="C175" s="697"/>
      <c r="D175" s="698"/>
      <c r="E175" s="701"/>
      <c r="F175" s="701"/>
      <c r="G175" s="541"/>
      <c r="H175" s="286"/>
      <c r="I175" s="285"/>
      <c r="J175" s="481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3"/>
      <c r="B176" s="694"/>
      <c r="C176" s="697"/>
      <c r="D176" s="698"/>
      <c r="E176" s="701"/>
      <c r="F176" s="701"/>
      <c r="G176" s="541"/>
      <c r="H176" s="286"/>
      <c r="I176" s="285"/>
      <c r="J176" s="481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3"/>
      <c r="B177" s="694"/>
      <c r="C177" s="697"/>
      <c r="D177" s="698"/>
      <c r="E177" s="701"/>
      <c r="F177" s="701"/>
      <c r="G177" s="541"/>
      <c r="H177" s="286"/>
      <c r="I177" s="285"/>
      <c r="J177" s="481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23"/>
      <c r="B178" s="694"/>
      <c r="C178" s="697"/>
      <c r="D178" s="698"/>
      <c r="E178" s="701"/>
      <c r="F178" s="701"/>
      <c r="G178" s="541"/>
      <c r="H178" s="286"/>
      <c r="I178" s="285"/>
      <c r="J178" s="481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3"/>
      <c r="B179" s="694"/>
      <c r="C179" s="699"/>
      <c r="D179" s="700"/>
      <c r="E179" s="702"/>
      <c r="F179" s="702"/>
      <c r="G179" s="541"/>
      <c r="H179" s="286"/>
      <c r="I179" s="285"/>
      <c r="J179" s="481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3"/>
      <c r="B180" s="694"/>
      <c r="C180" s="478"/>
      <c r="D180" s="479"/>
      <c r="E180" s="480"/>
      <c r="F180" s="479"/>
      <c r="G180" s="479"/>
      <c r="H180" s="171"/>
      <c r="I180" s="159"/>
      <c r="J180" s="579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6" x14ac:dyDescent="0.3">
      <c r="A181" s="723"/>
      <c r="B181" s="694" t="s">
        <v>111</v>
      </c>
      <c r="C181" s="695"/>
      <c r="D181" s="696"/>
      <c r="E181" s="701"/>
      <c r="F181" s="701"/>
      <c r="G181" s="512" t="s">
        <v>113</v>
      </c>
      <c r="H181" s="286"/>
      <c r="I181" s="285"/>
      <c r="J181" s="481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5.6" x14ac:dyDescent="0.3">
      <c r="A182" s="723"/>
      <c r="B182" s="694"/>
      <c r="C182" s="697"/>
      <c r="D182" s="698"/>
      <c r="E182" s="701"/>
      <c r="F182" s="701"/>
      <c r="G182" s="541" t="s">
        <v>115</v>
      </c>
      <c r="H182" s="286"/>
      <c r="I182" s="285"/>
      <c r="J182" s="481"/>
      <c r="K182" s="493"/>
      <c r="L182" s="493"/>
      <c r="M182" s="493"/>
      <c r="N182" s="493"/>
      <c r="O182" s="493"/>
      <c r="P182" s="493"/>
      <c r="Q182" s="493"/>
      <c r="R182" s="493"/>
      <c r="S182" s="493"/>
    </row>
    <row r="183" spans="1:19" ht="15.6" x14ac:dyDescent="0.3">
      <c r="A183" s="723"/>
      <c r="B183" s="694"/>
      <c r="C183" s="697"/>
      <c r="D183" s="698"/>
      <c r="E183" s="701"/>
      <c r="F183" s="701"/>
      <c r="G183" s="541" t="s">
        <v>117</v>
      </c>
      <c r="H183" s="286"/>
      <c r="I183" s="285"/>
      <c r="J183" s="481"/>
      <c r="K183" s="493"/>
      <c r="L183" s="493"/>
      <c r="M183" s="493"/>
      <c r="N183" s="493"/>
      <c r="O183" s="493"/>
      <c r="P183" s="493"/>
      <c r="Q183" s="493"/>
      <c r="R183" s="493"/>
      <c r="S183" s="493"/>
    </row>
    <row r="184" spans="1:19" ht="15.6" x14ac:dyDescent="0.3">
      <c r="A184" s="723"/>
      <c r="B184" s="694"/>
      <c r="C184" s="697"/>
      <c r="D184" s="698"/>
      <c r="E184" s="701"/>
      <c r="F184" s="701"/>
      <c r="G184" s="513" t="s">
        <v>118</v>
      </c>
      <c r="H184" s="286"/>
      <c r="I184" s="285"/>
      <c r="J184" s="481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3"/>
      <c r="B185" s="694"/>
      <c r="C185" s="697"/>
      <c r="D185" s="698"/>
      <c r="E185" s="701"/>
      <c r="F185" s="701"/>
      <c r="G185" s="541"/>
      <c r="H185" s="286"/>
      <c r="I185" s="285"/>
      <c r="J185" s="481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3"/>
      <c r="B186" s="694"/>
      <c r="C186" s="697"/>
      <c r="D186" s="698"/>
      <c r="E186" s="701"/>
      <c r="F186" s="701"/>
      <c r="G186" s="541"/>
      <c r="H186" s="286"/>
      <c r="I186" s="285"/>
      <c r="J186" s="481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23"/>
      <c r="B187" s="694"/>
      <c r="C187" s="697"/>
      <c r="D187" s="698"/>
      <c r="E187" s="701"/>
      <c r="F187" s="701"/>
      <c r="G187" s="541"/>
      <c r="H187" s="286"/>
      <c r="I187" s="285"/>
      <c r="J187" s="481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3"/>
      <c r="B188" s="694"/>
      <c r="C188" s="697"/>
      <c r="D188" s="698"/>
      <c r="E188" s="701"/>
      <c r="F188" s="701"/>
      <c r="G188" s="541"/>
      <c r="H188" s="286"/>
      <c r="I188" s="285"/>
      <c r="J188" s="481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3"/>
      <c r="B189" s="694"/>
      <c r="C189" s="697"/>
      <c r="D189" s="698"/>
      <c r="E189" s="701"/>
      <c r="F189" s="701"/>
      <c r="G189" s="541"/>
      <c r="H189" s="286"/>
      <c r="I189" s="285"/>
      <c r="J189" s="481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23"/>
      <c r="B190" s="694"/>
      <c r="C190" s="697"/>
      <c r="D190" s="698"/>
      <c r="E190" s="701"/>
      <c r="F190" s="701"/>
      <c r="G190" s="541"/>
      <c r="H190" s="286"/>
      <c r="I190" s="285"/>
      <c r="J190" s="481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3"/>
      <c r="B191" s="694"/>
      <c r="C191" s="697"/>
      <c r="D191" s="698"/>
      <c r="E191" s="701"/>
      <c r="F191" s="701"/>
      <c r="G191" s="541"/>
      <c r="H191" s="286"/>
      <c r="I191" s="285"/>
      <c r="J191" s="481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3"/>
      <c r="B192" s="694"/>
      <c r="C192" s="699"/>
      <c r="D192" s="700"/>
      <c r="E192" s="702"/>
      <c r="F192" s="702"/>
      <c r="G192" s="541"/>
      <c r="H192" s="286"/>
      <c r="I192" s="285"/>
      <c r="J192" s="481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23"/>
      <c r="B193" s="694"/>
      <c r="C193" s="478"/>
      <c r="D193" s="479"/>
      <c r="E193" s="480"/>
      <c r="F193" s="479"/>
      <c r="G193" s="479"/>
      <c r="H193" s="171"/>
      <c r="I193" s="159"/>
      <c r="J193" s="579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23"/>
      <c r="B194" s="694" t="s">
        <v>119</v>
      </c>
      <c r="C194" s="695"/>
      <c r="D194" s="696"/>
      <c r="E194" s="701"/>
      <c r="F194" s="701"/>
      <c r="G194" s="512" t="s">
        <v>121</v>
      </c>
      <c r="H194" s="286"/>
      <c r="I194" s="285"/>
      <c r="J194" s="481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.6" x14ac:dyDescent="0.3">
      <c r="A195" s="723"/>
      <c r="B195" s="694"/>
      <c r="C195" s="697"/>
      <c r="D195" s="698"/>
      <c r="E195" s="701"/>
      <c r="F195" s="701"/>
      <c r="G195" s="541" t="s">
        <v>123</v>
      </c>
      <c r="H195" s="286"/>
      <c r="I195" s="285"/>
      <c r="J195" s="481"/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15.6" x14ac:dyDescent="0.3">
      <c r="A196" s="723"/>
      <c r="B196" s="694"/>
      <c r="C196" s="697"/>
      <c r="D196" s="698"/>
      <c r="E196" s="701"/>
      <c r="F196" s="701"/>
      <c r="G196" s="541" t="s">
        <v>126</v>
      </c>
      <c r="H196" s="286"/>
      <c r="I196" s="285"/>
      <c r="J196" s="481"/>
      <c r="K196" s="493"/>
      <c r="L196" s="493"/>
      <c r="M196" s="493"/>
      <c r="N196" s="493"/>
      <c r="O196" s="493"/>
      <c r="P196" s="493"/>
      <c r="Q196" s="493"/>
      <c r="R196" s="493"/>
      <c r="S196" s="493"/>
    </row>
    <row r="197" spans="1:19" ht="15.6" x14ac:dyDescent="0.3">
      <c r="A197" s="723"/>
      <c r="B197" s="694"/>
      <c r="C197" s="697"/>
      <c r="D197" s="698"/>
      <c r="E197" s="701"/>
      <c r="F197" s="701"/>
      <c r="G197" s="541" t="s">
        <v>127</v>
      </c>
      <c r="H197" s="286"/>
      <c r="I197" s="285"/>
      <c r="J197" s="481"/>
      <c r="K197" s="493"/>
      <c r="L197" s="493"/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23"/>
      <c r="B198" s="694"/>
      <c r="C198" s="697"/>
      <c r="D198" s="698"/>
      <c r="E198" s="701"/>
      <c r="F198" s="701"/>
      <c r="G198" s="541"/>
      <c r="H198" s="286"/>
      <c r="I198" s="285"/>
      <c r="J198" s="481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23"/>
      <c r="B199" s="694"/>
      <c r="C199" s="697"/>
      <c r="D199" s="698"/>
      <c r="E199" s="701"/>
      <c r="F199" s="701"/>
      <c r="G199" s="541"/>
      <c r="H199" s="286"/>
      <c r="I199" s="285"/>
      <c r="J199" s="481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3"/>
      <c r="B200" s="694"/>
      <c r="C200" s="697"/>
      <c r="D200" s="698"/>
      <c r="E200" s="701"/>
      <c r="F200" s="701"/>
      <c r="G200" s="541"/>
      <c r="H200" s="286"/>
      <c r="I200" s="285"/>
      <c r="J200" s="481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3"/>
      <c r="B201" s="694"/>
      <c r="C201" s="697"/>
      <c r="D201" s="698"/>
      <c r="E201" s="701"/>
      <c r="F201" s="701"/>
      <c r="G201" s="541"/>
      <c r="H201" s="286"/>
      <c r="I201" s="285"/>
      <c r="J201" s="481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23"/>
      <c r="B202" s="694"/>
      <c r="C202" s="697"/>
      <c r="D202" s="698"/>
      <c r="E202" s="701"/>
      <c r="F202" s="701"/>
      <c r="G202" s="541"/>
      <c r="H202" s="286"/>
      <c r="I202" s="285"/>
      <c r="J202" s="481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3"/>
      <c r="B203" s="694"/>
      <c r="C203" s="697"/>
      <c r="D203" s="698"/>
      <c r="E203" s="701"/>
      <c r="F203" s="701"/>
      <c r="G203" s="541"/>
      <c r="H203" s="286"/>
      <c r="I203" s="285"/>
      <c r="J203" s="481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3"/>
      <c r="B204" s="694"/>
      <c r="C204" s="697"/>
      <c r="D204" s="698"/>
      <c r="E204" s="701"/>
      <c r="F204" s="701"/>
      <c r="G204" s="541"/>
      <c r="H204" s="286"/>
      <c r="I204" s="285"/>
      <c r="J204" s="481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23"/>
      <c r="B205" s="694"/>
      <c r="C205" s="699"/>
      <c r="D205" s="700"/>
      <c r="E205" s="702"/>
      <c r="F205" s="702"/>
      <c r="G205" s="541"/>
      <c r="H205" s="286"/>
      <c r="I205" s="285"/>
      <c r="J205" s="481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3"/>
      <c r="B206" s="694"/>
      <c r="C206" s="478"/>
      <c r="D206" s="479"/>
      <c r="E206" s="480"/>
      <c r="F206" s="479"/>
      <c r="G206" s="479"/>
      <c r="H206" s="171"/>
      <c r="I206" s="159"/>
      <c r="J206" s="579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3"/>
      <c r="B207" s="694" t="s">
        <v>128</v>
      </c>
      <c r="C207" s="695"/>
      <c r="D207" s="696"/>
      <c r="E207" s="701"/>
      <c r="F207" s="701"/>
      <c r="G207" s="512" t="s">
        <v>129</v>
      </c>
      <c r="H207" s="286"/>
      <c r="I207" s="285"/>
      <c r="J207" s="481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23"/>
      <c r="B208" s="694"/>
      <c r="C208" s="697"/>
      <c r="D208" s="698"/>
      <c r="E208" s="701"/>
      <c r="F208" s="701"/>
      <c r="G208" s="541" t="s">
        <v>130</v>
      </c>
      <c r="H208" s="286"/>
      <c r="I208" s="285"/>
      <c r="J208" s="481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3"/>
      <c r="B209" s="694"/>
      <c r="C209" s="697"/>
      <c r="D209" s="698"/>
      <c r="E209" s="701"/>
      <c r="F209" s="701"/>
      <c r="G209" s="541" t="s">
        <v>131</v>
      </c>
      <c r="H209" s="286"/>
      <c r="I209" s="285"/>
      <c r="J209" s="481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3"/>
      <c r="B210" s="694"/>
      <c r="C210" s="697"/>
      <c r="D210" s="698"/>
      <c r="E210" s="701"/>
      <c r="F210" s="701"/>
      <c r="G210" s="541" t="s">
        <v>132</v>
      </c>
      <c r="H210" s="286"/>
      <c r="I210" s="285"/>
      <c r="J210" s="481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23"/>
      <c r="B211" s="694"/>
      <c r="C211" s="697"/>
      <c r="D211" s="698"/>
      <c r="E211" s="701"/>
      <c r="F211" s="701"/>
      <c r="G211" s="541"/>
      <c r="H211" s="286"/>
      <c r="I211" s="285"/>
      <c r="J211" s="481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3"/>
      <c r="B212" s="694"/>
      <c r="C212" s="697"/>
      <c r="D212" s="698"/>
      <c r="E212" s="701"/>
      <c r="F212" s="701"/>
      <c r="G212" s="541"/>
      <c r="H212" s="286"/>
      <c r="I212" s="285"/>
      <c r="J212" s="481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3"/>
      <c r="B213" s="694"/>
      <c r="C213" s="697"/>
      <c r="D213" s="698"/>
      <c r="E213" s="701"/>
      <c r="F213" s="701"/>
      <c r="G213" s="541"/>
      <c r="H213" s="286"/>
      <c r="I213" s="285"/>
      <c r="J213" s="481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23"/>
      <c r="B214" s="694"/>
      <c r="C214" s="697"/>
      <c r="D214" s="698"/>
      <c r="E214" s="701"/>
      <c r="F214" s="701"/>
      <c r="G214" s="541"/>
      <c r="H214" s="286"/>
      <c r="I214" s="285"/>
      <c r="J214" s="481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3"/>
      <c r="B215" s="694"/>
      <c r="C215" s="697"/>
      <c r="D215" s="698"/>
      <c r="E215" s="701"/>
      <c r="F215" s="701"/>
      <c r="G215" s="541"/>
      <c r="H215" s="286"/>
      <c r="I215" s="285"/>
      <c r="J215" s="481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3"/>
      <c r="B216" s="694"/>
      <c r="C216" s="697"/>
      <c r="D216" s="698"/>
      <c r="E216" s="701"/>
      <c r="F216" s="701"/>
      <c r="G216" s="541"/>
      <c r="H216" s="286"/>
      <c r="I216" s="285"/>
      <c r="J216" s="481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23"/>
      <c r="B217" s="694"/>
      <c r="C217" s="697"/>
      <c r="D217" s="698"/>
      <c r="E217" s="701"/>
      <c r="F217" s="701"/>
      <c r="G217" s="541"/>
      <c r="H217" s="286"/>
      <c r="I217" s="285"/>
      <c r="J217" s="481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3"/>
      <c r="B218" s="694"/>
      <c r="C218" s="699"/>
      <c r="D218" s="700"/>
      <c r="E218" s="702"/>
      <c r="F218" s="702"/>
      <c r="G218" s="541"/>
      <c r="H218" s="286"/>
      <c r="I218" s="285"/>
      <c r="J218" s="481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3"/>
      <c r="B219" s="694"/>
      <c r="C219" s="478"/>
      <c r="D219" s="479"/>
      <c r="E219" s="480"/>
      <c r="F219" s="479"/>
      <c r="G219" s="479"/>
      <c r="H219" s="171"/>
      <c r="I219" s="159"/>
      <c r="J219" s="579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23"/>
      <c r="B220" s="694" t="s">
        <v>133</v>
      </c>
      <c r="C220" s="695"/>
      <c r="D220" s="696"/>
      <c r="E220" s="701"/>
      <c r="F220" s="701"/>
      <c r="G220" s="512" t="s">
        <v>134</v>
      </c>
      <c r="H220" s="286"/>
      <c r="I220" s="285"/>
      <c r="J220" s="481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3"/>
      <c r="B221" s="694"/>
      <c r="C221" s="697"/>
      <c r="D221" s="698"/>
      <c r="E221" s="701"/>
      <c r="F221" s="701"/>
      <c r="G221" s="541"/>
      <c r="H221" s="286"/>
      <c r="I221" s="285"/>
      <c r="J221" s="481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3"/>
      <c r="B222" s="694"/>
      <c r="C222" s="697"/>
      <c r="D222" s="698"/>
      <c r="E222" s="701"/>
      <c r="F222" s="701"/>
      <c r="G222" s="541"/>
      <c r="H222" s="286"/>
      <c r="I222" s="285"/>
      <c r="J222" s="481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23"/>
      <c r="B223" s="694"/>
      <c r="C223" s="697"/>
      <c r="D223" s="698"/>
      <c r="E223" s="701"/>
      <c r="F223" s="701"/>
      <c r="G223" s="513"/>
      <c r="H223" s="286"/>
      <c r="I223" s="285"/>
      <c r="J223" s="481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3"/>
      <c r="B224" s="694"/>
      <c r="C224" s="697"/>
      <c r="D224" s="698"/>
      <c r="E224" s="701"/>
      <c r="F224" s="701"/>
      <c r="G224" s="541"/>
      <c r="H224" s="286"/>
      <c r="I224" s="285"/>
      <c r="J224" s="481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3"/>
      <c r="B225" s="694"/>
      <c r="C225" s="697"/>
      <c r="D225" s="698"/>
      <c r="E225" s="701"/>
      <c r="F225" s="701"/>
      <c r="G225" s="541"/>
      <c r="H225" s="286"/>
      <c r="I225" s="285"/>
      <c r="J225" s="481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23"/>
      <c r="B226" s="694"/>
      <c r="C226" s="697"/>
      <c r="D226" s="698"/>
      <c r="E226" s="701"/>
      <c r="F226" s="701"/>
      <c r="G226" s="541"/>
      <c r="H226" s="286"/>
      <c r="I226" s="285"/>
      <c r="J226" s="481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3"/>
      <c r="B227" s="694"/>
      <c r="C227" s="697"/>
      <c r="D227" s="698"/>
      <c r="E227" s="701"/>
      <c r="F227" s="701"/>
      <c r="G227" s="541"/>
      <c r="H227" s="286"/>
      <c r="I227" s="285"/>
      <c r="J227" s="481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3"/>
      <c r="B228" s="694"/>
      <c r="C228" s="697"/>
      <c r="D228" s="698"/>
      <c r="E228" s="701"/>
      <c r="F228" s="701"/>
      <c r="G228" s="541"/>
      <c r="H228" s="286"/>
      <c r="I228" s="285"/>
      <c r="J228" s="481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23"/>
      <c r="B229" s="694"/>
      <c r="C229" s="697"/>
      <c r="D229" s="698"/>
      <c r="E229" s="701"/>
      <c r="F229" s="701"/>
      <c r="G229" s="541"/>
      <c r="H229" s="286"/>
      <c r="I229" s="285"/>
      <c r="J229" s="481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3"/>
      <c r="B230" s="694"/>
      <c r="C230" s="697"/>
      <c r="D230" s="698"/>
      <c r="E230" s="701"/>
      <c r="F230" s="701"/>
      <c r="G230" s="541"/>
      <c r="H230" s="286"/>
      <c r="I230" s="285"/>
      <c r="J230" s="481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3"/>
      <c r="B231" s="694"/>
      <c r="C231" s="699"/>
      <c r="D231" s="700"/>
      <c r="E231" s="702"/>
      <c r="F231" s="702"/>
      <c r="G231" s="541"/>
      <c r="H231" s="286"/>
      <c r="I231" s="285"/>
      <c r="J231" s="481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23"/>
      <c r="B232" s="694"/>
      <c r="C232" s="478"/>
      <c r="D232" s="479"/>
      <c r="E232" s="480"/>
      <c r="F232" s="479"/>
      <c r="G232" s="479"/>
      <c r="H232" s="171"/>
      <c r="I232" s="159"/>
      <c r="J232" s="579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3"/>
      <c r="B233" s="694" t="s">
        <v>135</v>
      </c>
      <c r="C233" s="695"/>
      <c r="D233" s="696"/>
      <c r="E233" s="701"/>
      <c r="F233" s="701"/>
      <c r="G233" s="512" t="s">
        <v>136</v>
      </c>
      <c r="H233" s="286"/>
      <c r="I233" s="285"/>
      <c r="J233" s="481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3"/>
      <c r="B234" s="694"/>
      <c r="C234" s="697"/>
      <c r="D234" s="698"/>
      <c r="E234" s="701"/>
      <c r="F234" s="701"/>
      <c r="G234" s="541"/>
      <c r="H234" s="286"/>
      <c r="I234" s="285"/>
      <c r="J234" s="481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23"/>
      <c r="B235" s="694"/>
      <c r="C235" s="697"/>
      <c r="D235" s="698"/>
      <c r="E235" s="701"/>
      <c r="F235" s="701"/>
      <c r="G235" s="541"/>
      <c r="H235" s="286"/>
      <c r="I235" s="285"/>
      <c r="J235" s="481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3"/>
      <c r="B236" s="694"/>
      <c r="C236" s="697"/>
      <c r="D236" s="698"/>
      <c r="E236" s="701"/>
      <c r="F236" s="701"/>
      <c r="G236" s="513"/>
      <c r="H236" s="286"/>
      <c r="I236" s="285"/>
      <c r="J236" s="481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3"/>
      <c r="B237" s="694"/>
      <c r="C237" s="697"/>
      <c r="D237" s="698"/>
      <c r="E237" s="701"/>
      <c r="F237" s="701"/>
      <c r="G237" s="541"/>
      <c r="H237" s="286"/>
      <c r="I237" s="285"/>
      <c r="J237" s="481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23"/>
      <c r="B238" s="694"/>
      <c r="C238" s="697"/>
      <c r="D238" s="698"/>
      <c r="E238" s="701"/>
      <c r="F238" s="701"/>
      <c r="G238" s="541"/>
      <c r="H238" s="286"/>
      <c r="I238" s="285"/>
      <c r="J238" s="481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3"/>
      <c r="B239" s="694"/>
      <c r="C239" s="697"/>
      <c r="D239" s="698"/>
      <c r="E239" s="701"/>
      <c r="F239" s="701"/>
      <c r="G239" s="541"/>
      <c r="H239" s="286"/>
      <c r="I239" s="285"/>
      <c r="J239" s="481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3"/>
      <c r="B240" s="694"/>
      <c r="C240" s="697"/>
      <c r="D240" s="698"/>
      <c r="E240" s="701"/>
      <c r="F240" s="701"/>
      <c r="G240" s="513"/>
      <c r="H240" s="286"/>
      <c r="I240" s="285"/>
      <c r="J240" s="481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23"/>
      <c r="B241" s="694"/>
      <c r="C241" s="697"/>
      <c r="D241" s="698"/>
      <c r="E241" s="701"/>
      <c r="F241" s="701"/>
      <c r="G241" s="541"/>
      <c r="H241" s="286"/>
      <c r="I241" s="285"/>
      <c r="J241" s="481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3"/>
      <c r="B242" s="694"/>
      <c r="C242" s="697"/>
      <c r="D242" s="698"/>
      <c r="E242" s="701"/>
      <c r="F242" s="701"/>
      <c r="G242" s="541"/>
      <c r="H242" s="286"/>
      <c r="I242" s="285"/>
      <c r="J242" s="481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3"/>
      <c r="B243" s="694"/>
      <c r="C243" s="697"/>
      <c r="D243" s="698"/>
      <c r="E243" s="701"/>
      <c r="F243" s="701"/>
      <c r="G243" s="541"/>
      <c r="H243" s="286"/>
      <c r="I243" s="285"/>
      <c r="J243" s="481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23"/>
      <c r="B244" s="694"/>
      <c r="C244" s="699"/>
      <c r="D244" s="700"/>
      <c r="E244" s="702"/>
      <c r="F244" s="702"/>
      <c r="G244" s="541"/>
      <c r="H244" s="286"/>
      <c r="I244" s="285"/>
      <c r="J244" s="481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3"/>
      <c r="B245" s="694"/>
      <c r="C245" s="478"/>
      <c r="D245" s="479"/>
      <c r="E245" s="480"/>
      <c r="F245" s="479"/>
      <c r="G245" s="479"/>
      <c r="H245" s="171"/>
      <c r="I245" s="159"/>
      <c r="J245" s="579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3"/>
      <c r="B246" s="694" t="s">
        <v>137</v>
      </c>
      <c r="C246" s="695"/>
      <c r="D246" s="696"/>
      <c r="E246" s="701"/>
      <c r="F246" s="701"/>
      <c r="G246" s="512" t="s">
        <v>138</v>
      </c>
      <c r="H246" s="286"/>
      <c r="I246" s="285"/>
      <c r="J246" s="481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23"/>
      <c r="B247" s="694"/>
      <c r="C247" s="697"/>
      <c r="D247" s="698"/>
      <c r="E247" s="701"/>
      <c r="F247" s="701"/>
      <c r="G247" s="541"/>
      <c r="H247" s="286"/>
      <c r="I247" s="285"/>
      <c r="J247" s="481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3"/>
      <c r="B248" s="694"/>
      <c r="C248" s="697"/>
      <c r="D248" s="698"/>
      <c r="E248" s="701"/>
      <c r="F248" s="701"/>
      <c r="G248" s="541"/>
      <c r="H248" s="286"/>
      <c r="I248" s="285"/>
      <c r="J248" s="481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3"/>
      <c r="B249" s="694"/>
      <c r="C249" s="697"/>
      <c r="D249" s="698"/>
      <c r="E249" s="701"/>
      <c r="F249" s="701"/>
      <c r="G249" s="513"/>
      <c r="H249" s="286"/>
      <c r="I249" s="285"/>
      <c r="J249" s="481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23"/>
      <c r="B250" s="694"/>
      <c r="C250" s="697"/>
      <c r="D250" s="698"/>
      <c r="E250" s="701"/>
      <c r="F250" s="701"/>
      <c r="G250" s="541"/>
      <c r="H250" s="286"/>
      <c r="I250" s="285"/>
      <c r="J250" s="481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3"/>
      <c r="B251" s="694"/>
      <c r="C251" s="697"/>
      <c r="D251" s="698"/>
      <c r="E251" s="701"/>
      <c r="F251" s="701"/>
      <c r="G251" s="541"/>
      <c r="H251" s="286"/>
      <c r="I251" s="285"/>
      <c r="J251" s="481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3"/>
      <c r="B252" s="694"/>
      <c r="C252" s="697"/>
      <c r="D252" s="698"/>
      <c r="E252" s="701"/>
      <c r="F252" s="701"/>
      <c r="G252" s="541"/>
      <c r="H252" s="286"/>
      <c r="I252" s="285"/>
      <c r="J252" s="481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23"/>
      <c r="B253" s="694"/>
      <c r="C253" s="697"/>
      <c r="D253" s="698"/>
      <c r="E253" s="701"/>
      <c r="F253" s="701"/>
      <c r="G253" s="541"/>
      <c r="H253" s="286"/>
      <c r="I253" s="285"/>
      <c r="J253" s="481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3"/>
      <c r="B254" s="694"/>
      <c r="C254" s="697"/>
      <c r="D254" s="698"/>
      <c r="E254" s="701"/>
      <c r="F254" s="701"/>
      <c r="G254" s="541"/>
      <c r="H254" s="286"/>
      <c r="I254" s="285"/>
      <c r="J254" s="481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3"/>
      <c r="B255" s="694"/>
      <c r="C255" s="697"/>
      <c r="D255" s="698"/>
      <c r="E255" s="701"/>
      <c r="F255" s="701"/>
      <c r="G255" s="541"/>
      <c r="H255" s="286"/>
      <c r="I255" s="285"/>
      <c r="J255" s="481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23"/>
      <c r="B256" s="694"/>
      <c r="C256" s="697"/>
      <c r="D256" s="698"/>
      <c r="E256" s="701"/>
      <c r="F256" s="701"/>
      <c r="G256" s="541"/>
      <c r="H256" s="286"/>
      <c r="I256" s="285"/>
      <c r="J256" s="481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3"/>
      <c r="B257" s="694"/>
      <c r="C257" s="699"/>
      <c r="D257" s="700"/>
      <c r="E257" s="702"/>
      <c r="F257" s="702"/>
      <c r="G257" s="541"/>
      <c r="H257" s="286"/>
      <c r="I257" s="285"/>
      <c r="J257" s="481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3"/>
      <c r="B258" s="694"/>
      <c r="C258" s="478"/>
      <c r="D258" s="479"/>
      <c r="E258" s="480"/>
      <c r="F258" s="479"/>
      <c r="G258" s="479"/>
      <c r="H258" s="171"/>
      <c r="I258" s="159"/>
      <c r="J258" s="579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23"/>
      <c r="B259" s="694" t="s">
        <v>139</v>
      </c>
      <c r="C259" s="695"/>
      <c r="D259" s="696"/>
      <c r="E259" s="701"/>
      <c r="F259" s="701"/>
      <c r="G259" s="512" t="s">
        <v>140</v>
      </c>
      <c r="H259" s="286"/>
      <c r="I259" s="285"/>
      <c r="J259" s="481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3"/>
      <c r="B260" s="694"/>
      <c r="C260" s="697"/>
      <c r="D260" s="698"/>
      <c r="E260" s="701"/>
      <c r="F260" s="701"/>
      <c r="G260" s="541"/>
      <c r="H260" s="286"/>
      <c r="I260" s="285"/>
      <c r="J260" s="481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3"/>
      <c r="B261" s="694"/>
      <c r="C261" s="697"/>
      <c r="D261" s="698"/>
      <c r="E261" s="701"/>
      <c r="F261" s="701"/>
      <c r="G261" s="541"/>
      <c r="H261" s="286"/>
      <c r="I261" s="285"/>
      <c r="J261" s="481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23"/>
      <c r="B262" s="694"/>
      <c r="C262" s="697"/>
      <c r="D262" s="698"/>
      <c r="E262" s="701"/>
      <c r="F262" s="701"/>
      <c r="G262" s="513"/>
      <c r="H262" s="286"/>
      <c r="I262" s="285"/>
      <c r="J262" s="481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23"/>
      <c r="B263" s="694"/>
      <c r="C263" s="697"/>
      <c r="D263" s="698"/>
      <c r="E263" s="701"/>
      <c r="F263" s="701"/>
      <c r="G263" s="541"/>
      <c r="H263" s="286"/>
      <c r="I263" s="285"/>
      <c r="J263" s="481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23"/>
      <c r="B264" s="694"/>
      <c r="C264" s="697"/>
      <c r="D264" s="698"/>
      <c r="E264" s="701"/>
      <c r="F264" s="701"/>
      <c r="G264" s="541"/>
      <c r="H264" s="286"/>
      <c r="I264" s="285"/>
      <c r="J264" s="481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23"/>
      <c r="B265" s="694"/>
      <c r="C265" s="697"/>
      <c r="D265" s="698"/>
      <c r="E265" s="701"/>
      <c r="F265" s="701"/>
      <c r="G265" s="541"/>
      <c r="H265" s="286"/>
      <c r="I265" s="285"/>
      <c r="J265" s="481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23"/>
      <c r="B266" s="694"/>
      <c r="C266" s="697"/>
      <c r="D266" s="698"/>
      <c r="E266" s="701"/>
      <c r="F266" s="701"/>
      <c r="G266" s="513"/>
      <c r="H266" s="286"/>
      <c r="I266" s="285"/>
      <c r="J266" s="481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23"/>
      <c r="B267" s="694"/>
      <c r="C267" s="697"/>
      <c r="D267" s="698"/>
      <c r="E267" s="701"/>
      <c r="F267" s="701"/>
      <c r="G267" s="541"/>
      <c r="H267" s="286"/>
      <c r="I267" s="285"/>
      <c r="J267" s="481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23"/>
      <c r="B268" s="694"/>
      <c r="C268" s="697"/>
      <c r="D268" s="698"/>
      <c r="E268" s="701"/>
      <c r="F268" s="701"/>
      <c r="G268" s="541"/>
      <c r="H268" s="286"/>
      <c r="I268" s="285"/>
      <c r="J268" s="481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23"/>
      <c r="B269" s="694"/>
      <c r="C269" s="697"/>
      <c r="D269" s="698"/>
      <c r="E269" s="701"/>
      <c r="F269" s="701"/>
      <c r="G269" s="541"/>
      <c r="H269" s="286"/>
      <c r="I269" s="285"/>
      <c r="J269" s="481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5.6" x14ac:dyDescent="0.3">
      <c r="A270" s="723"/>
      <c r="B270" s="694"/>
      <c r="C270" s="699"/>
      <c r="D270" s="700"/>
      <c r="E270" s="702"/>
      <c r="F270" s="702"/>
      <c r="G270" s="541"/>
      <c r="H270" s="286"/>
      <c r="I270" s="285"/>
      <c r="J270" s="481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6.2" thickBot="1" x14ac:dyDescent="0.35">
      <c r="A271" s="723"/>
      <c r="B271" s="694"/>
      <c r="C271" s="478"/>
      <c r="D271" s="479"/>
      <c r="E271" s="480"/>
      <c r="F271" s="479"/>
      <c r="G271" s="479"/>
      <c r="H271" s="171"/>
      <c r="I271" s="159"/>
      <c r="J271" s="579"/>
      <c r="K271" s="493"/>
      <c r="L271" s="493"/>
      <c r="M271" s="493"/>
      <c r="N271" s="493"/>
      <c r="O271" s="493"/>
      <c r="P271" s="493"/>
      <c r="Q271" s="493"/>
      <c r="R271" s="493"/>
      <c r="S271" s="493"/>
    </row>
    <row r="272" spans="1:19" ht="16.2" thickBot="1" x14ac:dyDescent="0.35">
      <c r="A272" s="723"/>
      <c r="B272" s="527"/>
      <c r="C272" s="527"/>
      <c r="D272" s="528"/>
      <c r="E272" s="529">
        <f>E143+E155+E168+E181+E194+E220+E233</f>
        <v>30</v>
      </c>
      <c r="F272" s="530"/>
      <c r="G272" s="531"/>
      <c r="H272" s="532"/>
      <c r="I272" s="527"/>
      <c r="J272" s="601"/>
      <c r="K272" s="493"/>
      <c r="L272" s="493"/>
      <c r="M272" s="493"/>
      <c r="N272" s="493"/>
      <c r="O272" s="493"/>
      <c r="P272" s="493"/>
      <c r="Q272" s="493"/>
      <c r="R272" s="493"/>
      <c r="S272" s="493"/>
    </row>
  </sheetData>
  <mergeCells count="105">
    <mergeCell ref="B1:E1"/>
    <mergeCell ref="B5:C6"/>
    <mergeCell ref="F5:H5"/>
    <mergeCell ref="F6:H6"/>
    <mergeCell ref="F7:H7"/>
    <mergeCell ref="C12:D23"/>
    <mergeCell ref="E12:E23"/>
    <mergeCell ref="F12:F23"/>
    <mergeCell ref="B3:C4"/>
    <mergeCell ref="F3:H3"/>
    <mergeCell ref="F4:H4"/>
    <mergeCell ref="B10:F10"/>
    <mergeCell ref="G10:G11"/>
    <mergeCell ref="H10:H11"/>
    <mergeCell ref="C11:D11"/>
    <mergeCell ref="A12:A142"/>
    <mergeCell ref="K10:K11"/>
    <mergeCell ref="L10:L11"/>
    <mergeCell ref="M10:M11"/>
    <mergeCell ref="N10:N11"/>
    <mergeCell ref="B90:B102"/>
    <mergeCell ref="C90:D101"/>
    <mergeCell ref="E90:E101"/>
    <mergeCell ref="F90:F101"/>
    <mergeCell ref="B103:B115"/>
    <mergeCell ref="C103:D114"/>
    <mergeCell ref="E103:E114"/>
    <mergeCell ref="F103:F114"/>
    <mergeCell ref="B116:B128"/>
    <mergeCell ref="C116:D127"/>
    <mergeCell ref="E116:E127"/>
    <mergeCell ref="F64:F75"/>
    <mergeCell ref="B77:B89"/>
    <mergeCell ref="C77:D88"/>
    <mergeCell ref="E77:E88"/>
    <mergeCell ref="F77:F88"/>
    <mergeCell ref="J10:J11"/>
    <mergeCell ref="B25:B37"/>
    <mergeCell ref="C25:D36"/>
    <mergeCell ref="Q10:Q11"/>
    <mergeCell ref="R10:R11"/>
    <mergeCell ref="B129:B141"/>
    <mergeCell ref="C129:D140"/>
    <mergeCell ref="E129:E140"/>
    <mergeCell ref="F129:F140"/>
    <mergeCell ref="F116:F127"/>
    <mergeCell ref="B51:B63"/>
    <mergeCell ref="C51:D62"/>
    <mergeCell ref="E51:E62"/>
    <mergeCell ref="F51:F62"/>
    <mergeCell ref="B64:B76"/>
    <mergeCell ref="C64:D75"/>
    <mergeCell ref="E64:E75"/>
    <mergeCell ref="E25:E36"/>
    <mergeCell ref="F25:F36"/>
    <mergeCell ref="B12:B24"/>
    <mergeCell ref="I10:I11"/>
    <mergeCell ref="B38:B50"/>
    <mergeCell ref="C38:D49"/>
    <mergeCell ref="E38:E49"/>
    <mergeCell ref="F38:F49"/>
    <mergeCell ref="A143:A272"/>
    <mergeCell ref="B143:B154"/>
    <mergeCell ref="C143:D153"/>
    <mergeCell ref="E143:E153"/>
    <mergeCell ref="F143:F153"/>
    <mergeCell ref="B155:B167"/>
    <mergeCell ref="C155:D166"/>
    <mergeCell ref="E155:E166"/>
    <mergeCell ref="F155:F166"/>
    <mergeCell ref="B168:B180"/>
    <mergeCell ref="C168:D179"/>
    <mergeCell ref="E168:E179"/>
    <mergeCell ref="F168:F179"/>
    <mergeCell ref="B181:B193"/>
    <mergeCell ref="C181:D192"/>
    <mergeCell ref="E181:E192"/>
    <mergeCell ref="B259:B271"/>
    <mergeCell ref="C259:D270"/>
    <mergeCell ref="E259:E270"/>
    <mergeCell ref="F259:F270"/>
    <mergeCell ref="S10:S11"/>
    <mergeCell ref="B233:B245"/>
    <mergeCell ref="C233:D244"/>
    <mergeCell ref="E233:E244"/>
    <mergeCell ref="F233:F244"/>
    <mergeCell ref="B246:B258"/>
    <mergeCell ref="C246:D257"/>
    <mergeCell ref="E246:E257"/>
    <mergeCell ref="F246:F257"/>
    <mergeCell ref="B207:B219"/>
    <mergeCell ref="C207:D218"/>
    <mergeCell ref="E207:E218"/>
    <mergeCell ref="F207:F218"/>
    <mergeCell ref="B220:B232"/>
    <mergeCell ref="C220:D231"/>
    <mergeCell ref="E220:E231"/>
    <mergeCell ref="F220:F231"/>
    <mergeCell ref="F181:F192"/>
    <mergeCell ref="B194:B206"/>
    <mergeCell ref="C194:D205"/>
    <mergeCell ref="E194:E205"/>
    <mergeCell ref="F194:F205"/>
    <mergeCell ref="O10:O11"/>
    <mergeCell ref="P10:P11"/>
  </mergeCells>
  <dataValidations count="3">
    <dataValidation type="list" allowBlank="1" showInputMessage="1" showErrorMessage="1" sqref="I148:I271 I143:I146" xr:uid="{00000000-0002-0000-0E00-000000000000}">
      <formula1>"Obligatoire,Option"</formula1>
    </dataValidation>
    <dataValidation type="list" allowBlank="1" showInputMessage="1" showErrorMessage="1" sqref="J180 J193 J206 J232 J219 J245 J258 J271" xr:uid="{00000000-0002-0000-0E00-000001000000}">
      <formula1>$B$10:$B$20</formula1>
    </dataValidation>
    <dataValidation type="list" allowBlank="1" showInputMessage="1" showErrorMessage="1" sqref="F246:F257 F259:F270 F155:F166 F168:F179 F181:F192 F194:F205 F207:F218 F220:F231 F233:F244 F143:F153" xr:uid="{00000000-0002-0000-0E00-000002000000}">
      <formula1>"Obligatoire,Optionnelle,Facultative"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E00-000003000000}">
          <x14:formula1>
            <xm:f>Feuil19!$R$2:$R$3</xm:f>
          </x14:formula1>
          <xm:sqref>M12:M272 P12:P272 S12:S272</xm:sqref>
        </x14:dataValidation>
        <x14:dataValidation type="list" allowBlank="1" showInputMessage="1" showErrorMessage="1" xr:uid="{00000000-0002-0000-0E00-000004000000}">
          <x14:formula1>
            <xm:f>OFFSET(Feuil19!$I$1,1,MATCH($K$12,Feuil19!$I$1:$P$1,0)-1,COUNTA(OFFSET(Feuil19!$I$1,1,MATCH($K$12,Feuil19!$I$1:$P$1,0)-1,1048575,1)),1)</xm:f>
          </x14:formula1>
          <xm:sqref>R12:R272 L12:L272 O12:O272</xm:sqref>
        </x14:dataValidation>
        <x14:dataValidation type="list" allowBlank="1" showInputMessage="1" showErrorMessage="1" xr:uid="{00000000-0002-0000-0E00-000005000000}">
          <x14:formula1>
            <xm:f>Feuil19!$I$1:$P$1</xm:f>
          </x14:formula1>
          <xm:sqref>N12:N272 Q12:Q272 K12:K272</xm:sqref>
        </x14:dataValidation>
        <x14:dataValidation type="list" allowBlank="1" showInputMessage="1" showErrorMessage="1" xr:uid="{00000000-0002-0000-0E00-000006000000}">
          <x14:formula1>
            <xm:f>'C:\Users\mapierro\Desktop\maquettes votées\ISPEF\[MASTER SCIENCES DE L''EDUCATION ET DE LA FORMATION.xlsx]Paramétrage'!#REF!</xm:f>
          </x14:formula1>
          <xm:sqref>J143:J167</xm:sqref>
        </x14:dataValidation>
        <x14:dataValidation type="list" allowBlank="1" showInputMessage="1" showErrorMessage="1" xr:uid="{00000000-0002-0000-0E00-000007000000}">
          <x14:formula1>
            <xm:f>'C:\Users\mpiperin\Desktop\[Nouvelle%20maquette%20M2%20SDE.xlsx]Paramétrage'!#REF!</xm:f>
          </x14:formula1>
          <xm:sqref>I147</xm:sqref>
        </x14:dataValidation>
        <x14:dataValidation type="list" allowBlank="1" showInputMessage="1" showErrorMessage="1" xr:uid="{00000000-0002-0000-0E00-000008000000}">
          <x14:formula1>
            <xm:f>'C:\Users\mpiperin\Desktop\dir%20des%20études\[VF%20Outil%20maquette%20master%20SDE-%2020210512%20.xlsx]Paramétrage'!#REF!</xm:f>
          </x14:formula1>
          <xm:sqref>J194:J205 J233:J244 J220:J231 J246:J257 J168:J179 J207:J218 J259:J270 J181:J192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W270"/>
  <sheetViews>
    <sheetView tabSelected="1" zoomScale="50" zoomScaleNormal="50" workbookViewId="0">
      <selection activeCell="B1" sqref="B1:E1"/>
    </sheetView>
  </sheetViews>
  <sheetFormatPr baseColWidth="10" defaultRowHeight="14.4" x14ac:dyDescent="0.3"/>
  <sheetData>
    <row r="1" spans="1:23" x14ac:dyDescent="0.3">
      <c r="B1" s="824" t="s">
        <v>1112</v>
      </c>
      <c r="C1" s="824"/>
      <c r="D1" s="824"/>
      <c r="E1" s="824"/>
    </row>
    <row r="2" spans="1:23" ht="15.6" x14ac:dyDescent="0.3">
      <c r="A2" s="324"/>
      <c r="B2" s="324"/>
      <c r="C2" s="324"/>
      <c r="D2" s="324"/>
      <c r="E2" s="324"/>
      <c r="F2" s="324"/>
      <c r="G2" s="331"/>
      <c r="H2" s="324"/>
      <c r="I2" s="324"/>
      <c r="J2" s="324"/>
    </row>
    <row r="3" spans="1:23" ht="31.2" x14ac:dyDescent="0.3">
      <c r="A3" s="324"/>
      <c r="B3" s="720" t="s">
        <v>232</v>
      </c>
      <c r="C3" s="720"/>
      <c r="D3" s="324"/>
      <c r="E3" s="324"/>
      <c r="F3" s="324"/>
      <c r="G3" s="332"/>
      <c r="J3" s="324"/>
      <c r="K3" s="333" t="s">
        <v>1</v>
      </c>
      <c r="L3" s="790" t="s">
        <v>2</v>
      </c>
      <c r="M3" s="750"/>
      <c r="N3" s="751"/>
    </row>
    <row r="4" spans="1:23" ht="15.6" x14ac:dyDescent="0.3">
      <c r="A4" s="324"/>
      <c r="B4" s="720"/>
      <c r="C4" s="720"/>
      <c r="D4" s="324"/>
      <c r="E4" s="324"/>
      <c r="F4" s="324"/>
      <c r="G4" s="332"/>
      <c r="J4" s="324"/>
      <c r="K4" s="334" t="s">
        <v>3</v>
      </c>
      <c r="L4" s="790" t="s">
        <v>370</v>
      </c>
      <c r="M4" s="750"/>
      <c r="N4" s="751"/>
    </row>
    <row r="5" spans="1:23" ht="46.2" x14ac:dyDescent="0.35">
      <c r="A5" s="326"/>
      <c r="B5" s="720" t="s">
        <v>399</v>
      </c>
      <c r="C5" s="720"/>
      <c r="D5" s="324"/>
      <c r="E5" s="335"/>
      <c r="F5" s="335"/>
      <c r="G5" s="335"/>
      <c r="J5" s="324"/>
      <c r="K5" s="333" t="s">
        <v>6</v>
      </c>
      <c r="L5" s="790" t="s">
        <v>400</v>
      </c>
      <c r="M5" s="750"/>
      <c r="N5" s="751"/>
      <c r="P5" s="729" t="s">
        <v>1106</v>
      </c>
      <c r="Q5" s="729"/>
      <c r="R5" s="729"/>
      <c r="S5" s="729"/>
      <c r="T5" s="729"/>
      <c r="U5" s="729"/>
      <c r="V5" s="729"/>
      <c r="W5" s="729"/>
    </row>
    <row r="6" spans="1:23" ht="46.8" x14ac:dyDescent="0.3">
      <c r="A6" s="326"/>
      <c r="B6" s="720"/>
      <c r="C6" s="720"/>
      <c r="D6" s="324"/>
      <c r="E6" s="335"/>
      <c r="F6" s="335"/>
      <c r="G6" s="324"/>
      <c r="J6" s="324"/>
      <c r="K6" s="333" t="s">
        <v>8</v>
      </c>
      <c r="L6" s="790" t="s">
        <v>9</v>
      </c>
      <c r="M6" s="750"/>
      <c r="N6" s="751"/>
    </row>
    <row r="7" spans="1:23" ht="46.2" x14ac:dyDescent="0.3">
      <c r="A7" s="326"/>
      <c r="B7" s="326"/>
      <c r="C7" s="326"/>
      <c r="D7" s="324"/>
      <c r="E7" s="335"/>
      <c r="F7" s="335"/>
      <c r="G7" s="335"/>
      <c r="J7" s="324"/>
      <c r="K7" s="336" t="s">
        <v>10</v>
      </c>
      <c r="L7" s="749">
        <v>25</v>
      </c>
      <c r="M7" s="791"/>
      <c r="N7" s="792"/>
    </row>
    <row r="8" spans="1:23" ht="61.2" x14ac:dyDescent="0.3">
      <c r="A8" s="325"/>
      <c r="B8" s="325"/>
      <c r="C8" s="325"/>
      <c r="D8" s="335"/>
      <c r="E8" s="335"/>
      <c r="F8" s="335"/>
      <c r="G8" s="335"/>
      <c r="H8" s="324"/>
      <c r="I8" s="324"/>
      <c r="J8" s="324"/>
    </row>
    <row r="9" spans="1:23" ht="15" thickBot="1" x14ac:dyDescent="0.35">
      <c r="A9" s="324"/>
      <c r="B9" s="324"/>
      <c r="C9" s="324"/>
      <c r="D9" s="324"/>
      <c r="E9" s="324"/>
      <c r="F9" s="324"/>
      <c r="G9" s="324"/>
      <c r="H9" s="324"/>
      <c r="I9" s="324"/>
      <c r="J9" s="324"/>
    </row>
    <row r="10" spans="1:23" ht="15.75" customHeight="1" x14ac:dyDescent="0.3">
      <c r="A10" s="356"/>
      <c r="B10" s="713" t="s">
        <v>11</v>
      </c>
      <c r="C10" s="714"/>
      <c r="D10" s="714"/>
      <c r="E10" s="714"/>
      <c r="F10" s="715"/>
      <c r="G10" s="716" t="s">
        <v>12</v>
      </c>
      <c r="H10" s="716" t="s">
        <v>13</v>
      </c>
      <c r="I10" s="705" t="s">
        <v>14</v>
      </c>
      <c r="J10" s="716" t="s">
        <v>15</v>
      </c>
      <c r="K10" s="763" t="s">
        <v>994</v>
      </c>
      <c r="L10" s="762" t="s">
        <v>992</v>
      </c>
      <c r="M10" s="762" t="s">
        <v>993</v>
      </c>
      <c r="N10" s="763" t="s">
        <v>994</v>
      </c>
      <c r="O10" s="762" t="s">
        <v>992</v>
      </c>
      <c r="P10" s="762" t="s">
        <v>993</v>
      </c>
      <c r="Q10" s="763" t="s">
        <v>994</v>
      </c>
      <c r="R10" s="762" t="s">
        <v>992</v>
      </c>
      <c r="S10" s="762" t="s">
        <v>993</v>
      </c>
    </row>
    <row r="11" spans="1:23" ht="16.5" customHeight="1" thickBot="1" x14ac:dyDescent="0.35">
      <c r="A11" s="356"/>
      <c r="B11" s="327" t="s">
        <v>16</v>
      </c>
      <c r="C11" s="718" t="s">
        <v>17</v>
      </c>
      <c r="D11" s="719"/>
      <c r="E11" s="329" t="s">
        <v>18</v>
      </c>
      <c r="F11" s="329" t="s">
        <v>19</v>
      </c>
      <c r="G11" s="717"/>
      <c r="H11" s="717"/>
      <c r="I11" s="706"/>
      <c r="J11" s="717"/>
      <c r="K11" s="764"/>
      <c r="L11" s="693"/>
      <c r="M11" s="693"/>
      <c r="N11" s="764"/>
      <c r="O11" s="693"/>
      <c r="P11" s="693"/>
      <c r="Q11" s="764"/>
      <c r="R11" s="693"/>
      <c r="S11" s="693"/>
    </row>
    <row r="12" spans="1:23" ht="109.2" x14ac:dyDescent="0.3">
      <c r="A12" s="707" t="s">
        <v>20</v>
      </c>
      <c r="B12" s="694" t="s">
        <v>21</v>
      </c>
      <c r="C12" s="695" t="s">
        <v>401</v>
      </c>
      <c r="D12" s="696"/>
      <c r="E12" s="740">
        <v>5</v>
      </c>
      <c r="F12" s="701" t="s">
        <v>23</v>
      </c>
      <c r="G12" s="348" t="s">
        <v>24</v>
      </c>
      <c r="H12" s="337" t="s">
        <v>402</v>
      </c>
      <c r="I12" s="330" t="s">
        <v>23</v>
      </c>
      <c r="J12" s="351" t="s">
        <v>26</v>
      </c>
      <c r="K12" s="493"/>
      <c r="L12" s="493"/>
      <c r="M12" s="493"/>
      <c r="N12" s="493"/>
      <c r="O12" s="493"/>
      <c r="P12" s="493"/>
      <c r="Q12" s="493"/>
      <c r="R12" s="493"/>
      <c r="S12" s="493"/>
    </row>
    <row r="13" spans="1:23" ht="124.8" x14ac:dyDescent="0.3">
      <c r="A13" s="708"/>
      <c r="B13" s="694"/>
      <c r="C13" s="697"/>
      <c r="D13" s="698"/>
      <c r="E13" s="701"/>
      <c r="F13" s="701"/>
      <c r="G13" s="348" t="s">
        <v>27</v>
      </c>
      <c r="H13" s="337" t="s">
        <v>403</v>
      </c>
      <c r="I13" s="330" t="s">
        <v>23</v>
      </c>
      <c r="J13" s="351" t="s">
        <v>26</v>
      </c>
      <c r="K13" s="493"/>
      <c r="L13" s="493"/>
      <c r="M13" s="493"/>
      <c r="N13" s="493"/>
      <c r="O13" s="493"/>
      <c r="P13" s="493"/>
      <c r="Q13" s="493"/>
      <c r="R13" s="493"/>
      <c r="S13" s="493"/>
    </row>
    <row r="14" spans="1:23" ht="171.6" x14ac:dyDescent="0.3">
      <c r="A14" s="708"/>
      <c r="B14" s="694"/>
      <c r="C14" s="697"/>
      <c r="D14" s="698"/>
      <c r="E14" s="701"/>
      <c r="F14" s="701"/>
      <c r="G14" s="348" t="s">
        <v>29</v>
      </c>
      <c r="H14" s="337" t="s">
        <v>404</v>
      </c>
      <c r="I14" s="330" t="s">
        <v>23</v>
      </c>
      <c r="J14" s="351" t="s">
        <v>26</v>
      </c>
      <c r="K14" s="493"/>
      <c r="L14" s="493"/>
      <c r="M14" s="493"/>
      <c r="N14" s="493"/>
      <c r="O14" s="493"/>
      <c r="P14" s="493"/>
      <c r="Q14" s="493"/>
      <c r="R14" s="493"/>
      <c r="S14" s="493"/>
    </row>
    <row r="15" spans="1:23" ht="46.8" x14ac:dyDescent="0.3">
      <c r="A15" s="708"/>
      <c r="B15" s="694"/>
      <c r="C15" s="697"/>
      <c r="D15" s="698"/>
      <c r="E15" s="701"/>
      <c r="F15" s="701"/>
      <c r="G15" s="348" t="s">
        <v>31</v>
      </c>
      <c r="H15" s="347" t="s">
        <v>405</v>
      </c>
      <c r="I15" s="330" t="s">
        <v>23</v>
      </c>
      <c r="J15" s="351" t="s">
        <v>33</v>
      </c>
      <c r="K15" s="493"/>
      <c r="L15" s="493"/>
      <c r="M15" s="493"/>
      <c r="N15" s="493"/>
      <c r="O15" s="493"/>
      <c r="P15" s="493"/>
      <c r="Q15" s="493"/>
      <c r="R15" s="493"/>
      <c r="S15" s="493"/>
    </row>
    <row r="16" spans="1:23" ht="15.6" x14ac:dyDescent="0.3">
      <c r="A16" s="708"/>
      <c r="B16" s="694"/>
      <c r="C16" s="697"/>
      <c r="D16" s="698"/>
      <c r="E16" s="701"/>
      <c r="F16" s="701"/>
      <c r="G16" s="348"/>
      <c r="H16" s="347"/>
      <c r="I16" s="330"/>
      <c r="J16" s="357"/>
      <c r="K16" s="493"/>
      <c r="L16" s="493"/>
      <c r="M16" s="493"/>
      <c r="N16" s="493"/>
      <c r="O16" s="493"/>
      <c r="P16" s="493"/>
      <c r="Q16" s="493"/>
      <c r="R16" s="493"/>
      <c r="S16" s="493"/>
    </row>
    <row r="17" spans="1:19" ht="15.6" x14ac:dyDescent="0.3">
      <c r="A17" s="708"/>
      <c r="B17" s="694"/>
      <c r="C17" s="697"/>
      <c r="D17" s="698"/>
      <c r="E17" s="701"/>
      <c r="F17" s="701"/>
      <c r="G17" s="348"/>
      <c r="H17" s="337"/>
      <c r="I17" s="338"/>
      <c r="J17" s="348"/>
      <c r="K17" s="493"/>
      <c r="L17" s="493"/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08"/>
      <c r="B18" s="694"/>
      <c r="C18" s="697"/>
      <c r="D18" s="698"/>
      <c r="E18" s="701"/>
      <c r="F18" s="701"/>
      <c r="G18" s="348"/>
      <c r="H18" s="339"/>
      <c r="I18" s="340"/>
      <c r="J18" s="348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08"/>
      <c r="B19" s="694"/>
      <c r="C19" s="697"/>
      <c r="D19" s="698"/>
      <c r="E19" s="701"/>
      <c r="F19" s="701"/>
      <c r="G19" s="348"/>
      <c r="H19" s="337"/>
      <c r="I19" s="338"/>
      <c r="J19" s="348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08"/>
      <c r="B20" s="694"/>
      <c r="C20" s="697"/>
      <c r="D20" s="698"/>
      <c r="E20" s="701"/>
      <c r="F20" s="701"/>
      <c r="G20" s="348"/>
      <c r="H20" s="337"/>
      <c r="I20" s="338"/>
      <c r="J20" s="348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08"/>
      <c r="B21" s="694"/>
      <c r="C21" s="697"/>
      <c r="D21" s="698"/>
      <c r="E21" s="701"/>
      <c r="F21" s="701"/>
      <c r="G21" s="348"/>
      <c r="H21" s="337"/>
      <c r="I21" s="338"/>
      <c r="J21" s="348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08"/>
      <c r="B22" s="694"/>
      <c r="C22" s="697"/>
      <c r="D22" s="698"/>
      <c r="E22" s="701"/>
      <c r="F22" s="701"/>
      <c r="G22" s="348"/>
      <c r="H22" s="339"/>
      <c r="I22" s="340"/>
      <c r="J22" s="348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08"/>
      <c r="B23" s="694"/>
      <c r="C23" s="699"/>
      <c r="D23" s="700"/>
      <c r="E23" s="702"/>
      <c r="F23" s="702"/>
      <c r="G23" s="348"/>
      <c r="H23" s="339"/>
      <c r="I23" s="340"/>
      <c r="J23" s="348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08"/>
      <c r="B24" s="694"/>
      <c r="C24" s="354"/>
      <c r="D24" s="355"/>
      <c r="E24" s="352"/>
      <c r="F24" s="352"/>
      <c r="G24" s="352"/>
      <c r="H24" s="341"/>
      <c r="I24" s="342"/>
      <c r="J24" s="352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78.75" customHeight="1" x14ac:dyDescent="0.3">
      <c r="A25" s="708"/>
      <c r="B25" s="694" t="s">
        <v>36</v>
      </c>
      <c r="C25" s="695" t="s">
        <v>406</v>
      </c>
      <c r="D25" s="696"/>
      <c r="E25" s="701">
        <v>15</v>
      </c>
      <c r="F25" s="701" t="s">
        <v>23</v>
      </c>
      <c r="G25" s="348" t="s">
        <v>38</v>
      </c>
      <c r="H25" s="349" t="s">
        <v>407</v>
      </c>
      <c r="I25" s="330" t="s">
        <v>23</v>
      </c>
      <c r="J25" s="357" t="s">
        <v>33</v>
      </c>
      <c r="K25" s="493"/>
      <c r="L25" s="493"/>
      <c r="M25" s="493"/>
      <c r="N25" s="493"/>
      <c r="O25" s="493"/>
      <c r="P25" s="493"/>
      <c r="Q25" s="493"/>
      <c r="R25" s="493"/>
      <c r="S25" s="493"/>
    </row>
    <row r="26" spans="1:19" ht="15.6" x14ac:dyDescent="0.3">
      <c r="A26" s="708"/>
      <c r="B26" s="694"/>
      <c r="C26" s="697"/>
      <c r="D26" s="698"/>
      <c r="E26" s="701"/>
      <c r="F26" s="701"/>
      <c r="G26" s="348" t="s">
        <v>40</v>
      </c>
      <c r="H26" s="350" t="s">
        <v>408</v>
      </c>
      <c r="I26" s="330" t="s">
        <v>23</v>
      </c>
      <c r="J26" s="357" t="s">
        <v>33</v>
      </c>
      <c r="K26" s="493"/>
      <c r="L26" s="493"/>
      <c r="M26" s="493"/>
      <c r="N26" s="493"/>
      <c r="O26" s="493"/>
      <c r="P26" s="493"/>
      <c r="Q26" s="493"/>
      <c r="R26" s="493"/>
      <c r="S26" s="493"/>
    </row>
    <row r="27" spans="1:19" ht="46.8" x14ac:dyDescent="0.3">
      <c r="A27" s="708"/>
      <c r="B27" s="694"/>
      <c r="C27" s="697"/>
      <c r="D27" s="698"/>
      <c r="E27" s="701"/>
      <c r="F27" s="701"/>
      <c r="G27" s="348" t="s">
        <v>41</v>
      </c>
      <c r="H27" s="349" t="s">
        <v>393</v>
      </c>
      <c r="I27" s="330" t="s">
        <v>23</v>
      </c>
      <c r="J27" s="357" t="s">
        <v>394</v>
      </c>
      <c r="K27" s="493"/>
      <c r="L27" s="493"/>
      <c r="M27" s="493"/>
      <c r="N27" s="493"/>
      <c r="O27" s="493"/>
      <c r="P27" s="493"/>
      <c r="Q27" s="493"/>
      <c r="R27" s="493"/>
      <c r="S27" s="493"/>
    </row>
    <row r="28" spans="1:19" ht="62.4" x14ac:dyDescent="0.3">
      <c r="A28" s="708"/>
      <c r="B28" s="694"/>
      <c r="C28" s="697"/>
      <c r="D28" s="698"/>
      <c r="E28" s="701"/>
      <c r="F28" s="701"/>
      <c r="G28" s="348" t="s">
        <v>240</v>
      </c>
      <c r="H28" s="337" t="s">
        <v>409</v>
      </c>
      <c r="I28" s="330" t="s">
        <v>23</v>
      </c>
      <c r="J28" s="357" t="s">
        <v>33</v>
      </c>
      <c r="K28" s="493"/>
      <c r="L28" s="493"/>
      <c r="M28" s="493"/>
      <c r="N28" s="493"/>
      <c r="O28" s="493"/>
      <c r="P28" s="493"/>
      <c r="Q28" s="493"/>
      <c r="R28" s="493"/>
      <c r="S28" s="493"/>
    </row>
    <row r="29" spans="1:19" ht="78" x14ac:dyDescent="0.3">
      <c r="A29" s="708"/>
      <c r="B29" s="694"/>
      <c r="C29" s="697"/>
      <c r="D29" s="698"/>
      <c r="E29" s="701"/>
      <c r="F29" s="701"/>
      <c r="G29" s="348" t="s">
        <v>242</v>
      </c>
      <c r="H29" s="337" t="s">
        <v>410</v>
      </c>
      <c r="I29" s="330" t="s">
        <v>23</v>
      </c>
      <c r="J29" s="357" t="s">
        <v>26</v>
      </c>
      <c r="K29" s="493"/>
      <c r="L29" s="493"/>
      <c r="M29" s="493"/>
      <c r="N29" s="493"/>
      <c r="O29" s="493"/>
      <c r="P29" s="493"/>
      <c r="Q29" s="493"/>
      <c r="R29" s="493"/>
      <c r="S29" s="493"/>
    </row>
    <row r="30" spans="1:19" ht="15.6" x14ac:dyDescent="0.3">
      <c r="A30" s="708"/>
      <c r="B30" s="694"/>
      <c r="C30" s="697"/>
      <c r="D30" s="698"/>
      <c r="E30" s="701"/>
      <c r="F30" s="701"/>
      <c r="G30" s="348"/>
      <c r="H30" s="347"/>
      <c r="I30" s="330"/>
      <c r="J30" s="357"/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15.6" x14ac:dyDescent="0.3">
      <c r="A31" s="708"/>
      <c r="B31" s="694"/>
      <c r="C31" s="697"/>
      <c r="D31" s="698"/>
      <c r="E31" s="701"/>
      <c r="F31" s="701"/>
      <c r="G31" s="348"/>
      <c r="H31" s="339"/>
      <c r="I31" s="340"/>
      <c r="J31" s="348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08"/>
      <c r="B32" s="694"/>
      <c r="C32" s="697"/>
      <c r="D32" s="698"/>
      <c r="E32" s="701"/>
      <c r="F32" s="701"/>
      <c r="G32" s="348"/>
      <c r="H32" s="337"/>
      <c r="I32" s="338"/>
      <c r="J32" s="348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08"/>
      <c r="B33" s="694"/>
      <c r="C33" s="697"/>
      <c r="D33" s="698"/>
      <c r="E33" s="701"/>
      <c r="F33" s="701"/>
      <c r="G33" s="348"/>
      <c r="H33" s="337"/>
      <c r="I33" s="338"/>
      <c r="J33" s="348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08"/>
      <c r="B34" s="694"/>
      <c r="C34" s="697"/>
      <c r="D34" s="698"/>
      <c r="E34" s="701"/>
      <c r="F34" s="701"/>
      <c r="G34" s="348"/>
      <c r="H34" s="337"/>
      <c r="I34" s="338"/>
      <c r="J34" s="348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08"/>
      <c r="B35" s="694"/>
      <c r="C35" s="697"/>
      <c r="D35" s="698"/>
      <c r="E35" s="701"/>
      <c r="F35" s="701"/>
      <c r="G35" s="348"/>
      <c r="H35" s="339"/>
      <c r="I35" s="340"/>
      <c r="J35" s="348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08"/>
      <c r="B36" s="694"/>
      <c r="C36" s="699"/>
      <c r="D36" s="700"/>
      <c r="E36" s="702"/>
      <c r="F36" s="702"/>
      <c r="G36" s="348"/>
      <c r="H36" s="339"/>
      <c r="I36" s="340"/>
      <c r="J36" s="348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08"/>
      <c r="B37" s="694"/>
      <c r="C37" s="354"/>
      <c r="D37" s="355"/>
      <c r="E37" s="352"/>
      <c r="F37" s="352"/>
      <c r="G37" s="352"/>
      <c r="H37" s="341"/>
      <c r="I37" s="342"/>
      <c r="J37" s="352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109.2" x14ac:dyDescent="0.3">
      <c r="A38" s="708"/>
      <c r="B38" s="694" t="s">
        <v>42</v>
      </c>
      <c r="C38" s="695" t="s">
        <v>411</v>
      </c>
      <c r="D38" s="696"/>
      <c r="E38" s="701">
        <v>10</v>
      </c>
      <c r="F38" s="701" t="s">
        <v>23</v>
      </c>
      <c r="G38" s="348" t="s">
        <v>44</v>
      </c>
      <c r="H38" s="337" t="s">
        <v>412</v>
      </c>
      <c r="I38" s="330" t="s">
        <v>23</v>
      </c>
      <c r="J38" s="357" t="s">
        <v>26</v>
      </c>
      <c r="K38" s="493"/>
      <c r="L38" s="493"/>
      <c r="M38" s="493"/>
      <c r="N38" s="493"/>
      <c r="O38" s="493"/>
      <c r="P38" s="493"/>
      <c r="Q38" s="493"/>
      <c r="R38" s="493"/>
      <c r="S38" s="493"/>
    </row>
    <row r="39" spans="1:19" ht="141.75" customHeight="1" x14ac:dyDescent="0.3">
      <c r="A39" s="708"/>
      <c r="B39" s="694"/>
      <c r="C39" s="697"/>
      <c r="D39" s="698"/>
      <c r="E39" s="701"/>
      <c r="F39" s="701"/>
      <c r="G39" s="348" t="s">
        <v>46</v>
      </c>
      <c r="H39" s="337" t="s">
        <v>413</v>
      </c>
      <c r="I39" s="330" t="s">
        <v>23</v>
      </c>
      <c r="J39" s="357" t="s">
        <v>26</v>
      </c>
      <c r="K39" s="493"/>
      <c r="L39" s="493"/>
      <c r="M39" s="493"/>
      <c r="N39" s="493"/>
      <c r="O39" s="493"/>
      <c r="P39" s="493"/>
      <c r="Q39" s="493"/>
      <c r="R39" s="493"/>
      <c r="S39" s="493"/>
    </row>
    <row r="40" spans="1:19" ht="141.75" customHeight="1" x14ac:dyDescent="0.3">
      <c r="A40" s="708"/>
      <c r="B40" s="694"/>
      <c r="C40" s="697"/>
      <c r="D40" s="698"/>
      <c r="E40" s="701"/>
      <c r="F40" s="701"/>
      <c r="G40" s="348" t="s">
        <v>48</v>
      </c>
      <c r="H40" s="337" t="s">
        <v>414</v>
      </c>
      <c r="I40" s="330" t="s">
        <v>23</v>
      </c>
      <c r="J40" s="357" t="s">
        <v>26</v>
      </c>
      <c r="K40" s="493"/>
      <c r="L40" s="493"/>
      <c r="M40" s="493"/>
      <c r="N40" s="493"/>
      <c r="O40" s="493"/>
      <c r="P40" s="493"/>
      <c r="Q40" s="493"/>
      <c r="R40" s="493"/>
      <c r="S40" s="493"/>
    </row>
    <row r="41" spans="1:19" ht="78" x14ac:dyDescent="0.3">
      <c r="A41" s="708"/>
      <c r="B41" s="694"/>
      <c r="C41" s="697"/>
      <c r="D41" s="698"/>
      <c r="E41" s="701"/>
      <c r="F41" s="701"/>
      <c r="G41" s="348" t="s">
        <v>49</v>
      </c>
      <c r="H41" s="347" t="s">
        <v>415</v>
      </c>
      <c r="I41" s="330" t="s">
        <v>23</v>
      </c>
      <c r="J41" s="357" t="s">
        <v>33</v>
      </c>
      <c r="K41" s="493"/>
      <c r="L41" s="493"/>
      <c r="M41" s="493"/>
      <c r="N41" s="493"/>
      <c r="O41" s="493"/>
      <c r="P41" s="493"/>
      <c r="Q41" s="493"/>
      <c r="R41" s="493"/>
      <c r="S41" s="493"/>
    </row>
    <row r="42" spans="1:19" ht="15.6" x14ac:dyDescent="0.3">
      <c r="A42" s="708"/>
      <c r="B42" s="694"/>
      <c r="C42" s="697"/>
      <c r="D42" s="698"/>
      <c r="E42" s="701"/>
      <c r="F42" s="701"/>
      <c r="G42" s="348"/>
      <c r="H42" s="337"/>
      <c r="I42" s="338"/>
      <c r="J42" s="348"/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15.6" x14ac:dyDescent="0.3">
      <c r="A43" s="708"/>
      <c r="B43" s="694"/>
      <c r="C43" s="697"/>
      <c r="D43" s="698"/>
      <c r="E43" s="701"/>
      <c r="F43" s="701"/>
      <c r="G43" s="348"/>
      <c r="H43" s="339"/>
      <c r="I43" s="340"/>
      <c r="J43" s="348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08"/>
      <c r="B44" s="694"/>
      <c r="C44" s="697"/>
      <c r="D44" s="698"/>
      <c r="E44" s="701"/>
      <c r="F44" s="701"/>
      <c r="G44" s="348"/>
      <c r="H44" s="339"/>
      <c r="I44" s="340"/>
      <c r="J44" s="348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08"/>
      <c r="B45" s="694"/>
      <c r="C45" s="697"/>
      <c r="D45" s="698"/>
      <c r="E45" s="701"/>
      <c r="F45" s="701"/>
      <c r="G45" s="348"/>
      <c r="H45" s="339"/>
      <c r="I45" s="340"/>
      <c r="J45" s="348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08"/>
      <c r="B46" s="694"/>
      <c r="C46" s="697"/>
      <c r="D46" s="698"/>
      <c r="E46" s="701"/>
      <c r="F46" s="701"/>
      <c r="G46" s="348"/>
      <c r="H46" s="337"/>
      <c r="I46" s="338"/>
      <c r="J46" s="348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08"/>
      <c r="B47" s="694"/>
      <c r="C47" s="697"/>
      <c r="D47" s="698"/>
      <c r="E47" s="701"/>
      <c r="F47" s="701"/>
      <c r="G47" s="348"/>
      <c r="H47" s="339"/>
      <c r="I47" s="340"/>
      <c r="J47" s="348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08"/>
      <c r="B48" s="694"/>
      <c r="C48" s="697"/>
      <c r="D48" s="698"/>
      <c r="E48" s="701"/>
      <c r="F48" s="701"/>
      <c r="G48" s="348"/>
      <c r="H48" s="339"/>
      <c r="I48" s="340"/>
      <c r="J48" s="348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08"/>
      <c r="B49" s="694"/>
      <c r="C49" s="699"/>
      <c r="D49" s="700"/>
      <c r="E49" s="702"/>
      <c r="F49" s="702"/>
      <c r="G49" s="348"/>
      <c r="H49" s="339"/>
      <c r="I49" s="340"/>
      <c r="J49" s="348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08"/>
      <c r="B50" s="694"/>
      <c r="C50" s="354"/>
      <c r="D50" s="355"/>
      <c r="E50" s="352"/>
      <c r="F50" s="352"/>
      <c r="G50" s="352"/>
      <c r="H50" s="341"/>
      <c r="I50" s="342"/>
      <c r="J50" s="352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62.4" x14ac:dyDescent="0.3">
      <c r="A51" s="708"/>
      <c r="B51" s="694" t="s">
        <v>50</v>
      </c>
      <c r="C51" s="695" t="s">
        <v>416</v>
      </c>
      <c r="D51" s="696"/>
      <c r="E51" s="701"/>
      <c r="F51" s="701"/>
      <c r="G51" s="348" t="s">
        <v>52</v>
      </c>
      <c r="H51" s="337" t="s">
        <v>417</v>
      </c>
      <c r="I51" s="338" t="s">
        <v>23</v>
      </c>
      <c r="J51" s="348" t="s">
        <v>26</v>
      </c>
      <c r="K51" s="493"/>
      <c r="L51" s="493"/>
      <c r="M51" s="493"/>
      <c r="N51" s="493"/>
      <c r="O51" s="493"/>
      <c r="P51" s="493"/>
      <c r="Q51" s="493"/>
      <c r="R51" s="493"/>
      <c r="S51" s="493"/>
    </row>
    <row r="52" spans="1:19" ht="15.6" x14ac:dyDescent="0.3">
      <c r="A52" s="708"/>
      <c r="B52" s="694"/>
      <c r="C52" s="697"/>
      <c r="D52" s="698"/>
      <c r="E52" s="701"/>
      <c r="F52" s="701"/>
      <c r="G52" s="348"/>
      <c r="H52" s="337"/>
      <c r="I52" s="338"/>
      <c r="J52" s="348"/>
      <c r="K52" s="493"/>
      <c r="L52" s="493"/>
      <c r="M52" s="493"/>
      <c r="N52" s="493"/>
      <c r="O52" s="493"/>
      <c r="P52" s="493"/>
      <c r="Q52" s="493"/>
      <c r="R52" s="493"/>
      <c r="S52" s="493"/>
    </row>
    <row r="53" spans="1:19" ht="15.6" x14ac:dyDescent="0.3">
      <c r="A53" s="708"/>
      <c r="B53" s="694"/>
      <c r="C53" s="697"/>
      <c r="D53" s="698"/>
      <c r="E53" s="701"/>
      <c r="F53" s="701"/>
      <c r="G53" s="348"/>
      <c r="H53" s="337"/>
      <c r="I53" s="338"/>
      <c r="J53" s="348"/>
      <c r="K53" s="493"/>
      <c r="L53" s="493"/>
      <c r="M53" s="493"/>
      <c r="N53" s="493"/>
      <c r="O53" s="493"/>
      <c r="P53" s="493"/>
      <c r="Q53" s="493"/>
      <c r="R53" s="493"/>
      <c r="S53" s="493"/>
    </row>
    <row r="54" spans="1:19" ht="15.6" x14ac:dyDescent="0.3">
      <c r="A54" s="708"/>
      <c r="B54" s="694"/>
      <c r="C54" s="697"/>
      <c r="D54" s="698"/>
      <c r="E54" s="701"/>
      <c r="F54" s="701"/>
      <c r="G54" s="348"/>
      <c r="H54" s="337"/>
      <c r="I54" s="338"/>
      <c r="J54" s="348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08"/>
      <c r="B55" s="694"/>
      <c r="C55" s="697"/>
      <c r="D55" s="698"/>
      <c r="E55" s="701"/>
      <c r="F55" s="701"/>
      <c r="G55" s="348"/>
      <c r="H55" s="337"/>
      <c r="I55" s="338"/>
      <c r="J55" s="348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08"/>
      <c r="B56" s="694"/>
      <c r="C56" s="697"/>
      <c r="D56" s="698"/>
      <c r="E56" s="701"/>
      <c r="F56" s="701"/>
      <c r="G56" s="348"/>
      <c r="H56" s="339"/>
      <c r="I56" s="340"/>
      <c r="J56" s="348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08"/>
      <c r="B57" s="694"/>
      <c r="C57" s="697"/>
      <c r="D57" s="698"/>
      <c r="E57" s="701"/>
      <c r="F57" s="701"/>
      <c r="G57" s="348"/>
      <c r="H57" s="339"/>
      <c r="I57" s="340"/>
      <c r="J57" s="348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08"/>
      <c r="B58" s="694"/>
      <c r="C58" s="697"/>
      <c r="D58" s="698"/>
      <c r="E58" s="701"/>
      <c r="F58" s="701"/>
      <c r="G58" s="348"/>
      <c r="H58" s="337"/>
      <c r="I58" s="338"/>
      <c r="J58" s="348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08"/>
      <c r="B59" s="694"/>
      <c r="C59" s="697"/>
      <c r="D59" s="698"/>
      <c r="E59" s="701"/>
      <c r="F59" s="701"/>
      <c r="G59" s="348"/>
      <c r="H59" s="337"/>
      <c r="I59" s="338"/>
      <c r="J59" s="348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08"/>
      <c r="B60" s="694"/>
      <c r="C60" s="697"/>
      <c r="D60" s="698"/>
      <c r="E60" s="701"/>
      <c r="F60" s="701"/>
      <c r="G60" s="348"/>
      <c r="H60" s="339"/>
      <c r="I60" s="340"/>
      <c r="J60" s="348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08"/>
      <c r="B61" s="694"/>
      <c r="C61" s="697"/>
      <c r="D61" s="698"/>
      <c r="E61" s="701"/>
      <c r="F61" s="701"/>
      <c r="G61" s="348"/>
      <c r="H61" s="339"/>
      <c r="I61" s="340"/>
      <c r="J61" s="348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08"/>
      <c r="B62" s="694"/>
      <c r="C62" s="699"/>
      <c r="D62" s="700"/>
      <c r="E62" s="702"/>
      <c r="F62" s="702"/>
      <c r="G62" s="348"/>
      <c r="H62" s="339"/>
      <c r="I62" s="340"/>
      <c r="J62" s="348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6" x14ac:dyDescent="0.3">
      <c r="A63" s="708"/>
      <c r="B63" s="694"/>
      <c r="C63" s="354"/>
      <c r="D63" s="355"/>
      <c r="E63" s="352"/>
      <c r="F63" s="352"/>
      <c r="G63" s="352"/>
      <c r="H63" s="341"/>
      <c r="I63" s="342"/>
      <c r="J63" s="352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15.6" x14ac:dyDescent="0.3">
      <c r="A64" s="708"/>
      <c r="B64" s="694" t="s">
        <v>56</v>
      </c>
      <c r="C64" s="695"/>
      <c r="D64" s="696"/>
      <c r="E64" s="701"/>
      <c r="F64" s="701"/>
      <c r="G64" s="348" t="s">
        <v>58</v>
      </c>
      <c r="H64" s="337"/>
      <c r="I64" s="338"/>
      <c r="J64" s="348"/>
      <c r="K64" s="493"/>
      <c r="L64" s="493"/>
      <c r="M64" s="493"/>
      <c r="N64" s="493"/>
      <c r="O64" s="493"/>
      <c r="P64" s="493"/>
      <c r="Q64" s="493"/>
      <c r="R64" s="493"/>
      <c r="S64" s="493"/>
    </row>
    <row r="65" spans="1:19" ht="15.6" x14ac:dyDescent="0.3">
      <c r="A65" s="708"/>
      <c r="B65" s="694"/>
      <c r="C65" s="697"/>
      <c r="D65" s="698"/>
      <c r="E65" s="701"/>
      <c r="F65" s="701"/>
      <c r="G65" s="348"/>
      <c r="H65" s="337"/>
      <c r="I65" s="340"/>
      <c r="J65" s="348"/>
      <c r="K65" s="493"/>
      <c r="L65" s="493"/>
      <c r="M65" s="493"/>
      <c r="N65" s="493"/>
      <c r="O65" s="493"/>
      <c r="P65" s="493"/>
      <c r="Q65" s="493"/>
      <c r="R65" s="493"/>
      <c r="S65" s="493"/>
    </row>
    <row r="66" spans="1:19" ht="15.6" x14ac:dyDescent="0.3">
      <c r="A66" s="708"/>
      <c r="B66" s="694"/>
      <c r="C66" s="697"/>
      <c r="D66" s="698"/>
      <c r="E66" s="701"/>
      <c r="F66" s="701"/>
      <c r="G66" s="348"/>
      <c r="H66" s="339"/>
      <c r="I66" s="340"/>
      <c r="J66" s="348"/>
      <c r="K66" s="493"/>
      <c r="L66" s="493"/>
      <c r="M66" s="493"/>
      <c r="N66" s="493"/>
      <c r="O66" s="493"/>
      <c r="P66" s="493"/>
      <c r="Q66" s="493"/>
      <c r="R66" s="493"/>
      <c r="S66" s="493"/>
    </row>
    <row r="67" spans="1:19" ht="15.6" x14ac:dyDescent="0.3">
      <c r="A67" s="708"/>
      <c r="B67" s="694"/>
      <c r="C67" s="697"/>
      <c r="D67" s="698"/>
      <c r="E67" s="701"/>
      <c r="F67" s="701"/>
      <c r="G67" s="353"/>
      <c r="H67" s="339"/>
      <c r="I67" s="340"/>
      <c r="J67" s="348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6" x14ac:dyDescent="0.3">
      <c r="A68" s="708"/>
      <c r="B68" s="694"/>
      <c r="C68" s="697"/>
      <c r="D68" s="698"/>
      <c r="E68" s="701"/>
      <c r="F68" s="701"/>
      <c r="G68" s="348"/>
      <c r="H68" s="339"/>
      <c r="I68" s="340"/>
      <c r="J68" s="348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6" x14ac:dyDescent="0.3">
      <c r="A69" s="708"/>
      <c r="B69" s="694"/>
      <c r="C69" s="697"/>
      <c r="D69" s="698"/>
      <c r="E69" s="701"/>
      <c r="F69" s="701"/>
      <c r="G69" s="348"/>
      <c r="H69" s="339"/>
      <c r="I69" s="340"/>
      <c r="J69" s="348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6" x14ac:dyDescent="0.3">
      <c r="A70" s="708"/>
      <c r="B70" s="694"/>
      <c r="C70" s="697"/>
      <c r="D70" s="698"/>
      <c r="E70" s="701"/>
      <c r="F70" s="701"/>
      <c r="G70" s="348"/>
      <c r="H70" s="339"/>
      <c r="I70" s="340"/>
      <c r="J70" s="348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08"/>
      <c r="B71" s="694"/>
      <c r="C71" s="697"/>
      <c r="D71" s="698"/>
      <c r="E71" s="701"/>
      <c r="F71" s="701"/>
      <c r="G71" s="353"/>
      <c r="H71" s="339"/>
      <c r="I71" s="340"/>
      <c r="J71" s="348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08"/>
      <c r="B72" s="694"/>
      <c r="C72" s="697"/>
      <c r="D72" s="698"/>
      <c r="E72" s="701"/>
      <c r="F72" s="701"/>
      <c r="G72" s="348"/>
      <c r="H72" s="339"/>
      <c r="I72" s="340"/>
      <c r="J72" s="348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6" x14ac:dyDescent="0.3">
      <c r="A73" s="708"/>
      <c r="B73" s="694"/>
      <c r="C73" s="697"/>
      <c r="D73" s="698"/>
      <c r="E73" s="701"/>
      <c r="F73" s="701"/>
      <c r="G73" s="348"/>
      <c r="H73" s="339"/>
      <c r="I73" s="340"/>
      <c r="J73" s="348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08"/>
      <c r="B74" s="694"/>
      <c r="C74" s="697"/>
      <c r="D74" s="698"/>
      <c r="E74" s="701"/>
      <c r="F74" s="701"/>
      <c r="G74" s="348"/>
      <c r="H74" s="339"/>
      <c r="I74" s="340"/>
      <c r="J74" s="348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08"/>
      <c r="B75" s="694"/>
      <c r="C75" s="699"/>
      <c r="D75" s="700"/>
      <c r="E75" s="702"/>
      <c r="F75" s="702"/>
      <c r="G75" s="348"/>
      <c r="H75" s="339"/>
      <c r="I75" s="340"/>
      <c r="J75" s="348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6" x14ac:dyDescent="0.3">
      <c r="A76" s="708"/>
      <c r="B76" s="694"/>
      <c r="C76" s="354"/>
      <c r="D76" s="355"/>
      <c r="E76" s="352"/>
      <c r="F76" s="352"/>
      <c r="G76" s="352"/>
      <c r="H76" s="341"/>
      <c r="I76" s="342"/>
      <c r="J76" s="352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5.6" x14ac:dyDescent="0.3">
      <c r="A77" s="708"/>
      <c r="B77" s="694" t="s">
        <v>62</v>
      </c>
      <c r="C77" s="695"/>
      <c r="D77" s="696"/>
      <c r="E77" s="701"/>
      <c r="F77" s="701"/>
      <c r="G77" s="348" t="s">
        <v>63</v>
      </c>
      <c r="H77" s="337"/>
      <c r="I77" s="338"/>
      <c r="J77" s="348"/>
      <c r="K77" s="493"/>
      <c r="L77" s="493"/>
      <c r="M77" s="493"/>
      <c r="N77" s="493"/>
      <c r="O77" s="493"/>
      <c r="P77" s="493"/>
      <c r="Q77" s="493"/>
      <c r="R77" s="493"/>
      <c r="S77" s="493"/>
    </row>
    <row r="78" spans="1:19" ht="15.6" x14ac:dyDescent="0.3">
      <c r="A78" s="708"/>
      <c r="B78" s="694"/>
      <c r="C78" s="697"/>
      <c r="D78" s="698"/>
      <c r="E78" s="701"/>
      <c r="F78" s="701"/>
      <c r="G78" s="348"/>
      <c r="H78" s="337"/>
      <c r="I78" s="340"/>
      <c r="J78" s="348"/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15.6" x14ac:dyDescent="0.3">
      <c r="A79" s="708"/>
      <c r="B79" s="694"/>
      <c r="C79" s="697"/>
      <c r="D79" s="698"/>
      <c r="E79" s="701"/>
      <c r="F79" s="701"/>
      <c r="G79" s="348"/>
      <c r="H79" s="339"/>
      <c r="I79" s="340"/>
      <c r="J79" s="348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6" x14ac:dyDescent="0.3">
      <c r="A80" s="708"/>
      <c r="B80" s="694"/>
      <c r="C80" s="697"/>
      <c r="D80" s="698"/>
      <c r="E80" s="701"/>
      <c r="F80" s="701"/>
      <c r="G80" s="353"/>
      <c r="H80" s="339"/>
      <c r="I80" s="340"/>
      <c r="J80" s="348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6" x14ac:dyDescent="0.3">
      <c r="A81" s="708"/>
      <c r="B81" s="694"/>
      <c r="C81" s="697"/>
      <c r="D81" s="698"/>
      <c r="E81" s="701"/>
      <c r="F81" s="701"/>
      <c r="G81" s="348"/>
      <c r="H81" s="339"/>
      <c r="I81" s="340"/>
      <c r="J81" s="348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6" x14ac:dyDescent="0.3">
      <c r="A82" s="708"/>
      <c r="B82" s="694"/>
      <c r="C82" s="697"/>
      <c r="D82" s="698"/>
      <c r="E82" s="701"/>
      <c r="F82" s="701"/>
      <c r="G82" s="348"/>
      <c r="H82" s="339"/>
      <c r="I82" s="340"/>
      <c r="J82" s="348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6" x14ac:dyDescent="0.3">
      <c r="A83" s="708"/>
      <c r="B83" s="694"/>
      <c r="C83" s="697"/>
      <c r="D83" s="698"/>
      <c r="E83" s="701"/>
      <c r="F83" s="701"/>
      <c r="G83" s="348"/>
      <c r="H83" s="339"/>
      <c r="I83" s="340"/>
      <c r="J83" s="348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6" x14ac:dyDescent="0.3">
      <c r="A84" s="708"/>
      <c r="B84" s="694"/>
      <c r="C84" s="697"/>
      <c r="D84" s="698"/>
      <c r="E84" s="701"/>
      <c r="F84" s="701"/>
      <c r="G84" s="353"/>
      <c r="H84" s="339"/>
      <c r="I84" s="340"/>
      <c r="J84" s="348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6" x14ac:dyDescent="0.3">
      <c r="A85" s="708"/>
      <c r="B85" s="694"/>
      <c r="C85" s="697"/>
      <c r="D85" s="698"/>
      <c r="E85" s="701"/>
      <c r="F85" s="701"/>
      <c r="G85" s="348"/>
      <c r="H85" s="339"/>
      <c r="I85" s="340"/>
      <c r="J85" s="348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6" x14ac:dyDescent="0.3">
      <c r="A86" s="708"/>
      <c r="B86" s="694"/>
      <c r="C86" s="697"/>
      <c r="D86" s="698"/>
      <c r="E86" s="701"/>
      <c r="F86" s="701"/>
      <c r="G86" s="348"/>
      <c r="H86" s="339"/>
      <c r="I86" s="340"/>
      <c r="J86" s="348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6" x14ac:dyDescent="0.3">
      <c r="A87" s="708"/>
      <c r="B87" s="694"/>
      <c r="C87" s="697"/>
      <c r="D87" s="698"/>
      <c r="E87" s="701"/>
      <c r="F87" s="701"/>
      <c r="G87" s="348"/>
      <c r="H87" s="339"/>
      <c r="I87" s="340"/>
      <c r="J87" s="348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6" x14ac:dyDescent="0.3">
      <c r="A88" s="708"/>
      <c r="B88" s="694"/>
      <c r="C88" s="699"/>
      <c r="D88" s="700"/>
      <c r="E88" s="702"/>
      <c r="F88" s="702"/>
      <c r="G88" s="348"/>
      <c r="H88" s="339"/>
      <c r="I88" s="340"/>
      <c r="J88" s="348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6" x14ac:dyDescent="0.3">
      <c r="A89" s="708"/>
      <c r="B89" s="694"/>
      <c r="C89" s="354"/>
      <c r="D89" s="355"/>
      <c r="E89" s="352"/>
      <c r="F89" s="352"/>
      <c r="G89" s="352"/>
      <c r="H89" s="341"/>
      <c r="I89" s="342"/>
      <c r="J89" s="352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6" x14ac:dyDescent="0.3">
      <c r="A90" s="708"/>
      <c r="B90" s="694" t="s">
        <v>64</v>
      </c>
      <c r="C90" s="695"/>
      <c r="D90" s="696"/>
      <c r="E90" s="701"/>
      <c r="F90" s="701"/>
      <c r="G90" s="348" t="s">
        <v>65</v>
      </c>
      <c r="H90" s="337"/>
      <c r="I90" s="338"/>
      <c r="J90" s="348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6" x14ac:dyDescent="0.3">
      <c r="A91" s="708"/>
      <c r="B91" s="694"/>
      <c r="C91" s="697"/>
      <c r="D91" s="698"/>
      <c r="E91" s="701"/>
      <c r="F91" s="701"/>
      <c r="G91" s="348"/>
      <c r="H91" s="337"/>
      <c r="I91" s="340"/>
      <c r="J91" s="348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6" x14ac:dyDescent="0.3">
      <c r="A92" s="708"/>
      <c r="B92" s="694"/>
      <c r="C92" s="697"/>
      <c r="D92" s="698"/>
      <c r="E92" s="701"/>
      <c r="F92" s="701"/>
      <c r="G92" s="348"/>
      <c r="H92" s="339"/>
      <c r="I92" s="340"/>
      <c r="J92" s="348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6" x14ac:dyDescent="0.3">
      <c r="A93" s="708"/>
      <c r="B93" s="694"/>
      <c r="C93" s="697"/>
      <c r="D93" s="698"/>
      <c r="E93" s="701"/>
      <c r="F93" s="701"/>
      <c r="G93" s="353"/>
      <c r="H93" s="339"/>
      <c r="I93" s="340"/>
      <c r="J93" s="348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6" x14ac:dyDescent="0.3">
      <c r="A94" s="708"/>
      <c r="B94" s="694"/>
      <c r="C94" s="697"/>
      <c r="D94" s="698"/>
      <c r="E94" s="701"/>
      <c r="F94" s="701"/>
      <c r="G94" s="348"/>
      <c r="H94" s="339"/>
      <c r="I94" s="340"/>
      <c r="J94" s="348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6" x14ac:dyDescent="0.3">
      <c r="A95" s="708"/>
      <c r="B95" s="694"/>
      <c r="C95" s="697"/>
      <c r="D95" s="698"/>
      <c r="E95" s="701"/>
      <c r="F95" s="701"/>
      <c r="G95" s="348"/>
      <c r="H95" s="339"/>
      <c r="I95" s="340"/>
      <c r="J95" s="348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6" x14ac:dyDescent="0.3">
      <c r="A96" s="708"/>
      <c r="B96" s="694"/>
      <c r="C96" s="697"/>
      <c r="D96" s="698"/>
      <c r="E96" s="701"/>
      <c r="F96" s="701"/>
      <c r="G96" s="348"/>
      <c r="H96" s="339"/>
      <c r="I96" s="340"/>
      <c r="J96" s="348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6" x14ac:dyDescent="0.3">
      <c r="A97" s="708"/>
      <c r="B97" s="694"/>
      <c r="C97" s="697"/>
      <c r="D97" s="698"/>
      <c r="E97" s="701"/>
      <c r="F97" s="701"/>
      <c r="G97" s="348"/>
      <c r="H97" s="339"/>
      <c r="I97" s="340"/>
      <c r="J97" s="348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6" x14ac:dyDescent="0.3">
      <c r="A98" s="708"/>
      <c r="B98" s="694"/>
      <c r="C98" s="697"/>
      <c r="D98" s="698"/>
      <c r="E98" s="701"/>
      <c r="F98" s="701"/>
      <c r="G98" s="348"/>
      <c r="H98" s="339"/>
      <c r="I98" s="340"/>
      <c r="J98" s="348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6" x14ac:dyDescent="0.3">
      <c r="A99" s="708"/>
      <c r="B99" s="694"/>
      <c r="C99" s="697"/>
      <c r="D99" s="698"/>
      <c r="E99" s="701"/>
      <c r="F99" s="701"/>
      <c r="G99" s="348"/>
      <c r="H99" s="339"/>
      <c r="I99" s="340"/>
      <c r="J99" s="348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6" x14ac:dyDescent="0.3">
      <c r="A100" s="708"/>
      <c r="B100" s="694"/>
      <c r="C100" s="697"/>
      <c r="D100" s="698"/>
      <c r="E100" s="701"/>
      <c r="F100" s="701"/>
      <c r="G100" s="348"/>
      <c r="H100" s="339"/>
      <c r="I100" s="340"/>
      <c r="J100" s="348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6" x14ac:dyDescent="0.3">
      <c r="A101" s="708"/>
      <c r="B101" s="694"/>
      <c r="C101" s="699"/>
      <c r="D101" s="700"/>
      <c r="E101" s="702"/>
      <c r="F101" s="702"/>
      <c r="G101" s="348"/>
      <c r="H101" s="339"/>
      <c r="I101" s="340"/>
      <c r="J101" s="348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6" x14ac:dyDescent="0.3">
      <c r="A102" s="708"/>
      <c r="B102" s="694"/>
      <c r="C102" s="354"/>
      <c r="D102" s="355"/>
      <c r="E102" s="352"/>
      <c r="F102" s="352"/>
      <c r="G102" s="352"/>
      <c r="H102" s="341"/>
      <c r="I102" s="342"/>
      <c r="J102" s="352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6" x14ac:dyDescent="0.3">
      <c r="A103" s="708"/>
      <c r="B103" s="694" t="s">
        <v>66</v>
      </c>
      <c r="C103" s="695"/>
      <c r="D103" s="696"/>
      <c r="E103" s="701"/>
      <c r="F103" s="701"/>
      <c r="G103" s="348" t="s">
        <v>67</v>
      </c>
      <c r="H103" s="337"/>
      <c r="I103" s="338"/>
      <c r="J103" s="348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6" x14ac:dyDescent="0.3">
      <c r="A104" s="708"/>
      <c r="B104" s="694"/>
      <c r="C104" s="697"/>
      <c r="D104" s="698"/>
      <c r="E104" s="701"/>
      <c r="F104" s="701"/>
      <c r="G104" s="348"/>
      <c r="H104" s="337"/>
      <c r="I104" s="340"/>
      <c r="J104" s="348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6" x14ac:dyDescent="0.3">
      <c r="A105" s="708"/>
      <c r="B105" s="694"/>
      <c r="C105" s="697"/>
      <c r="D105" s="698"/>
      <c r="E105" s="701"/>
      <c r="F105" s="701"/>
      <c r="G105" s="348"/>
      <c r="H105" s="339"/>
      <c r="I105" s="340"/>
      <c r="J105" s="348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6" x14ac:dyDescent="0.3">
      <c r="A106" s="708"/>
      <c r="B106" s="694"/>
      <c r="C106" s="697"/>
      <c r="D106" s="698"/>
      <c r="E106" s="701"/>
      <c r="F106" s="701"/>
      <c r="G106" s="353"/>
      <c r="H106" s="339"/>
      <c r="I106" s="340"/>
      <c r="J106" s="348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6" x14ac:dyDescent="0.3">
      <c r="A107" s="708"/>
      <c r="B107" s="694"/>
      <c r="C107" s="697"/>
      <c r="D107" s="698"/>
      <c r="E107" s="701"/>
      <c r="F107" s="701"/>
      <c r="G107" s="348"/>
      <c r="H107" s="339"/>
      <c r="I107" s="340"/>
      <c r="J107" s="348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6" x14ac:dyDescent="0.3">
      <c r="A108" s="708"/>
      <c r="B108" s="694"/>
      <c r="C108" s="697"/>
      <c r="D108" s="698"/>
      <c r="E108" s="701"/>
      <c r="F108" s="701"/>
      <c r="G108" s="348"/>
      <c r="H108" s="339"/>
      <c r="I108" s="340"/>
      <c r="J108" s="348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6" x14ac:dyDescent="0.3">
      <c r="A109" s="708"/>
      <c r="B109" s="694"/>
      <c r="C109" s="697"/>
      <c r="D109" s="698"/>
      <c r="E109" s="701"/>
      <c r="F109" s="701"/>
      <c r="G109" s="348"/>
      <c r="H109" s="339"/>
      <c r="I109" s="340"/>
      <c r="J109" s="348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6" x14ac:dyDescent="0.3">
      <c r="A110" s="708"/>
      <c r="B110" s="694"/>
      <c r="C110" s="697"/>
      <c r="D110" s="698"/>
      <c r="E110" s="701"/>
      <c r="F110" s="701"/>
      <c r="G110" s="353"/>
      <c r="H110" s="339"/>
      <c r="I110" s="340"/>
      <c r="J110" s="348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6" x14ac:dyDescent="0.3">
      <c r="A111" s="708"/>
      <c r="B111" s="694"/>
      <c r="C111" s="697"/>
      <c r="D111" s="698"/>
      <c r="E111" s="701"/>
      <c r="F111" s="701"/>
      <c r="G111" s="348"/>
      <c r="H111" s="339"/>
      <c r="I111" s="340"/>
      <c r="J111" s="348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6" x14ac:dyDescent="0.3">
      <c r="A112" s="708"/>
      <c r="B112" s="694"/>
      <c r="C112" s="697"/>
      <c r="D112" s="698"/>
      <c r="E112" s="701"/>
      <c r="F112" s="701"/>
      <c r="G112" s="348"/>
      <c r="H112" s="339"/>
      <c r="I112" s="340"/>
      <c r="J112" s="348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6" x14ac:dyDescent="0.3">
      <c r="A113" s="708"/>
      <c r="B113" s="694"/>
      <c r="C113" s="697"/>
      <c r="D113" s="698"/>
      <c r="E113" s="701"/>
      <c r="F113" s="701"/>
      <c r="G113" s="348"/>
      <c r="H113" s="339"/>
      <c r="I113" s="340"/>
      <c r="J113" s="348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6" x14ac:dyDescent="0.3">
      <c r="A114" s="708"/>
      <c r="B114" s="694"/>
      <c r="C114" s="699"/>
      <c r="D114" s="700"/>
      <c r="E114" s="702"/>
      <c r="F114" s="702"/>
      <c r="G114" s="348"/>
      <c r="H114" s="339"/>
      <c r="I114" s="340"/>
      <c r="J114" s="348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6" x14ac:dyDescent="0.3">
      <c r="A115" s="708"/>
      <c r="B115" s="694"/>
      <c r="C115" s="354"/>
      <c r="D115" s="355"/>
      <c r="E115" s="352"/>
      <c r="F115" s="352"/>
      <c r="G115" s="352"/>
      <c r="H115" s="341"/>
      <c r="I115" s="342"/>
      <c r="J115" s="352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6" x14ac:dyDescent="0.3">
      <c r="A116" s="708"/>
      <c r="B116" s="694" t="s">
        <v>68</v>
      </c>
      <c r="C116" s="695"/>
      <c r="D116" s="696"/>
      <c r="E116" s="701"/>
      <c r="F116" s="701"/>
      <c r="G116" s="348" t="s">
        <v>69</v>
      </c>
      <c r="H116" s="337"/>
      <c r="I116" s="338"/>
      <c r="J116" s="348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6" x14ac:dyDescent="0.3">
      <c r="A117" s="708"/>
      <c r="B117" s="694"/>
      <c r="C117" s="697"/>
      <c r="D117" s="698"/>
      <c r="E117" s="701"/>
      <c r="F117" s="701"/>
      <c r="G117" s="348"/>
      <c r="H117" s="337"/>
      <c r="I117" s="340"/>
      <c r="J117" s="348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6" x14ac:dyDescent="0.3">
      <c r="A118" s="708"/>
      <c r="B118" s="694"/>
      <c r="C118" s="697"/>
      <c r="D118" s="698"/>
      <c r="E118" s="701"/>
      <c r="F118" s="701"/>
      <c r="G118" s="348"/>
      <c r="H118" s="339"/>
      <c r="I118" s="340"/>
      <c r="J118" s="348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6" x14ac:dyDescent="0.3">
      <c r="A119" s="708"/>
      <c r="B119" s="694"/>
      <c r="C119" s="697"/>
      <c r="D119" s="698"/>
      <c r="E119" s="701"/>
      <c r="F119" s="701"/>
      <c r="G119" s="353"/>
      <c r="H119" s="339"/>
      <c r="I119" s="340"/>
      <c r="J119" s="348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6" x14ac:dyDescent="0.3">
      <c r="A120" s="708"/>
      <c r="B120" s="694"/>
      <c r="C120" s="697"/>
      <c r="D120" s="698"/>
      <c r="E120" s="701"/>
      <c r="F120" s="701"/>
      <c r="G120" s="348"/>
      <c r="H120" s="339"/>
      <c r="I120" s="340"/>
      <c r="J120" s="348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6" x14ac:dyDescent="0.3">
      <c r="A121" s="708"/>
      <c r="B121" s="694"/>
      <c r="C121" s="697"/>
      <c r="D121" s="698"/>
      <c r="E121" s="701"/>
      <c r="F121" s="701"/>
      <c r="G121" s="348"/>
      <c r="H121" s="339"/>
      <c r="I121" s="340"/>
      <c r="J121" s="348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6" x14ac:dyDescent="0.3">
      <c r="A122" s="708"/>
      <c r="B122" s="694"/>
      <c r="C122" s="697"/>
      <c r="D122" s="698"/>
      <c r="E122" s="701"/>
      <c r="F122" s="701"/>
      <c r="G122" s="348"/>
      <c r="H122" s="339"/>
      <c r="I122" s="340"/>
      <c r="J122" s="348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6" x14ac:dyDescent="0.3">
      <c r="A123" s="708"/>
      <c r="B123" s="694"/>
      <c r="C123" s="697"/>
      <c r="D123" s="698"/>
      <c r="E123" s="701"/>
      <c r="F123" s="701"/>
      <c r="G123" s="353"/>
      <c r="H123" s="339"/>
      <c r="I123" s="340"/>
      <c r="J123" s="348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6" x14ac:dyDescent="0.3">
      <c r="A124" s="708"/>
      <c r="B124" s="694"/>
      <c r="C124" s="697"/>
      <c r="D124" s="698"/>
      <c r="E124" s="701"/>
      <c r="F124" s="701"/>
      <c r="G124" s="348"/>
      <c r="H124" s="339"/>
      <c r="I124" s="340"/>
      <c r="J124" s="348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6" x14ac:dyDescent="0.3">
      <c r="A125" s="708"/>
      <c r="B125" s="694"/>
      <c r="C125" s="697"/>
      <c r="D125" s="698"/>
      <c r="E125" s="701"/>
      <c r="F125" s="701"/>
      <c r="G125" s="348"/>
      <c r="H125" s="339"/>
      <c r="I125" s="340"/>
      <c r="J125" s="348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6" x14ac:dyDescent="0.3">
      <c r="A126" s="708"/>
      <c r="B126" s="694"/>
      <c r="C126" s="697"/>
      <c r="D126" s="698"/>
      <c r="E126" s="701"/>
      <c r="F126" s="701"/>
      <c r="G126" s="348"/>
      <c r="H126" s="339"/>
      <c r="I126" s="340"/>
      <c r="J126" s="348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6" x14ac:dyDescent="0.3">
      <c r="A127" s="708"/>
      <c r="B127" s="694"/>
      <c r="C127" s="699"/>
      <c r="D127" s="700"/>
      <c r="E127" s="702"/>
      <c r="F127" s="702"/>
      <c r="G127" s="348"/>
      <c r="H127" s="339"/>
      <c r="I127" s="340"/>
      <c r="J127" s="348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6" x14ac:dyDescent="0.3">
      <c r="A128" s="708"/>
      <c r="B128" s="694"/>
      <c r="C128" s="354"/>
      <c r="D128" s="355"/>
      <c r="E128" s="352"/>
      <c r="F128" s="352"/>
      <c r="G128" s="352"/>
      <c r="H128" s="341"/>
      <c r="I128" s="342"/>
      <c r="J128" s="352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6" x14ac:dyDescent="0.3">
      <c r="A129" s="708"/>
      <c r="B129" s="694" t="s">
        <v>70</v>
      </c>
      <c r="C129" s="695"/>
      <c r="D129" s="696"/>
      <c r="E129" s="701"/>
      <c r="F129" s="701"/>
      <c r="G129" s="348" t="s">
        <v>71</v>
      </c>
      <c r="H129" s="337"/>
      <c r="I129" s="338"/>
      <c r="J129" s="348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6" x14ac:dyDescent="0.3">
      <c r="A130" s="708"/>
      <c r="B130" s="694"/>
      <c r="C130" s="697"/>
      <c r="D130" s="698"/>
      <c r="E130" s="701"/>
      <c r="F130" s="701"/>
      <c r="G130" s="348"/>
      <c r="H130" s="337"/>
      <c r="I130" s="340"/>
      <c r="J130" s="348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6" x14ac:dyDescent="0.3">
      <c r="A131" s="708"/>
      <c r="B131" s="694"/>
      <c r="C131" s="697"/>
      <c r="D131" s="698"/>
      <c r="E131" s="701"/>
      <c r="F131" s="701"/>
      <c r="G131" s="348"/>
      <c r="H131" s="339"/>
      <c r="I131" s="340"/>
      <c r="J131" s="348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6" x14ac:dyDescent="0.3">
      <c r="A132" s="708"/>
      <c r="B132" s="694"/>
      <c r="C132" s="697"/>
      <c r="D132" s="698"/>
      <c r="E132" s="701"/>
      <c r="F132" s="701"/>
      <c r="G132" s="353"/>
      <c r="H132" s="339"/>
      <c r="I132" s="340"/>
      <c r="J132" s="348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6" x14ac:dyDescent="0.3">
      <c r="A133" s="708"/>
      <c r="B133" s="694"/>
      <c r="C133" s="697"/>
      <c r="D133" s="698"/>
      <c r="E133" s="701"/>
      <c r="F133" s="701"/>
      <c r="G133" s="348"/>
      <c r="H133" s="339"/>
      <c r="I133" s="340"/>
      <c r="J133" s="348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6" x14ac:dyDescent="0.3">
      <c r="A134" s="708"/>
      <c r="B134" s="694"/>
      <c r="C134" s="697"/>
      <c r="D134" s="698"/>
      <c r="E134" s="701"/>
      <c r="F134" s="701"/>
      <c r="G134" s="348"/>
      <c r="H134" s="339"/>
      <c r="I134" s="340"/>
      <c r="J134" s="348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6" x14ac:dyDescent="0.3">
      <c r="A135" s="708"/>
      <c r="B135" s="694"/>
      <c r="C135" s="697"/>
      <c r="D135" s="698"/>
      <c r="E135" s="701"/>
      <c r="F135" s="701"/>
      <c r="G135" s="348"/>
      <c r="H135" s="339"/>
      <c r="I135" s="340"/>
      <c r="J135" s="348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6" x14ac:dyDescent="0.3">
      <c r="A136" s="708"/>
      <c r="B136" s="694"/>
      <c r="C136" s="697"/>
      <c r="D136" s="698"/>
      <c r="E136" s="701"/>
      <c r="F136" s="701"/>
      <c r="G136" s="353"/>
      <c r="H136" s="339"/>
      <c r="I136" s="340"/>
      <c r="J136" s="348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6" x14ac:dyDescent="0.3">
      <c r="A137" s="708"/>
      <c r="B137" s="694"/>
      <c r="C137" s="697"/>
      <c r="D137" s="698"/>
      <c r="E137" s="701"/>
      <c r="F137" s="701"/>
      <c r="G137" s="348"/>
      <c r="H137" s="339"/>
      <c r="I137" s="340"/>
      <c r="J137" s="348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6" x14ac:dyDescent="0.3">
      <c r="A138" s="708"/>
      <c r="B138" s="694"/>
      <c r="C138" s="697"/>
      <c r="D138" s="698"/>
      <c r="E138" s="701"/>
      <c r="F138" s="701"/>
      <c r="G138" s="348"/>
      <c r="H138" s="339"/>
      <c r="I138" s="340"/>
      <c r="J138" s="348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6" x14ac:dyDescent="0.3">
      <c r="A139" s="708"/>
      <c r="B139" s="694"/>
      <c r="C139" s="697"/>
      <c r="D139" s="698"/>
      <c r="E139" s="701"/>
      <c r="F139" s="701"/>
      <c r="G139" s="348"/>
      <c r="H139" s="339"/>
      <c r="I139" s="340"/>
      <c r="J139" s="348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5.6" x14ac:dyDescent="0.3">
      <c r="A140" s="708"/>
      <c r="B140" s="694"/>
      <c r="C140" s="699"/>
      <c r="D140" s="700"/>
      <c r="E140" s="702"/>
      <c r="F140" s="702"/>
      <c r="G140" s="348"/>
      <c r="H140" s="339"/>
      <c r="I140" s="340"/>
      <c r="J140" s="348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6.2" thickBot="1" x14ac:dyDescent="0.35">
      <c r="A141" s="708"/>
      <c r="B141" s="694"/>
      <c r="C141" s="354"/>
      <c r="D141" s="355"/>
      <c r="E141" s="352"/>
      <c r="F141" s="352"/>
      <c r="G141" s="352"/>
      <c r="H141" s="341"/>
      <c r="I141" s="342"/>
      <c r="J141" s="352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6.2" thickBot="1" x14ac:dyDescent="0.35">
      <c r="A142" s="709"/>
      <c r="B142" s="343"/>
      <c r="C142" s="343"/>
      <c r="D142" s="343"/>
      <c r="E142" s="344">
        <v>30</v>
      </c>
      <c r="F142" s="344"/>
      <c r="G142" s="345"/>
      <c r="H142" s="328"/>
      <c r="I142" s="343"/>
      <c r="J142" s="346"/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46.8" x14ac:dyDescent="0.3">
      <c r="A143" s="730" t="s">
        <v>89</v>
      </c>
      <c r="B143" s="805" t="s">
        <v>90</v>
      </c>
      <c r="C143" s="731" t="s">
        <v>1069</v>
      </c>
      <c r="D143" s="732"/>
      <c r="E143" s="806">
        <v>5</v>
      </c>
      <c r="F143" s="806" t="s">
        <v>23</v>
      </c>
      <c r="G143" s="512" t="s">
        <v>92</v>
      </c>
      <c r="H143" s="372" t="s">
        <v>1070</v>
      </c>
      <c r="I143" s="330" t="s">
        <v>23</v>
      </c>
      <c r="J143" s="357" t="s">
        <v>26</v>
      </c>
      <c r="K143" s="493"/>
      <c r="L143" s="493"/>
      <c r="M143" s="493"/>
      <c r="N143" s="493"/>
      <c r="O143" s="493"/>
      <c r="P143" s="493"/>
      <c r="Q143" s="493"/>
      <c r="R143" s="493"/>
      <c r="S143" s="493"/>
    </row>
    <row r="144" spans="1:19" ht="46.8" x14ac:dyDescent="0.3">
      <c r="A144" s="723"/>
      <c r="B144" s="747"/>
      <c r="C144" s="697"/>
      <c r="D144" s="698"/>
      <c r="E144" s="701"/>
      <c r="F144" s="701"/>
      <c r="G144" s="541" t="s">
        <v>94</v>
      </c>
      <c r="H144" s="372" t="s">
        <v>1071</v>
      </c>
      <c r="I144" s="330" t="s">
        <v>23</v>
      </c>
      <c r="J144" s="357" t="s">
        <v>26</v>
      </c>
      <c r="K144" s="493"/>
      <c r="L144" s="493"/>
      <c r="M144" s="493"/>
      <c r="N144" s="493"/>
      <c r="O144" s="493"/>
      <c r="P144" s="493"/>
      <c r="Q144" s="493"/>
      <c r="R144" s="493"/>
      <c r="S144" s="493"/>
    </row>
    <row r="145" spans="1:19" ht="94.5" customHeight="1" x14ac:dyDescent="0.3">
      <c r="A145" s="723"/>
      <c r="B145" s="747"/>
      <c r="C145" s="697"/>
      <c r="D145" s="698"/>
      <c r="E145" s="701"/>
      <c r="F145" s="701"/>
      <c r="G145" s="541" t="s">
        <v>96</v>
      </c>
      <c r="H145" s="372" t="s">
        <v>1072</v>
      </c>
      <c r="I145" s="330" t="s">
        <v>23</v>
      </c>
      <c r="J145" s="357" t="s">
        <v>26</v>
      </c>
      <c r="K145" s="493"/>
      <c r="L145" s="493"/>
      <c r="M145" s="493"/>
      <c r="N145" s="493"/>
      <c r="O145" s="493"/>
      <c r="P145" s="493"/>
      <c r="Q145" s="493"/>
      <c r="R145" s="493"/>
      <c r="S145" s="493"/>
    </row>
    <row r="146" spans="1:19" ht="78" x14ac:dyDescent="0.3">
      <c r="A146" s="723"/>
      <c r="B146" s="747"/>
      <c r="C146" s="697"/>
      <c r="D146" s="698"/>
      <c r="E146" s="701"/>
      <c r="F146" s="701"/>
      <c r="G146" s="513" t="s">
        <v>97</v>
      </c>
      <c r="H146" s="347" t="s">
        <v>1073</v>
      </c>
      <c r="I146" s="330" t="s">
        <v>23</v>
      </c>
      <c r="J146" s="357" t="s">
        <v>33</v>
      </c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23"/>
      <c r="B147" s="747"/>
      <c r="C147" s="697"/>
      <c r="D147" s="698"/>
      <c r="E147" s="701"/>
      <c r="F147" s="701"/>
      <c r="G147" s="541"/>
      <c r="H147" s="372"/>
      <c r="I147" s="375"/>
      <c r="J147" s="541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6" x14ac:dyDescent="0.3">
      <c r="A148" s="723"/>
      <c r="B148" s="747"/>
      <c r="C148" s="697"/>
      <c r="D148" s="698"/>
      <c r="E148" s="701"/>
      <c r="F148" s="701"/>
      <c r="G148" s="541"/>
      <c r="H148" s="372"/>
      <c r="I148" s="375"/>
      <c r="J148" s="541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3"/>
      <c r="B149" s="747"/>
      <c r="C149" s="697"/>
      <c r="D149" s="698"/>
      <c r="E149" s="701"/>
      <c r="F149" s="701"/>
      <c r="G149" s="541"/>
      <c r="H149" s="372"/>
      <c r="I149" s="375"/>
      <c r="J149" s="541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23"/>
      <c r="B150" s="747"/>
      <c r="C150" s="697"/>
      <c r="D150" s="698"/>
      <c r="E150" s="701"/>
      <c r="F150" s="701"/>
      <c r="G150" s="513"/>
      <c r="H150" s="372"/>
      <c r="I150" s="375"/>
      <c r="J150" s="541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23"/>
      <c r="B151" s="747"/>
      <c r="C151" s="697"/>
      <c r="D151" s="698"/>
      <c r="E151" s="701"/>
      <c r="F151" s="701"/>
      <c r="G151" s="541"/>
      <c r="H151" s="372"/>
      <c r="I151" s="375"/>
      <c r="J151" s="541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3"/>
      <c r="B152" s="747"/>
      <c r="C152" s="697"/>
      <c r="D152" s="698"/>
      <c r="E152" s="701"/>
      <c r="F152" s="701"/>
      <c r="G152" s="541"/>
      <c r="H152" s="372"/>
      <c r="I152" s="375"/>
      <c r="J152" s="541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3"/>
      <c r="B153" s="747"/>
      <c r="C153" s="697"/>
      <c r="D153" s="698"/>
      <c r="E153" s="701"/>
      <c r="F153" s="701"/>
      <c r="G153" s="541"/>
      <c r="H153" s="372"/>
      <c r="I153" s="375"/>
      <c r="J153" s="541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23"/>
      <c r="B154" s="747"/>
      <c r="C154" s="699"/>
      <c r="D154" s="700"/>
      <c r="E154" s="702"/>
      <c r="F154" s="702"/>
      <c r="G154" s="541"/>
      <c r="H154" s="372"/>
      <c r="I154" s="375"/>
      <c r="J154" s="541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5.6" x14ac:dyDescent="0.3">
      <c r="A155" s="723"/>
      <c r="B155" s="748"/>
      <c r="C155" s="478"/>
      <c r="D155" s="479"/>
      <c r="E155" s="480"/>
      <c r="F155" s="479"/>
      <c r="G155" s="479"/>
      <c r="H155" s="635"/>
      <c r="I155" s="671"/>
      <c r="J155" s="480"/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93.6" x14ac:dyDescent="0.3">
      <c r="A156" s="723"/>
      <c r="B156" s="746" t="s">
        <v>98</v>
      </c>
      <c r="C156" s="695" t="s">
        <v>1074</v>
      </c>
      <c r="D156" s="696"/>
      <c r="E156" s="740">
        <v>10</v>
      </c>
      <c r="F156" s="740" t="s">
        <v>23</v>
      </c>
      <c r="G156" s="512" t="s">
        <v>100</v>
      </c>
      <c r="H156" s="372" t="s">
        <v>1075</v>
      </c>
      <c r="I156" s="330" t="s">
        <v>23</v>
      </c>
      <c r="J156" s="357" t="s">
        <v>33</v>
      </c>
      <c r="K156" s="493"/>
      <c r="L156" s="493"/>
      <c r="M156" s="493"/>
      <c r="N156" s="493"/>
      <c r="O156" s="493"/>
      <c r="P156" s="493"/>
      <c r="Q156" s="493"/>
      <c r="R156" s="493"/>
      <c r="S156" s="493"/>
    </row>
    <row r="157" spans="1:19" ht="78" x14ac:dyDescent="0.3">
      <c r="A157" s="723"/>
      <c r="B157" s="747"/>
      <c r="C157" s="697"/>
      <c r="D157" s="698"/>
      <c r="E157" s="701"/>
      <c r="F157" s="701"/>
      <c r="G157" s="541" t="s">
        <v>101</v>
      </c>
      <c r="H157" s="372" t="s">
        <v>1076</v>
      </c>
      <c r="I157" s="330" t="s">
        <v>23</v>
      </c>
      <c r="J157" s="357" t="s">
        <v>26</v>
      </c>
      <c r="K157" s="493"/>
      <c r="L157" s="493"/>
      <c r="M157" s="493"/>
      <c r="N157" s="493"/>
      <c r="O157" s="493"/>
      <c r="P157" s="493"/>
      <c r="Q157" s="493"/>
      <c r="R157" s="493"/>
      <c r="S157" s="493"/>
    </row>
    <row r="158" spans="1:19" ht="62.4" x14ac:dyDescent="0.3">
      <c r="A158" s="723"/>
      <c r="B158" s="747"/>
      <c r="C158" s="697"/>
      <c r="D158" s="698"/>
      <c r="E158" s="701"/>
      <c r="F158" s="701"/>
      <c r="G158" s="541" t="s">
        <v>102</v>
      </c>
      <c r="H158" s="664" t="s">
        <v>1061</v>
      </c>
      <c r="I158" s="330" t="s">
        <v>23</v>
      </c>
      <c r="J158" s="357" t="s">
        <v>33</v>
      </c>
      <c r="K158" s="493"/>
      <c r="L158" s="493"/>
      <c r="M158" s="493"/>
      <c r="N158" s="493"/>
      <c r="O158" s="493"/>
      <c r="P158" s="493"/>
      <c r="Q158" s="493"/>
      <c r="R158" s="493"/>
      <c r="S158" s="493"/>
    </row>
    <row r="159" spans="1:19" ht="46.8" x14ac:dyDescent="0.3">
      <c r="A159" s="723"/>
      <c r="B159" s="747"/>
      <c r="C159" s="697"/>
      <c r="D159" s="698"/>
      <c r="E159" s="701"/>
      <c r="F159" s="701"/>
      <c r="G159" s="513" t="s">
        <v>103</v>
      </c>
      <c r="H159" s="372" t="s">
        <v>1077</v>
      </c>
      <c r="I159" s="330" t="s">
        <v>23</v>
      </c>
      <c r="J159" s="357" t="s">
        <v>33</v>
      </c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15.6" x14ac:dyDescent="0.3">
      <c r="A160" s="723"/>
      <c r="B160" s="747"/>
      <c r="C160" s="697"/>
      <c r="D160" s="698"/>
      <c r="E160" s="701"/>
      <c r="F160" s="701"/>
      <c r="G160" s="513" t="s">
        <v>1063</v>
      </c>
      <c r="H160" s="347" t="s">
        <v>349</v>
      </c>
      <c r="I160" s="330" t="s">
        <v>23</v>
      </c>
      <c r="J160" s="357" t="s">
        <v>125</v>
      </c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23"/>
      <c r="B161" s="747"/>
      <c r="C161" s="697"/>
      <c r="D161" s="698"/>
      <c r="E161" s="701"/>
      <c r="F161" s="701"/>
      <c r="G161" s="541"/>
      <c r="H161" s="672"/>
      <c r="I161" s="285"/>
      <c r="J161" s="351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23"/>
      <c r="B162" s="747"/>
      <c r="C162" s="697"/>
      <c r="D162" s="698"/>
      <c r="E162" s="701"/>
      <c r="F162" s="701"/>
      <c r="G162" s="541"/>
      <c r="H162" s="372"/>
      <c r="I162" s="375"/>
      <c r="J162" s="541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23"/>
      <c r="B163" s="747"/>
      <c r="C163" s="697"/>
      <c r="D163" s="698"/>
      <c r="E163" s="701"/>
      <c r="F163" s="701"/>
      <c r="G163" s="541"/>
      <c r="H163" s="372"/>
      <c r="I163" s="375"/>
      <c r="J163" s="541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23"/>
      <c r="B164" s="747"/>
      <c r="C164" s="699"/>
      <c r="D164" s="700"/>
      <c r="E164" s="702"/>
      <c r="F164" s="702"/>
      <c r="G164" s="541"/>
      <c r="H164" s="372"/>
      <c r="I164" s="375"/>
      <c r="J164" s="541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23"/>
      <c r="B165" s="748"/>
      <c r="C165" s="478"/>
      <c r="D165" s="479"/>
      <c r="E165" s="480"/>
      <c r="F165" s="479"/>
      <c r="G165" s="479"/>
      <c r="H165" s="635"/>
      <c r="I165" s="671"/>
      <c r="J165" s="480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71.6" x14ac:dyDescent="0.3">
      <c r="A166" s="723"/>
      <c r="B166" s="746" t="s">
        <v>104</v>
      </c>
      <c r="C166" s="695" t="s">
        <v>1078</v>
      </c>
      <c r="D166" s="696"/>
      <c r="E166" s="740">
        <v>15</v>
      </c>
      <c r="F166" s="740" t="s">
        <v>23</v>
      </c>
      <c r="G166" s="512" t="s">
        <v>106</v>
      </c>
      <c r="H166" s="372" t="s">
        <v>1079</v>
      </c>
      <c r="I166" s="330" t="s">
        <v>23</v>
      </c>
      <c r="J166" s="357" t="s">
        <v>33</v>
      </c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78" x14ac:dyDescent="0.3">
      <c r="A167" s="723"/>
      <c r="B167" s="747"/>
      <c r="C167" s="697"/>
      <c r="D167" s="698"/>
      <c r="E167" s="701"/>
      <c r="F167" s="701"/>
      <c r="G167" s="541" t="s">
        <v>108</v>
      </c>
      <c r="H167" s="372" t="s">
        <v>1080</v>
      </c>
      <c r="I167" s="330" t="s">
        <v>23</v>
      </c>
      <c r="J167" s="357" t="s">
        <v>33</v>
      </c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78" x14ac:dyDescent="0.3">
      <c r="A168" s="723"/>
      <c r="B168" s="747"/>
      <c r="C168" s="697"/>
      <c r="D168" s="698"/>
      <c r="E168" s="701"/>
      <c r="F168" s="701"/>
      <c r="G168" s="541" t="s">
        <v>109</v>
      </c>
      <c r="H168" s="372" t="s">
        <v>1081</v>
      </c>
      <c r="I168" s="330" t="s">
        <v>23</v>
      </c>
      <c r="J168" s="357" t="s">
        <v>33</v>
      </c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109.2" x14ac:dyDescent="0.3">
      <c r="A169" s="723"/>
      <c r="B169" s="747"/>
      <c r="C169" s="697"/>
      <c r="D169" s="698"/>
      <c r="E169" s="701"/>
      <c r="F169" s="701"/>
      <c r="G169" s="513" t="s">
        <v>110</v>
      </c>
      <c r="H169" s="372" t="s">
        <v>1062</v>
      </c>
      <c r="I169" s="330" t="s">
        <v>23</v>
      </c>
      <c r="J169" s="357" t="s">
        <v>26</v>
      </c>
      <c r="K169" s="493"/>
      <c r="L169" s="493"/>
      <c r="M169" s="493"/>
      <c r="N169" s="493"/>
      <c r="O169" s="493"/>
      <c r="P169" s="493"/>
      <c r="Q169" s="493"/>
      <c r="R169" s="493"/>
      <c r="S169" s="493"/>
    </row>
    <row r="170" spans="1:19" ht="31.2" x14ac:dyDescent="0.3">
      <c r="A170" s="723"/>
      <c r="B170" s="747"/>
      <c r="C170" s="697"/>
      <c r="D170" s="698"/>
      <c r="E170" s="701"/>
      <c r="F170" s="701"/>
      <c r="G170" s="513" t="s">
        <v>1082</v>
      </c>
      <c r="H170" s="665" t="s">
        <v>1083</v>
      </c>
      <c r="I170" s="666" t="s">
        <v>23</v>
      </c>
      <c r="J170" s="357" t="s">
        <v>1084</v>
      </c>
      <c r="K170" s="493"/>
      <c r="L170" s="493"/>
      <c r="M170" s="493"/>
      <c r="N170" s="493"/>
      <c r="O170" s="493"/>
      <c r="P170" s="493"/>
      <c r="Q170" s="493"/>
      <c r="R170" s="493"/>
      <c r="S170" s="493"/>
    </row>
    <row r="171" spans="1:19" ht="15.6" x14ac:dyDescent="0.3">
      <c r="A171" s="723"/>
      <c r="B171" s="747"/>
      <c r="C171" s="697"/>
      <c r="D171" s="698"/>
      <c r="E171" s="701"/>
      <c r="F171" s="701"/>
      <c r="G171" s="541"/>
      <c r="H171" s="347"/>
      <c r="I171" s="330"/>
      <c r="J171" s="357"/>
      <c r="K171" s="493"/>
      <c r="L171" s="493"/>
      <c r="M171" s="493"/>
      <c r="N171" s="493"/>
      <c r="O171" s="493"/>
      <c r="P171" s="493"/>
      <c r="Q171" s="493"/>
      <c r="R171" s="493"/>
      <c r="S171" s="493"/>
    </row>
    <row r="172" spans="1:19" ht="15.6" x14ac:dyDescent="0.3">
      <c r="A172" s="723"/>
      <c r="B172" s="747"/>
      <c r="C172" s="697"/>
      <c r="D172" s="698"/>
      <c r="E172" s="701"/>
      <c r="F172" s="701"/>
      <c r="G172" s="541"/>
      <c r="H172" s="372"/>
      <c r="I172" s="375"/>
      <c r="J172" s="541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3"/>
      <c r="B173" s="747"/>
      <c r="C173" s="697"/>
      <c r="D173" s="698"/>
      <c r="E173" s="701"/>
      <c r="F173" s="701"/>
      <c r="G173" s="541"/>
      <c r="H173" s="372"/>
      <c r="I173" s="375"/>
      <c r="J173" s="541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3"/>
      <c r="B174" s="747"/>
      <c r="C174" s="697"/>
      <c r="D174" s="698"/>
      <c r="E174" s="701"/>
      <c r="F174" s="701"/>
      <c r="G174" s="541"/>
      <c r="H174" s="372"/>
      <c r="I174" s="375"/>
      <c r="J174" s="541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23"/>
      <c r="B175" s="747"/>
      <c r="C175" s="697"/>
      <c r="D175" s="698"/>
      <c r="E175" s="701"/>
      <c r="F175" s="701"/>
      <c r="G175" s="541"/>
      <c r="H175" s="372"/>
      <c r="I175" s="375"/>
      <c r="J175" s="541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3"/>
      <c r="B176" s="747"/>
      <c r="C176" s="697"/>
      <c r="D176" s="698"/>
      <c r="E176" s="701"/>
      <c r="F176" s="701"/>
      <c r="G176" s="541"/>
      <c r="H176" s="372"/>
      <c r="I176" s="375"/>
      <c r="J176" s="541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3"/>
      <c r="B177" s="747"/>
      <c r="C177" s="699"/>
      <c r="D177" s="700"/>
      <c r="E177" s="702"/>
      <c r="F177" s="702"/>
      <c r="G177" s="541"/>
      <c r="H177" s="372"/>
      <c r="I177" s="375"/>
      <c r="J177" s="541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23"/>
      <c r="B178" s="748"/>
      <c r="C178" s="478"/>
      <c r="D178" s="479"/>
      <c r="E178" s="480"/>
      <c r="F178" s="479"/>
      <c r="G178" s="479"/>
      <c r="H178" s="635"/>
      <c r="I178" s="671"/>
      <c r="J178" s="480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3"/>
      <c r="B179" s="746" t="s">
        <v>111</v>
      </c>
      <c r="C179" s="695"/>
      <c r="D179" s="696"/>
      <c r="E179" s="740"/>
      <c r="F179" s="740"/>
      <c r="G179" s="512" t="s">
        <v>113</v>
      </c>
      <c r="H179" s="372"/>
      <c r="I179" s="375"/>
      <c r="J179" s="541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3"/>
      <c r="B180" s="747"/>
      <c r="C180" s="697"/>
      <c r="D180" s="698"/>
      <c r="E180" s="701"/>
      <c r="F180" s="701"/>
      <c r="G180" s="541" t="s">
        <v>115</v>
      </c>
      <c r="H180" s="372"/>
      <c r="I180" s="375"/>
      <c r="J180" s="541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6" x14ac:dyDescent="0.3">
      <c r="A181" s="723"/>
      <c r="B181" s="747"/>
      <c r="C181" s="697"/>
      <c r="D181" s="698"/>
      <c r="E181" s="701"/>
      <c r="F181" s="701"/>
      <c r="G181" s="541" t="s">
        <v>117</v>
      </c>
      <c r="H181" s="372"/>
      <c r="I181" s="375"/>
      <c r="J181" s="541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5.6" x14ac:dyDescent="0.3">
      <c r="A182" s="723"/>
      <c r="B182" s="747"/>
      <c r="C182" s="697"/>
      <c r="D182" s="698"/>
      <c r="E182" s="701"/>
      <c r="F182" s="701"/>
      <c r="G182" s="513" t="s">
        <v>118</v>
      </c>
      <c r="H182" s="372"/>
      <c r="I182" s="375"/>
      <c r="J182" s="541"/>
      <c r="K182" s="493"/>
      <c r="L182" s="493"/>
      <c r="M182" s="493"/>
      <c r="N182" s="493"/>
      <c r="O182" s="493"/>
      <c r="P182" s="493"/>
      <c r="Q182" s="493"/>
      <c r="R182" s="493"/>
      <c r="S182" s="493"/>
    </row>
    <row r="183" spans="1:19" ht="15.6" x14ac:dyDescent="0.3">
      <c r="A183" s="723"/>
      <c r="B183" s="747"/>
      <c r="C183" s="697"/>
      <c r="D183" s="698"/>
      <c r="E183" s="701"/>
      <c r="F183" s="701"/>
      <c r="G183" s="541"/>
      <c r="H183" s="372"/>
      <c r="I183" s="375"/>
      <c r="J183" s="541"/>
      <c r="K183" s="493"/>
      <c r="L183" s="493"/>
      <c r="M183" s="493"/>
      <c r="N183" s="493"/>
      <c r="O183" s="493"/>
      <c r="P183" s="493"/>
      <c r="Q183" s="493"/>
      <c r="R183" s="493"/>
      <c r="S183" s="493"/>
    </row>
    <row r="184" spans="1:19" ht="15.6" x14ac:dyDescent="0.3">
      <c r="A184" s="723"/>
      <c r="B184" s="747"/>
      <c r="C184" s="697"/>
      <c r="D184" s="698"/>
      <c r="E184" s="701"/>
      <c r="F184" s="701"/>
      <c r="G184" s="541"/>
      <c r="H184" s="372"/>
      <c r="I184" s="375"/>
      <c r="J184" s="541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3"/>
      <c r="B185" s="747"/>
      <c r="C185" s="697"/>
      <c r="D185" s="698"/>
      <c r="E185" s="701"/>
      <c r="F185" s="701"/>
      <c r="G185" s="541"/>
      <c r="H185" s="372"/>
      <c r="I185" s="375"/>
      <c r="J185" s="541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3"/>
      <c r="B186" s="747"/>
      <c r="C186" s="697"/>
      <c r="D186" s="698"/>
      <c r="E186" s="701"/>
      <c r="F186" s="701"/>
      <c r="G186" s="541"/>
      <c r="H186" s="372"/>
      <c r="I186" s="375"/>
      <c r="J186" s="541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23"/>
      <c r="B187" s="747"/>
      <c r="C187" s="697"/>
      <c r="D187" s="698"/>
      <c r="E187" s="701"/>
      <c r="F187" s="701"/>
      <c r="G187" s="541"/>
      <c r="H187" s="372"/>
      <c r="I187" s="375"/>
      <c r="J187" s="541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3"/>
      <c r="B188" s="747"/>
      <c r="C188" s="697"/>
      <c r="D188" s="698"/>
      <c r="E188" s="701"/>
      <c r="F188" s="701"/>
      <c r="G188" s="541"/>
      <c r="H188" s="372"/>
      <c r="I188" s="375"/>
      <c r="J188" s="541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3"/>
      <c r="B189" s="747"/>
      <c r="C189" s="697"/>
      <c r="D189" s="698"/>
      <c r="E189" s="701"/>
      <c r="F189" s="701"/>
      <c r="G189" s="541"/>
      <c r="H189" s="372"/>
      <c r="I189" s="375"/>
      <c r="J189" s="541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23"/>
      <c r="B190" s="747"/>
      <c r="C190" s="699"/>
      <c r="D190" s="700"/>
      <c r="E190" s="702"/>
      <c r="F190" s="702"/>
      <c r="G190" s="541"/>
      <c r="H190" s="372"/>
      <c r="I190" s="375"/>
      <c r="J190" s="541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3"/>
      <c r="B191" s="748"/>
      <c r="C191" s="478"/>
      <c r="D191" s="479"/>
      <c r="E191" s="480"/>
      <c r="F191" s="479"/>
      <c r="G191" s="479"/>
      <c r="H191" s="635"/>
      <c r="I191" s="671"/>
      <c r="J191" s="480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3"/>
      <c r="B192" s="746" t="s">
        <v>119</v>
      </c>
      <c r="C192" s="695"/>
      <c r="D192" s="696"/>
      <c r="E192" s="740"/>
      <c r="F192" s="740"/>
      <c r="G192" s="512" t="s">
        <v>121</v>
      </c>
      <c r="H192" s="372"/>
      <c r="I192" s="375"/>
      <c r="J192" s="541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23"/>
      <c r="B193" s="747"/>
      <c r="C193" s="697"/>
      <c r="D193" s="698"/>
      <c r="E193" s="701"/>
      <c r="F193" s="701"/>
      <c r="G193" s="541" t="s">
        <v>123</v>
      </c>
      <c r="H193" s="372"/>
      <c r="I193" s="375"/>
      <c r="J193" s="541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23"/>
      <c r="B194" s="747"/>
      <c r="C194" s="697"/>
      <c r="D194" s="698"/>
      <c r="E194" s="701"/>
      <c r="F194" s="701"/>
      <c r="G194" s="541" t="s">
        <v>126</v>
      </c>
      <c r="H194" s="372"/>
      <c r="I194" s="375"/>
      <c r="J194" s="541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.6" x14ac:dyDescent="0.3">
      <c r="A195" s="723"/>
      <c r="B195" s="747"/>
      <c r="C195" s="697"/>
      <c r="D195" s="698"/>
      <c r="E195" s="701"/>
      <c r="F195" s="701"/>
      <c r="G195" s="541" t="s">
        <v>127</v>
      </c>
      <c r="H195" s="372"/>
      <c r="I195" s="375"/>
      <c r="J195" s="541"/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15.6" x14ac:dyDescent="0.3">
      <c r="A196" s="723"/>
      <c r="B196" s="747"/>
      <c r="C196" s="697"/>
      <c r="D196" s="698"/>
      <c r="E196" s="701"/>
      <c r="F196" s="701"/>
      <c r="G196" s="541"/>
      <c r="H196" s="372"/>
      <c r="I196" s="375"/>
      <c r="J196" s="541"/>
      <c r="K196" s="493"/>
      <c r="L196" s="493"/>
      <c r="M196" s="493"/>
      <c r="N196" s="493"/>
      <c r="O196" s="493"/>
      <c r="P196" s="493"/>
      <c r="Q196" s="493"/>
      <c r="R196" s="493"/>
      <c r="S196" s="493"/>
    </row>
    <row r="197" spans="1:19" ht="15.6" x14ac:dyDescent="0.3">
      <c r="A197" s="723"/>
      <c r="B197" s="747"/>
      <c r="C197" s="697"/>
      <c r="D197" s="698"/>
      <c r="E197" s="701"/>
      <c r="F197" s="701"/>
      <c r="G197" s="541"/>
      <c r="H197" s="372"/>
      <c r="I197" s="375"/>
      <c r="J197" s="541"/>
      <c r="K197" s="493"/>
      <c r="L197" s="493"/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23"/>
      <c r="B198" s="747"/>
      <c r="C198" s="697"/>
      <c r="D198" s="698"/>
      <c r="E198" s="701"/>
      <c r="F198" s="701"/>
      <c r="G198" s="541"/>
      <c r="H198" s="372"/>
      <c r="I198" s="375"/>
      <c r="J198" s="541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23"/>
      <c r="B199" s="747"/>
      <c r="C199" s="697"/>
      <c r="D199" s="698"/>
      <c r="E199" s="701"/>
      <c r="F199" s="701"/>
      <c r="G199" s="541"/>
      <c r="H199" s="372"/>
      <c r="I199" s="375"/>
      <c r="J199" s="541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3"/>
      <c r="B200" s="747"/>
      <c r="C200" s="697"/>
      <c r="D200" s="698"/>
      <c r="E200" s="701"/>
      <c r="F200" s="701"/>
      <c r="G200" s="541"/>
      <c r="H200" s="372"/>
      <c r="I200" s="375"/>
      <c r="J200" s="541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3"/>
      <c r="B201" s="747"/>
      <c r="C201" s="697"/>
      <c r="D201" s="698"/>
      <c r="E201" s="701"/>
      <c r="F201" s="701"/>
      <c r="G201" s="541"/>
      <c r="H201" s="372"/>
      <c r="I201" s="375"/>
      <c r="J201" s="541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23"/>
      <c r="B202" s="747"/>
      <c r="C202" s="697"/>
      <c r="D202" s="698"/>
      <c r="E202" s="701"/>
      <c r="F202" s="701"/>
      <c r="G202" s="541"/>
      <c r="H202" s="372"/>
      <c r="I202" s="375"/>
      <c r="J202" s="541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3"/>
      <c r="B203" s="747"/>
      <c r="C203" s="699"/>
      <c r="D203" s="700"/>
      <c r="E203" s="702"/>
      <c r="F203" s="702"/>
      <c r="G203" s="541"/>
      <c r="H203" s="372"/>
      <c r="I203" s="375"/>
      <c r="J203" s="541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3"/>
      <c r="B204" s="748"/>
      <c r="C204" s="478"/>
      <c r="D204" s="479"/>
      <c r="E204" s="480"/>
      <c r="F204" s="479"/>
      <c r="G204" s="479"/>
      <c r="H204" s="635"/>
      <c r="I204" s="671"/>
      <c r="J204" s="480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23"/>
      <c r="B205" s="746" t="s">
        <v>128</v>
      </c>
      <c r="C205" s="695"/>
      <c r="D205" s="696"/>
      <c r="E205" s="740"/>
      <c r="F205" s="740"/>
      <c r="G205" s="512" t="s">
        <v>129</v>
      </c>
      <c r="H205" s="372"/>
      <c r="I205" s="375"/>
      <c r="J205" s="541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3"/>
      <c r="B206" s="747"/>
      <c r="C206" s="697"/>
      <c r="D206" s="698"/>
      <c r="E206" s="701"/>
      <c r="F206" s="701"/>
      <c r="G206" s="541" t="s">
        <v>130</v>
      </c>
      <c r="H206" s="372"/>
      <c r="I206" s="375"/>
      <c r="J206" s="541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3"/>
      <c r="B207" s="747"/>
      <c r="C207" s="697"/>
      <c r="D207" s="698"/>
      <c r="E207" s="701"/>
      <c r="F207" s="701"/>
      <c r="G207" s="541" t="s">
        <v>131</v>
      </c>
      <c r="H207" s="372"/>
      <c r="I207" s="375"/>
      <c r="J207" s="541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23"/>
      <c r="B208" s="747"/>
      <c r="C208" s="697"/>
      <c r="D208" s="698"/>
      <c r="E208" s="701"/>
      <c r="F208" s="701"/>
      <c r="G208" s="541" t="s">
        <v>132</v>
      </c>
      <c r="H208" s="372"/>
      <c r="I208" s="375"/>
      <c r="J208" s="541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3"/>
      <c r="B209" s="747"/>
      <c r="C209" s="697"/>
      <c r="D209" s="698"/>
      <c r="E209" s="701"/>
      <c r="F209" s="701"/>
      <c r="G209" s="541"/>
      <c r="H209" s="372"/>
      <c r="I209" s="375"/>
      <c r="J209" s="541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3"/>
      <c r="B210" s="747"/>
      <c r="C210" s="697"/>
      <c r="D210" s="698"/>
      <c r="E210" s="701"/>
      <c r="F210" s="701"/>
      <c r="G210" s="541"/>
      <c r="H210" s="372"/>
      <c r="I210" s="375"/>
      <c r="J210" s="541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23"/>
      <c r="B211" s="747"/>
      <c r="C211" s="697"/>
      <c r="D211" s="698"/>
      <c r="E211" s="701"/>
      <c r="F211" s="701"/>
      <c r="G211" s="541"/>
      <c r="H211" s="372"/>
      <c r="I211" s="375"/>
      <c r="J211" s="541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3"/>
      <c r="B212" s="747"/>
      <c r="C212" s="697"/>
      <c r="D212" s="698"/>
      <c r="E212" s="701"/>
      <c r="F212" s="701"/>
      <c r="G212" s="541"/>
      <c r="H212" s="372"/>
      <c r="I212" s="375"/>
      <c r="J212" s="541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3"/>
      <c r="B213" s="747"/>
      <c r="C213" s="697"/>
      <c r="D213" s="698"/>
      <c r="E213" s="701"/>
      <c r="F213" s="701"/>
      <c r="G213" s="541"/>
      <c r="H213" s="372"/>
      <c r="I213" s="375"/>
      <c r="J213" s="541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23"/>
      <c r="B214" s="747"/>
      <c r="C214" s="697"/>
      <c r="D214" s="698"/>
      <c r="E214" s="701"/>
      <c r="F214" s="701"/>
      <c r="G214" s="541"/>
      <c r="H214" s="372"/>
      <c r="I214" s="375"/>
      <c r="J214" s="541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3"/>
      <c r="B215" s="747"/>
      <c r="C215" s="697"/>
      <c r="D215" s="698"/>
      <c r="E215" s="701"/>
      <c r="F215" s="701"/>
      <c r="G215" s="541"/>
      <c r="H215" s="372"/>
      <c r="I215" s="375"/>
      <c r="J215" s="541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3"/>
      <c r="B216" s="747"/>
      <c r="C216" s="699"/>
      <c r="D216" s="700"/>
      <c r="E216" s="702"/>
      <c r="F216" s="702"/>
      <c r="G216" s="541"/>
      <c r="H216" s="372"/>
      <c r="I216" s="375"/>
      <c r="J216" s="541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23"/>
      <c r="B217" s="748"/>
      <c r="C217" s="478"/>
      <c r="D217" s="479"/>
      <c r="E217" s="480"/>
      <c r="F217" s="479"/>
      <c r="G217" s="479"/>
      <c r="H217" s="635"/>
      <c r="I217" s="671"/>
      <c r="J217" s="480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3"/>
      <c r="B218" s="746" t="s">
        <v>133</v>
      </c>
      <c r="C218" s="695"/>
      <c r="D218" s="696"/>
      <c r="E218" s="740"/>
      <c r="F218" s="740"/>
      <c r="G218" s="512" t="s">
        <v>134</v>
      </c>
      <c r="H218" s="372"/>
      <c r="I218" s="375"/>
      <c r="J218" s="541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3"/>
      <c r="B219" s="747"/>
      <c r="C219" s="697"/>
      <c r="D219" s="698"/>
      <c r="E219" s="701"/>
      <c r="F219" s="701"/>
      <c r="G219" s="541"/>
      <c r="H219" s="372"/>
      <c r="I219" s="375"/>
      <c r="J219" s="541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23"/>
      <c r="B220" s="747"/>
      <c r="C220" s="697"/>
      <c r="D220" s="698"/>
      <c r="E220" s="701"/>
      <c r="F220" s="701"/>
      <c r="G220" s="541"/>
      <c r="H220" s="372"/>
      <c r="I220" s="375"/>
      <c r="J220" s="541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3"/>
      <c r="B221" s="747"/>
      <c r="C221" s="697"/>
      <c r="D221" s="698"/>
      <c r="E221" s="701"/>
      <c r="F221" s="701"/>
      <c r="G221" s="513"/>
      <c r="H221" s="372"/>
      <c r="I221" s="375"/>
      <c r="J221" s="541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3"/>
      <c r="B222" s="747"/>
      <c r="C222" s="697"/>
      <c r="D222" s="698"/>
      <c r="E222" s="701"/>
      <c r="F222" s="701"/>
      <c r="G222" s="541"/>
      <c r="H222" s="372"/>
      <c r="I222" s="375"/>
      <c r="J222" s="541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23"/>
      <c r="B223" s="747"/>
      <c r="C223" s="697"/>
      <c r="D223" s="698"/>
      <c r="E223" s="701"/>
      <c r="F223" s="701"/>
      <c r="G223" s="541"/>
      <c r="H223" s="372"/>
      <c r="I223" s="375"/>
      <c r="J223" s="541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3"/>
      <c r="B224" s="747"/>
      <c r="C224" s="697"/>
      <c r="D224" s="698"/>
      <c r="E224" s="701"/>
      <c r="F224" s="701"/>
      <c r="G224" s="541"/>
      <c r="H224" s="372"/>
      <c r="I224" s="375"/>
      <c r="J224" s="541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3"/>
      <c r="B225" s="747"/>
      <c r="C225" s="697"/>
      <c r="D225" s="698"/>
      <c r="E225" s="701"/>
      <c r="F225" s="701"/>
      <c r="G225" s="541"/>
      <c r="H225" s="372"/>
      <c r="I225" s="375"/>
      <c r="J225" s="541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23"/>
      <c r="B226" s="747"/>
      <c r="C226" s="697"/>
      <c r="D226" s="698"/>
      <c r="E226" s="701"/>
      <c r="F226" s="701"/>
      <c r="G226" s="541"/>
      <c r="H226" s="372"/>
      <c r="I226" s="375"/>
      <c r="J226" s="541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3"/>
      <c r="B227" s="747"/>
      <c r="C227" s="697"/>
      <c r="D227" s="698"/>
      <c r="E227" s="701"/>
      <c r="F227" s="701"/>
      <c r="G227" s="541"/>
      <c r="H227" s="372"/>
      <c r="I227" s="375"/>
      <c r="J227" s="541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3"/>
      <c r="B228" s="747"/>
      <c r="C228" s="697"/>
      <c r="D228" s="698"/>
      <c r="E228" s="701"/>
      <c r="F228" s="701"/>
      <c r="G228" s="541"/>
      <c r="H228" s="372"/>
      <c r="I228" s="375"/>
      <c r="J228" s="541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23"/>
      <c r="B229" s="747"/>
      <c r="C229" s="699"/>
      <c r="D229" s="700"/>
      <c r="E229" s="702"/>
      <c r="F229" s="702"/>
      <c r="G229" s="541"/>
      <c r="H229" s="372"/>
      <c r="I229" s="375"/>
      <c r="J229" s="541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3"/>
      <c r="B230" s="748"/>
      <c r="C230" s="478"/>
      <c r="D230" s="479"/>
      <c r="E230" s="480"/>
      <c r="F230" s="479"/>
      <c r="G230" s="479"/>
      <c r="H230" s="635"/>
      <c r="I230" s="671"/>
      <c r="J230" s="480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3"/>
      <c r="B231" s="746" t="s">
        <v>135</v>
      </c>
      <c r="C231" s="695"/>
      <c r="D231" s="696"/>
      <c r="E231" s="740"/>
      <c r="F231" s="740"/>
      <c r="G231" s="512" t="s">
        <v>136</v>
      </c>
      <c r="H231" s="372"/>
      <c r="I231" s="375"/>
      <c r="J231" s="541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23"/>
      <c r="B232" s="747"/>
      <c r="C232" s="697"/>
      <c r="D232" s="698"/>
      <c r="E232" s="701"/>
      <c r="F232" s="701"/>
      <c r="G232" s="541"/>
      <c r="H232" s="372"/>
      <c r="I232" s="375"/>
      <c r="J232" s="541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3"/>
      <c r="B233" s="747"/>
      <c r="C233" s="697"/>
      <c r="D233" s="698"/>
      <c r="E233" s="701"/>
      <c r="F233" s="701"/>
      <c r="G233" s="541"/>
      <c r="H233" s="372"/>
      <c r="I233" s="375"/>
      <c r="J233" s="541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3"/>
      <c r="B234" s="747"/>
      <c r="C234" s="697"/>
      <c r="D234" s="698"/>
      <c r="E234" s="701"/>
      <c r="F234" s="701"/>
      <c r="G234" s="513"/>
      <c r="H234" s="372"/>
      <c r="I234" s="375"/>
      <c r="J234" s="541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23"/>
      <c r="B235" s="747"/>
      <c r="C235" s="697"/>
      <c r="D235" s="698"/>
      <c r="E235" s="701"/>
      <c r="F235" s="701"/>
      <c r="G235" s="541"/>
      <c r="H235" s="372"/>
      <c r="I235" s="375"/>
      <c r="J235" s="541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3"/>
      <c r="B236" s="747"/>
      <c r="C236" s="697"/>
      <c r="D236" s="698"/>
      <c r="E236" s="701"/>
      <c r="F236" s="701"/>
      <c r="G236" s="541"/>
      <c r="H236" s="372"/>
      <c r="I236" s="375"/>
      <c r="J236" s="541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3"/>
      <c r="B237" s="747"/>
      <c r="C237" s="697"/>
      <c r="D237" s="698"/>
      <c r="E237" s="701"/>
      <c r="F237" s="701"/>
      <c r="G237" s="541"/>
      <c r="H237" s="372"/>
      <c r="I237" s="375"/>
      <c r="J237" s="541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23"/>
      <c r="B238" s="747"/>
      <c r="C238" s="697"/>
      <c r="D238" s="698"/>
      <c r="E238" s="701"/>
      <c r="F238" s="701"/>
      <c r="G238" s="513"/>
      <c r="H238" s="372"/>
      <c r="I238" s="375"/>
      <c r="J238" s="541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3"/>
      <c r="B239" s="747"/>
      <c r="C239" s="697"/>
      <c r="D239" s="698"/>
      <c r="E239" s="701"/>
      <c r="F239" s="701"/>
      <c r="G239" s="541"/>
      <c r="H239" s="372"/>
      <c r="I239" s="375"/>
      <c r="J239" s="541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3"/>
      <c r="B240" s="747"/>
      <c r="C240" s="697"/>
      <c r="D240" s="698"/>
      <c r="E240" s="701"/>
      <c r="F240" s="701"/>
      <c r="G240" s="541"/>
      <c r="H240" s="372"/>
      <c r="I240" s="375"/>
      <c r="J240" s="541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23"/>
      <c r="B241" s="747"/>
      <c r="C241" s="697"/>
      <c r="D241" s="698"/>
      <c r="E241" s="701"/>
      <c r="F241" s="701"/>
      <c r="G241" s="541"/>
      <c r="H241" s="372"/>
      <c r="I241" s="375"/>
      <c r="J241" s="541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3"/>
      <c r="B242" s="747"/>
      <c r="C242" s="699"/>
      <c r="D242" s="700"/>
      <c r="E242" s="702"/>
      <c r="F242" s="702"/>
      <c r="G242" s="541"/>
      <c r="H242" s="372"/>
      <c r="I242" s="375"/>
      <c r="J242" s="541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3"/>
      <c r="B243" s="748"/>
      <c r="C243" s="478"/>
      <c r="D243" s="479"/>
      <c r="E243" s="480"/>
      <c r="F243" s="479"/>
      <c r="G243" s="479"/>
      <c r="H243" s="635"/>
      <c r="I243" s="671"/>
      <c r="J243" s="480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23"/>
      <c r="B244" s="746" t="s">
        <v>137</v>
      </c>
      <c r="C244" s="695"/>
      <c r="D244" s="696"/>
      <c r="E244" s="740"/>
      <c r="F244" s="740"/>
      <c r="G244" s="512" t="s">
        <v>138</v>
      </c>
      <c r="H244" s="372"/>
      <c r="I244" s="375"/>
      <c r="J244" s="541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3"/>
      <c r="B245" s="747"/>
      <c r="C245" s="697"/>
      <c r="D245" s="698"/>
      <c r="E245" s="701"/>
      <c r="F245" s="701"/>
      <c r="G245" s="541"/>
      <c r="H245" s="372"/>
      <c r="I245" s="375"/>
      <c r="J245" s="541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3"/>
      <c r="B246" s="747"/>
      <c r="C246" s="697"/>
      <c r="D246" s="698"/>
      <c r="E246" s="701"/>
      <c r="F246" s="701"/>
      <c r="G246" s="541"/>
      <c r="H246" s="372"/>
      <c r="I246" s="375"/>
      <c r="J246" s="541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23"/>
      <c r="B247" s="747"/>
      <c r="C247" s="697"/>
      <c r="D247" s="698"/>
      <c r="E247" s="701"/>
      <c r="F247" s="701"/>
      <c r="G247" s="513"/>
      <c r="H247" s="372"/>
      <c r="I247" s="375"/>
      <c r="J247" s="541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3"/>
      <c r="B248" s="747"/>
      <c r="C248" s="697"/>
      <c r="D248" s="698"/>
      <c r="E248" s="701"/>
      <c r="F248" s="701"/>
      <c r="G248" s="541"/>
      <c r="H248" s="372"/>
      <c r="I248" s="375"/>
      <c r="J248" s="541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3"/>
      <c r="B249" s="747"/>
      <c r="C249" s="697"/>
      <c r="D249" s="698"/>
      <c r="E249" s="701"/>
      <c r="F249" s="701"/>
      <c r="G249" s="541"/>
      <c r="H249" s="372"/>
      <c r="I249" s="375"/>
      <c r="J249" s="541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23"/>
      <c r="B250" s="747"/>
      <c r="C250" s="697"/>
      <c r="D250" s="698"/>
      <c r="E250" s="701"/>
      <c r="F250" s="701"/>
      <c r="G250" s="541"/>
      <c r="H250" s="372"/>
      <c r="I250" s="375"/>
      <c r="J250" s="541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3"/>
      <c r="B251" s="747"/>
      <c r="C251" s="697"/>
      <c r="D251" s="698"/>
      <c r="E251" s="701"/>
      <c r="F251" s="701"/>
      <c r="G251" s="541"/>
      <c r="H251" s="372"/>
      <c r="I251" s="375"/>
      <c r="J251" s="541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3"/>
      <c r="B252" s="747"/>
      <c r="C252" s="697"/>
      <c r="D252" s="698"/>
      <c r="E252" s="701"/>
      <c r="F252" s="701"/>
      <c r="G252" s="541"/>
      <c r="H252" s="372"/>
      <c r="I252" s="375"/>
      <c r="J252" s="541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23"/>
      <c r="B253" s="747"/>
      <c r="C253" s="697"/>
      <c r="D253" s="698"/>
      <c r="E253" s="701"/>
      <c r="F253" s="701"/>
      <c r="G253" s="541"/>
      <c r="H253" s="372"/>
      <c r="I253" s="375"/>
      <c r="J253" s="541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3"/>
      <c r="B254" s="747"/>
      <c r="C254" s="697"/>
      <c r="D254" s="698"/>
      <c r="E254" s="701"/>
      <c r="F254" s="701"/>
      <c r="G254" s="541"/>
      <c r="H254" s="372"/>
      <c r="I254" s="375"/>
      <c r="J254" s="541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3"/>
      <c r="B255" s="747"/>
      <c r="C255" s="699"/>
      <c r="D255" s="700"/>
      <c r="E255" s="702"/>
      <c r="F255" s="702"/>
      <c r="G255" s="541"/>
      <c r="H255" s="372"/>
      <c r="I255" s="375"/>
      <c r="J255" s="541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23"/>
      <c r="B256" s="748"/>
      <c r="C256" s="478"/>
      <c r="D256" s="479"/>
      <c r="E256" s="480"/>
      <c r="F256" s="479"/>
      <c r="G256" s="479"/>
      <c r="H256" s="635"/>
      <c r="I256" s="671"/>
      <c r="J256" s="480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3"/>
      <c r="B257" s="746" t="s">
        <v>139</v>
      </c>
      <c r="C257" s="695"/>
      <c r="D257" s="696"/>
      <c r="E257" s="740"/>
      <c r="F257" s="740"/>
      <c r="G257" s="512" t="s">
        <v>140</v>
      </c>
      <c r="H257" s="372"/>
      <c r="I257" s="375"/>
      <c r="J257" s="541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3"/>
      <c r="B258" s="747"/>
      <c r="C258" s="697"/>
      <c r="D258" s="698"/>
      <c r="E258" s="701"/>
      <c r="F258" s="701"/>
      <c r="G258" s="541"/>
      <c r="H258" s="372"/>
      <c r="I258" s="375"/>
      <c r="J258" s="541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23"/>
      <c r="B259" s="747"/>
      <c r="C259" s="697"/>
      <c r="D259" s="698"/>
      <c r="E259" s="701"/>
      <c r="F259" s="701"/>
      <c r="G259" s="541"/>
      <c r="H259" s="372"/>
      <c r="I259" s="375"/>
      <c r="J259" s="541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3"/>
      <c r="B260" s="747"/>
      <c r="C260" s="697"/>
      <c r="D260" s="698"/>
      <c r="E260" s="701"/>
      <c r="F260" s="701"/>
      <c r="G260" s="513"/>
      <c r="H260" s="372"/>
      <c r="I260" s="375"/>
      <c r="J260" s="541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3"/>
      <c r="B261" s="747"/>
      <c r="C261" s="697"/>
      <c r="D261" s="698"/>
      <c r="E261" s="701"/>
      <c r="F261" s="701"/>
      <c r="G261" s="541"/>
      <c r="H261" s="372"/>
      <c r="I261" s="375"/>
      <c r="J261" s="541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23"/>
      <c r="B262" s="747"/>
      <c r="C262" s="697"/>
      <c r="D262" s="698"/>
      <c r="E262" s="701"/>
      <c r="F262" s="701"/>
      <c r="G262" s="541"/>
      <c r="H262" s="372"/>
      <c r="I262" s="375"/>
      <c r="J262" s="541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23"/>
      <c r="B263" s="747"/>
      <c r="C263" s="697"/>
      <c r="D263" s="698"/>
      <c r="E263" s="701"/>
      <c r="F263" s="701"/>
      <c r="G263" s="541"/>
      <c r="H263" s="372"/>
      <c r="I263" s="375"/>
      <c r="J263" s="541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23"/>
      <c r="B264" s="747"/>
      <c r="C264" s="697"/>
      <c r="D264" s="698"/>
      <c r="E264" s="701"/>
      <c r="F264" s="701"/>
      <c r="G264" s="513"/>
      <c r="H264" s="372"/>
      <c r="I264" s="375"/>
      <c r="J264" s="541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23"/>
      <c r="B265" s="747"/>
      <c r="C265" s="697"/>
      <c r="D265" s="698"/>
      <c r="E265" s="701"/>
      <c r="F265" s="701"/>
      <c r="G265" s="541"/>
      <c r="H265" s="372"/>
      <c r="I265" s="375"/>
      <c r="J265" s="541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23"/>
      <c r="B266" s="747"/>
      <c r="C266" s="697"/>
      <c r="D266" s="698"/>
      <c r="E266" s="701"/>
      <c r="F266" s="701"/>
      <c r="G266" s="541"/>
      <c r="H266" s="372"/>
      <c r="I266" s="375"/>
      <c r="J266" s="541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23"/>
      <c r="B267" s="747"/>
      <c r="C267" s="697"/>
      <c r="D267" s="698"/>
      <c r="E267" s="701"/>
      <c r="F267" s="701"/>
      <c r="G267" s="541"/>
      <c r="H267" s="372"/>
      <c r="I267" s="375"/>
      <c r="J267" s="541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23"/>
      <c r="B268" s="747"/>
      <c r="C268" s="699"/>
      <c r="D268" s="700"/>
      <c r="E268" s="702"/>
      <c r="F268" s="702"/>
      <c r="G268" s="541"/>
      <c r="H268" s="372"/>
      <c r="I268" s="375"/>
      <c r="J268" s="541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6.2" thickBot="1" x14ac:dyDescent="0.35">
      <c r="A269" s="723"/>
      <c r="B269" s="807"/>
      <c r="C269" s="478"/>
      <c r="D269" s="479"/>
      <c r="E269" s="480"/>
      <c r="F269" s="479"/>
      <c r="G269" s="479"/>
      <c r="H269" s="635"/>
      <c r="I269" s="671"/>
      <c r="J269" s="480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6.2" thickBot="1" x14ac:dyDescent="0.35">
      <c r="A270" s="804"/>
      <c r="B270" s="673"/>
      <c r="C270" s="673"/>
      <c r="D270" s="674"/>
      <c r="E270" s="675">
        <f>E143+E156+E166+E179+E192+E218+E231</f>
        <v>30</v>
      </c>
      <c r="F270" s="676"/>
      <c r="G270" s="677"/>
      <c r="H270" s="638"/>
      <c r="I270" s="673"/>
      <c r="J270" s="674"/>
      <c r="K270" s="493"/>
      <c r="L270" s="493"/>
      <c r="M270" s="493"/>
      <c r="N270" s="493"/>
      <c r="O270" s="493"/>
      <c r="P270" s="493"/>
      <c r="Q270" s="493"/>
      <c r="R270" s="493"/>
      <c r="S270" s="493"/>
    </row>
  </sheetData>
  <mergeCells count="106">
    <mergeCell ref="P10:P11"/>
    <mergeCell ref="Q10:Q11"/>
    <mergeCell ref="B1:E1"/>
    <mergeCell ref="C25:D36"/>
    <mergeCell ref="E25:E36"/>
    <mergeCell ref="P5:W5"/>
    <mergeCell ref="B3:C4"/>
    <mergeCell ref="L3:N3"/>
    <mergeCell ref="L4:N4"/>
    <mergeCell ref="C12:D23"/>
    <mergeCell ref="E12:E23"/>
    <mergeCell ref="F12:F23"/>
    <mergeCell ref="J10:J11"/>
    <mergeCell ref="B10:F10"/>
    <mergeCell ref="G10:G11"/>
    <mergeCell ref="H10:H11"/>
    <mergeCell ref="I10:I11"/>
    <mergeCell ref="C11:D11"/>
    <mergeCell ref="K10:K11"/>
    <mergeCell ref="L10:L11"/>
    <mergeCell ref="M10:M11"/>
    <mergeCell ref="N10:N11"/>
    <mergeCell ref="B5:C6"/>
    <mergeCell ref="L5:N5"/>
    <mergeCell ref="L6:N6"/>
    <mergeCell ref="L7:N7"/>
    <mergeCell ref="O10:O11"/>
    <mergeCell ref="F25:F36"/>
    <mergeCell ref="B12:B24"/>
    <mergeCell ref="B129:B141"/>
    <mergeCell ref="C129:D140"/>
    <mergeCell ref="E129:E140"/>
    <mergeCell ref="F129:F140"/>
    <mergeCell ref="A12:A142"/>
    <mergeCell ref="B77:B89"/>
    <mergeCell ref="C77:D88"/>
    <mergeCell ref="E77:E88"/>
    <mergeCell ref="F77:F88"/>
    <mergeCell ref="B90:B102"/>
    <mergeCell ref="C90:D101"/>
    <mergeCell ref="E90:E101"/>
    <mergeCell ref="F90:F101"/>
    <mergeCell ref="B103:B115"/>
    <mergeCell ref="C103:D114"/>
    <mergeCell ref="E103:E114"/>
    <mergeCell ref="F51:F62"/>
    <mergeCell ref="B64:B76"/>
    <mergeCell ref="C64:D75"/>
    <mergeCell ref="E64:E75"/>
    <mergeCell ref="F64:F75"/>
    <mergeCell ref="B25:B37"/>
    <mergeCell ref="C116:D127"/>
    <mergeCell ref="E116:E127"/>
    <mergeCell ref="F116:F127"/>
    <mergeCell ref="F103:F114"/>
    <mergeCell ref="B38:B50"/>
    <mergeCell ref="C38:D49"/>
    <mergeCell ref="E38:E49"/>
    <mergeCell ref="F38:F49"/>
    <mergeCell ref="B51:B63"/>
    <mergeCell ref="C51:D62"/>
    <mergeCell ref="E51:E62"/>
    <mergeCell ref="A143:A270"/>
    <mergeCell ref="B143:B155"/>
    <mergeCell ref="C143:D154"/>
    <mergeCell ref="E143:E154"/>
    <mergeCell ref="F143:F154"/>
    <mergeCell ref="B156:B165"/>
    <mergeCell ref="C156:D164"/>
    <mergeCell ref="E156:E164"/>
    <mergeCell ref="F156:F164"/>
    <mergeCell ref="B166:B178"/>
    <mergeCell ref="C166:D177"/>
    <mergeCell ref="E166:E177"/>
    <mergeCell ref="F166:F177"/>
    <mergeCell ref="B179:B191"/>
    <mergeCell ref="C179:D190"/>
    <mergeCell ref="E179:E190"/>
    <mergeCell ref="B257:B269"/>
    <mergeCell ref="C257:D268"/>
    <mergeCell ref="E257:E268"/>
    <mergeCell ref="F257:F268"/>
    <mergeCell ref="S10:S11"/>
    <mergeCell ref="B231:B243"/>
    <mergeCell ref="C231:D242"/>
    <mergeCell ref="E231:E242"/>
    <mergeCell ref="F231:F242"/>
    <mergeCell ref="B244:B256"/>
    <mergeCell ref="C244:D255"/>
    <mergeCell ref="E244:E255"/>
    <mergeCell ref="F244:F255"/>
    <mergeCell ref="B205:B217"/>
    <mergeCell ref="C205:D216"/>
    <mergeCell ref="E205:E216"/>
    <mergeCell ref="F205:F216"/>
    <mergeCell ref="B218:B230"/>
    <mergeCell ref="C218:D229"/>
    <mergeCell ref="E218:E229"/>
    <mergeCell ref="F218:F229"/>
    <mergeCell ref="F179:F190"/>
    <mergeCell ref="B192:B204"/>
    <mergeCell ref="C192:D203"/>
    <mergeCell ref="E192:E203"/>
    <mergeCell ref="F192:F203"/>
    <mergeCell ref="R10:R11"/>
    <mergeCell ref="B116:B128"/>
  </mergeCells>
  <dataValidations count="3">
    <dataValidation type="list" allowBlank="1" showInputMessage="1" showErrorMessage="1" sqref="F244:F255 F143:F154 F257:F268 F179:F190 F192:F203 F205:F216 F218:F229 F231:F242 F166:F177 F156:F164" xr:uid="{00000000-0002-0000-0F00-000000000000}">
      <formula1>"Obligatoire,Optionnelle,Facultative"</formula1>
    </dataValidation>
    <dataValidation type="list" allowBlank="1" showInputMessage="1" showErrorMessage="1" sqref="J204 J230 J217 J191 J243 J256 J269" xr:uid="{00000000-0002-0000-0F00-000001000000}">
      <formula1>$B$10:$B$20</formula1>
    </dataValidation>
    <dataValidation type="list" allowBlank="1" showInputMessage="1" showErrorMessage="1" sqref="I143:I269" xr:uid="{00000000-0002-0000-0F00-000002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3000000}">
          <x14:formula1>
            <xm:f>Feuil19!$R$2:$R$3</xm:f>
          </x14:formula1>
          <xm:sqref>M12:M270 P12:P270 S12:S270</xm:sqref>
        </x14:dataValidation>
        <x14:dataValidation type="list" allowBlank="1" showInputMessage="1" showErrorMessage="1" xr:uid="{00000000-0002-0000-0F00-000004000000}">
          <x14:formula1>
            <xm:f>OFFSET(Feuil19!$I$1,1,MATCH($K$12,Feuil19!$I$1:$P$1,0)-1,COUNTA(OFFSET(Feuil19!$I$1,1,MATCH($K$12,Feuil19!$I$1:$P$1,0)-1,1048575,1)),1)</xm:f>
          </x14:formula1>
          <xm:sqref>L12:L270 R12:R270 O12:O270</xm:sqref>
        </x14:dataValidation>
        <x14:dataValidation type="list" allowBlank="1" showInputMessage="1" showErrorMessage="1" xr:uid="{00000000-0002-0000-0F00-000005000000}">
          <x14:formula1>
            <xm:f>Feuil19!$I$1:$P$1</xm:f>
          </x14:formula1>
          <xm:sqref>N12:N270 K12:K270 Q12:Q270</xm:sqref>
        </x14:dataValidation>
        <x14:dataValidation type="list" allowBlank="1" showInputMessage="1" showErrorMessage="1" xr:uid="{00000000-0002-0000-0F00-000006000000}">
          <x14:formula1>
            <xm:f>'C:\Users\mpiperin\Desktop\dir%20des%20études\[VF%20Outil%20maquette%20master%20SDE-%2020210512%20.xlsx]Paramétrage'!#REF!</xm:f>
          </x14:formula1>
          <xm:sqref>J218:J229 J205:J216 J257:J268 J231:J242 J244:J255 J179:J190 J192:J203</xm:sqref>
        </x14:dataValidation>
        <x14:dataValidation type="list" allowBlank="1" showInputMessage="1" showErrorMessage="1" xr:uid="{00000000-0002-0000-0F00-000007000000}">
          <x14:formula1>
            <xm:f>'C:\Users\mapierro\Desktop\maquettes votées\ISPEF\[MASTER SCIENCES DE L''EDUCATION ET DE LA FORMATION.xlsx]Paramétrage'!#REF!</xm:f>
          </x14:formula1>
          <xm:sqref>J143:J178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71"/>
  <sheetViews>
    <sheetView tabSelected="1" zoomScale="60" zoomScaleNormal="60" workbookViewId="0">
      <selection activeCell="B1" sqref="B1:E1"/>
    </sheetView>
  </sheetViews>
  <sheetFormatPr baseColWidth="10" defaultColWidth="11.44140625" defaultRowHeight="14.4" x14ac:dyDescent="0.3"/>
  <cols>
    <col min="1" max="16384" width="11.44140625" style="451"/>
  </cols>
  <sheetData>
    <row r="1" spans="1:19" x14ac:dyDescent="0.3">
      <c r="B1" s="823" t="s">
        <v>1112</v>
      </c>
      <c r="C1" s="823"/>
      <c r="D1" s="823"/>
      <c r="E1" s="823"/>
    </row>
    <row r="2" spans="1:19" ht="15.6" x14ac:dyDescent="0.3">
      <c r="A2" s="453"/>
      <c r="B2" s="453"/>
      <c r="C2" s="453"/>
      <c r="D2" s="453"/>
      <c r="E2" s="453"/>
      <c r="F2" s="453"/>
      <c r="G2" s="367"/>
      <c r="H2" s="463"/>
      <c r="I2" s="463"/>
      <c r="J2" s="463"/>
    </row>
    <row r="3" spans="1:19" ht="31.2" x14ac:dyDescent="0.35">
      <c r="A3" s="453"/>
      <c r="B3" s="720" t="s">
        <v>232</v>
      </c>
      <c r="C3" s="720"/>
      <c r="D3" s="453"/>
      <c r="E3" s="368" t="s">
        <v>1</v>
      </c>
      <c r="F3" s="765" t="s">
        <v>2</v>
      </c>
      <c r="G3" s="816"/>
      <c r="H3" s="817"/>
      <c r="J3" s="729" t="s">
        <v>1107</v>
      </c>
      <c r="K3" s="729"/>
      <c r="L3" s="729"/>
      <c r="M3" s="729"/>
      <c r="N3" s="729"/>
      <c r="O3" s="729"/>
      <c r="P3" s="729"/>
      <c r="Q3" s="729"/>
    </row>
    <row r="4" spans="1:19" ht="15.6" x14ac:dyDescent="0.3">
      <c r="A4" s="453"/>
      <c r="B4" s="720"/>
      <c r="C4" s="720"/>
      <c r="D4" s="453"/>
      <c r="E4" s="369" t="s">
        <v>3</v>
      </c>
      <c r="F4" s="765" t="s">
        <v>370</v>
      </c>
      <c r="G4" s="816"/>
      <c r="H4" s="817"/>
      <c r="J4" s="453"/>
    </row>
    <row r="5" spans="1:19" ht="15.6" x14ac:dyDescent="0.3">
      <c r="A5" s="453"/>
      <c r="B5" s="720" t="s">
        <v>418</v>
      </c>
      <c r="C5" s="720"/>
      <c r="D5" s="453"/>
      <c r="E5" s="368" t="s">
        <v>6</v>
      </c>
      <c r="F5" s="765" t="s">
        <v>419</v>
      </c>
      <c r="G5" s="816"/>
      <c r="H5" s="817"/>
      <c r="J5" s="453"/>
    </row>
    <row r="6" spans="1:19" ht="46.8" x14ac:dyDescent="0.3">
      <c r="A6" s="453"/>
      <c r="B6" s="720"/>
      <c r="C6" s="720"/>
      <c r="D6" s="453"/>
      <c r="E6" s="368" t="s">
        <v>8</v>
      </c>
      <c r="F6" s="765" t="s">
        <v>9</v>
      </c>
      <c r="G6" s="816"/>
      <c r="H6" s="817"/>
      <c r="J6" s="453"/>
    </row>
    <row r="7" spans="1:19" ht="15.6" x14ac:dyDescent="0.3">
      <c r="A7" s="453"/>
      <c r="B7" s="453"/>
      <c r="C7" s="453"/>
      <c r="D7" s="453"/>
      <c r="E7" s="371" t="s">
        <v>10</v>
      </c>
      <c r="F7" s="710">
        <v>25</v>
      </c>
      <c r="G7" s="818"/>
      <c r="H7" s="819"/>
      <c r="J7" s="453"/>
    </row>
    <row r="8" spans="1:19" ht="15.6" x14ac:dyDescent="0.3">
      <c r="A8" s="453"/>
      <c r="B8" s="453"/>
      <c r="C8" s="453"/>
      <c r="D8" s="370"/>
      <c r="E8" s="370"/>
      <c r="F8" s="370"/>
      <c r="G8" s="370"/>
      <c r="H8" s="453"/>
      <c r="I8" s="453"/>
      <c r="J8" s="453"/>
    </row>
    <row r="9" spans="1:19" ht="16.2" thickBot="1" x14ac:dyDescent="0.35">
      <c r="A9" s="453"/>
      <c r="B9" s="453"/>
      <c r="C9" s="453"/>
      <c r="D9" s="463"/>
      <c r="E9" s="463"/>
      <c r="F9" s="463"/>
      <c r="G9" s="463"/>
      <c r="H9" s="453"/>
      <c r="I9" s="453"/>
      <c r="J9" s="453"/>
    </row>
    <row r="10" spans="1:19" ht="15.75" customHeight="1" x14ac:dyDescent="0.3">
      <c r="A10" s="426"/>
      <c r="B10" s="713" t="s">
        <v>11</v>
      </c>
      <c r="C10" s="714"/>
      <c r="D10" s="714"/>
      <c r="E10" s="714"/>
      <c r="F10" s="715"/>
      <c r="G10" s="716" t="s">
        <v>12</v>
      </c>
      <c r="H10" s="716" t="s">
        <v>13</v>
      </c>
      <c r="I10" s="705" t="s">
        <v>14</v>
      </c>
      <c r="J10" s="716" t="s">
        <v>15</v>
      </c>
      <c r="K10" s="763" t="s">
        <v>994</v>
      </c>
      <c r="L10" s="762" t="s">
        <v>992</v>
      </c>
      <c r="M10" s="762" t="s">
        <v>993</v>
      </c>
      <c r="N10" s="763" t="s">
        <v>994</v>
      </c>
      <c r="O10" s="762" t="s">
        <v>992</v>
      </c>
      <c r="P10" s="762" t="s">
        <v>993</v>
      </c>
      <c r="Q10" s="763" t="s">
        <v>994</v>
      </c>
      <c r="R10" s="762" t="s">
        <v>992</v>
      </c>
      <c r="S10" s="762" t="s">
        <v>993</v>
      </c>
    </row>
    <row r="11" spans="1:19" ht="16.5" customHeight="1" thickBot="1" x14ac:dyDescent="0.35">
      <c r="A11" s="426"/>
      <c r="B11" s="470" t="s">
        <v>16</v>
      </c>
      <c r="C11" s="718" t="s">
        <v>17</v>
      </c>
      <c r="D11" s="719"/>
      <c r="E11" s="469" t="s">
        <v>18</v>
      </c>
      <c r="F11" s="469" t="s">
        <v>19</v>
      </c>
      <c r="G11" s="717"/>
      <c r="H11" s="717"/>
      <c r="I11" s="706"/>
      <c r="J11" s="717"/>
      <c r="K11" s="764"/>
      <c r="L11" s="693"/>
      <c r="M11" s="693"/>
      <c r="N11" s="764"/>
      <c r="O11" s="693"/>
      <c r="P11" s="693"/>
      <c r="Q11" s="764"/>
      <c r="R11" s="693"/>
      <c r="S11" s="693"/>
    </row>
    <row r="12" spans="1:19" ht="140.4" x14ac:dyDescent="0.3">
      <c r="A12" s="707" t="s">
        <v>20</v>
      </c>
      <c r="B12" s="694" t="s">
        <v>21</v>
      </c>
      <c r="C12" s="695" t="s">
        <v>420</v>
      </c>
      <c r="D12" s="696"/>
      <c r="E12" s="701">
        <v>10</v>
      </c>
      <c r="F12" s="701" t="s">
        <v>23</v>
      </c>
      <c r="G12" s="360" t="s">
        <v>24</v>
      </c>
      <c r="H12" s="362" t="s">
        <v>421</v>
      </c>
      <c r="I12" s="484" t="s">
        <v>23</v>
      </c>
      <c r="J12" s="472" t="s">
        <v>26</v>
      </c>
      <c r="K12" s="493"/>
      <c r="L12" s="493"/>
      <c r="M12" s="493"/>
      <c r="N12" s="493"/>
      <c r="O12" s="493"/>
      <c r="P12" s="493"/>
      <c r="Q12" s="493"/>
      <c r="R12" s="493"/>
      <c r="S12" s="493"/>
    </row>
    <row r="13" spans="1:19" ht="156" x14ac:dyDescent="0.3">
      <c r="A13" s="708"/>
      <c r="B13" s="694"/>
      <c r="C13" s="697"/>
      <c r="D13" s="698"/>
      <c r="E13" s="701"/>
      <c r="F13" s="701"/>
      <c r="G13" s="360" t="s">
        <v>27</v>
      </c>
      <c r="H13" s="362" t="s">
        <v>422</v>
      </c>
      <c r="I13" s="484" t="s">
        <v>23</v>
      </c>
      <c r="J13" s="472" t="s">
        <v>26</v>
      </c>
      <c r="K13" s="493"/>
      <c r="L13" s="493"/>
      <c r="M13" s="493"/>
      <c r="N13" s="493"/>
      <c r="O13" s="493"/>
      <c r="P13" s="493"/>
      <c r="Q13" s="493"/>
      <c r="R13" s="493"/>
      <c r="S13" s="493"/>
    </row>
    <row r="14" spans="1:19" ht="140.4" x14ac:dyDescent="0.3">
      <c r="A14" s="708"/>
      <c r="B14" s="694"/>
      <c r="C14" s="697"/>
      <c r="D14" s="698"/>
      <c r="E14" s="701"/>
      <c r="F14" s="701"/>
      <c r="G14" s="360" t="s">
        <v>29</v>
      </c>
      <c r="H14" s="365" t="s">
        <v>376</v>
      </c>
      <c r="I14" s="484" t="s">
        <v>23</v>
      </c>
      <c r="J14" s="472" t="s">
        <v>26</v>
      </c>
      <c r="K14" s="493"/>
      <c r="L14" s="493"/>
      <c r="M14" s="493"/>
      <c r="N14" s="493"/>
      <c r="O14" s="493"/>
      <c r="P14" s="493"/>
      <c r="Q14" s="493"/>
      <c r="R14" s="493"/>
      <c r="S14" s="493"/>
    </row>
    <row r="15" spans="1:19" ht="62.4" x14ac:dyDescent="0.3">
      <c r="A15" s="708"/>
      <c r="B15" s="694"/>
      <c r="C15" s="697"/>
      <c r="D15" s="698"/>
      <c r="E15" s="701"/>
      <c r="F15" s="701"/>
      <c r="G15" s="360" t="s">
        <v>31</v>
      </c>
      <c r="H15" s="365" t="s">
        <v>377</v>
      </c>
      <c r="I15" s="484" t="s">
        <v>23</v>
      </c>
      <c r="J15" s="472" t="s">
        <v>26</v>
      </c>
      <c r="K15" s="493"/>
      <c r="L15" s="493"/>
      <c r="M15" s="493"/>
      <c r="N15" s="493"/>
      <c r="O15" s="493"/>
      <c r="P15" s="493"/>
      <c r="Q15" s="493"/>
      <c r="R15" s="493"/>
      <c r="S15" s="493"/>
    </row>
    <row r="16" spans="1:19" ht="187.2" x14ac:dyDescent="0.3">
      <c r="A16" s="708"/>
      <c r="B16" s="694"/>
      <c r="C16" s="697"/>
      <c r="D16" s="698"/>
      <c r="E16" s="701"/>
      <c r="F16" s="701"/>
      <c r="G16" s="360" t="s">
        <v>34</v>
      </c>
      <c r="H16" s="365" t="s">
        <v>423</v>
      </c>
      <c r="I16" s="484" t="s">
        <v>23</v>
      </c>
      <c r="J16" s="472" t="s">
        <v>26</v>
      </c>
      <c r="K16" s="493"/>
      <c r="L16" s="493"/>
      <c r="M16" s="493"/>
      <c r="N16" s="493"/>
      <c r="O16" s="493"/>
      <c r="P16" s="493"/>
      <c r="Q16" s="493"/>
      <c r="R16" s="493"/>
      <c r="S16" s="493"/>
    </row>
    <row r="17" spans="1:19" ht="46.8" x14ac:dyDescent="0.3">
      <c r="A17" s="708"/>
      <c r="B17" s="694"/>
      <c r="C17" s="697"/>
      <c r="D17" s="698"/>
      <c r="E17" s="701"/>
      <c r="F17" s="701"/>
      <c r="G17" s="360" t="s">
        <v>34</v>
      </c>
      <c r="H17" s="363" t="s">
        <v>424</v>
      </c>
      <c r="I17" s="361" t="s">
        <v>23</v>
      </c>
      <c r="J17" s="472" t="s">
        <v>33</v>
      </c>
      <c r="K17" s="493"/>
      <c r="L17" s="493"/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08"/>
      <c r="B18" s="694"/>
      <c r="C18" s="697"/>
      <c r="D18" s="698"/>
      <c r="E18" s="701"/>
      <c r="F18" s="701"/>
      <c r="G18" s="472"/>
      <c r="H18" s="374"/>
      <c r="I18" s="375"/>
      <c r="J18" s="472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08"/>
      <c r="B19" s="694"/>
      <c r="C19" s="697"/>
      <c r="D19" s="698"/>
      <c r="E19" s="701"/>
      <c r="F19" s="701"/>
      <c r="G19" s="472"/>
      <c r="H19" s="372"/>
      <c r="I19" s="373"/>
      <c r="J19" s="472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08"/>
      <c r="B20" s="694"/>
      <c r="C20" s="697"/>
      <c r="D20" s="698"/>
      <c r="E20" s="701"/>
      <c r="F20" s="701"/>
      <c r="G20" s="472"/>
      <c r="H20" s="372"/>
      <c r="I20" s="373"/>
      <c r="J20" s="472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08"/>
      <c r="B21" s="694"/>
      <c r="C21" s="697"/>
      <c r="D21" s="698"/>
      <c r="E21" s="701"/>
      <c r="F21" s="701"/>
      <c r="G21" s="472"/>
      <c r="H21" s="372"/>
      <c r="I21" s="373"/>
      <c r="J21" s="472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08"/>
      <c r="B22" s="694"/>
      <c r="C22" s="697"/>
      <c r="D22" s="698"/>
      <c r="E22" s="701"/>
      <c r="F22" s="701"/>
      <c r="G22" s="472"/>
      <c r="H22" s="374"/>
      <c r="I22" s="375"/>
      <c r="J22" s="472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08"/>
      <c r="B23" s="694"/>
      <c r="C23" s="699"/>
      <c r="D23" s="700"/>
      <c r="E23" s="702"/>
      <c r="F23" s="702"/>
      <c r="G23" s="472"/>
      <c r="H23" s="374"/>
      <c r="I23" s="375"/>
      <c r="J23" s="472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15.6" x14ac:dyDescent="0.3">
      <c r="A24" s="708"/>
      <c r="B24" s="694"/>
      <c r="C24" s="473"/>
      <c r="D24" s="474"/>
      <c r="E24" s="475"/>
      <c r="F24" s="475"/>
      <c r="G24" s="475"/>
      <c r="H24" s="376"/>
      <c r="I24" s="377"/>
      <c r="J24" s="475"/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93.6" x14ac:dyDescent="0.3">
      <c r="A25" s="708"/>
      <c r="B25" s="694" t="s">
        <v>36</v>
      </c>
      <c r="C25" s="695" t="s">
        <v>425</v>
      </c>
      <c r="D25" s="696"/>
      <c r="E25" s="701">
        <v>10</v>
      </c>
      <c r="F25" s="701" t="s">
        <v>23</v>
      </c>
      <c r="G25" s="391" t="s">
        <v>38</v>
      </c>
      <c r="H25" s="362" t="s">
        <v>426</v>
      </c>
      <c r="I25" s="485" t="s">
        <v>23</v>
      </c>
      <c r="J25" s="472" t="s">
        <v>33</v>
      </c>
      <c r="K25" s="493"/>
      <c r="L25" s="493"/>
      <c r="M25" s="493"/>
      <c r="N25" s="493"/>
      <c r="O25" s="493"/>
      <c r="P25" s="493"/>
      <c r="Q25" s="493"/>
      <c r="R25" s="493"/>
      <c r="S25" s="493"/>
    </row>
    <row r="26" spans="1:19" ht="109.2" x14ac:dyDescent="0.3">
      <c r="A26" s="708"/>
      <c r="B26" s="694"/>
      <c r="C26" s="697"/>
      <c r="D26" s="698"/>
      <c r="E26" s="701"/>
      <c r="F26" s="701"/>
      <c r="G26" s="388" t="s">
        <v>40</v>
      </c>
      <c r="H26" s="362" t="s">
        <v>427</v>
      </c>
      <c r="I26" s="485" t="s">
        <v>23</v>
      </c>
      <c r="J26" s="472" t="s">
        <v>33</v>
      </c>
      <c r="K26" s="493"/>
      <c r="L26" s="493"/>
      <c r="M26" s="493"/>
      <c r="N26" s="493"/>
      <c r="O26" s="493"/>
      <c r="P26" s="493"/>
      <c r="Q26" s="493"/>
      <c r="R26" s="493"/>
      <c r="S26" s="493"/>
    </row>
    <row r="27" spans="1:19" ht="171.6" x14ac:dyDescent="0.3">
      <c r="A27" s="708"/>
      <c r="B27" s="694"/>
      <c r="C27" s="697"/>
      <c r="D27" s="698"/>
      <c r="E27" s="701"/>
      <c r="F27" s="701"/>
      <c r="G27" s="360" t="s">
        <v>41</v>
      </c>
      <c r="H27" s="362" t="s">
        <v>387</v>
      </c>
      <c r="I27" s="485" t="s">
        <v>23</v>
      </c>
      <c r="J27" s="472" t="s">
        <v>33</v>
      </c>
      <c r="K27" s="493"/>
      <c r="L27" s="493"/>
      <c r="M27" s="493"/>
      <c r="N27" s="493"/>
      <c r="O27" s="493"/>
      <c r="P27" s="493"/>
      <c r="Q27" s="493"/>
      <c r="R27" s="493"/>
      <c r="S27" s="493"/>
    </row>
    <row r="28" spans="1:19" ht="93.6" x14ac:dyDescent="0.3">
      <c r="A28" s="708"/>
      <c r="B28" s="694"/>
      <c r="C28" s="697"/>
      <c r="D28" s="698"/>
      <c r="E28" s="701"/>
      <c r="F28" s="701"/>
      <c r="G28" s="360" t="s">
        <v>240</v>
      </c>
      <c r="H28" s="362" t="s">
        <v>428</v>
      </c>
      <c r="I28" s="485" t="s">
        <v>23</v>
      </c>
      <c r="J28" s="472" t="s">
        <v>33</v>
      </c>
      <c r="K28" s="493"/>
      <c r="L28" s="493"/>
      <c r="M28" s="493"/>
      <c r="N28" s="493"/>
      <c r="O28" s="493"/>
      <c r="P28" s="493"/>
      <c r="Q28" s="493"/>
      <c r="R28" s="493"/>
      <c r="S28" s="493"/>
    </row>
    <row r="29" spans="1:19" ht="46.8" x14ac:dyDescent="0.3">
      <c r="A29" s="708"/>
      <c r="B29" s="694"/>
      <c r="C29" s="697"/>
      <c r="D29" s="698"/>
      <c r="E29" s="701"/>
      <c r="F29" s="701"/>
      <c r="G29" s="360" t="s">
        <v>242</v>
      </c>
      <c r="H29" s="363" t="s">
        <v>429</v>
      </c>
      <c r="I29" s="361" t="s">
        <v>23</v>
      </c>
      <c r="J29" s="472" t="s">
        <v>33</v>
      </c>
      <c r="K29" s="493"/>
      <c r="L29" s="493"/>
      <c r="M29" s="493"/>
      <c r="N29" s="493"/>
      <c r="O29" s="493"/>
      <c r="P29" s="493"/>
      <c r="Q29" s="493"/>
      <c r="R29" s="493"/>
      <c r="S29" s="493"/>
    </row>
    <row r="30" spans="1:19" ht="46.8" x14ac:dyDescent="0.3">
      <c r="A30" s="708"/>
      <c r="B30" s="694"/>
      <c r="C30" s="697"/>
      <c r="D30" s="698"/>
      <c r="E30" s="701"/>
      <c r="F30" s="701"/>
      <c r="G30" s="360" t="s">
        <v>430</v>
      </c>
      <c r="H30" s="363" t="s">
        <v>429</v>
      </c>
      <c r="I30" s="361" t="s">
        <v>23</v>
      </c>
      <c r="J30" s="472" t="s">
        <v>33</v>
      </c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15.6" x14ac:dyDescent="0.3">
      <c r="A31" s="708"/>
      <c r="B31" s="694"/>
      <c r="C31" s="697"/>
      <c r="D31" s="698"/>
      <c r="E31" s="701"/>
      <c r="F31" s="701"/>
      <c r="G31" s="472"/>
      <c r="H31" s="419"/>
      <c r="I31" s="375"/>
      <c r="J31" s="472"/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08"/>
      <c r="B32" s="694"/>
      <c r="C32" s="697"/>
      <c r="D32" s="698"/>
      <c r="E32" s="701"/>
      <c r="F32" s="701"/>
      <c r="G32" s="472"/>
      <c r="H32" s="396"/>
      <c r="I32" s="373"/>
      <c r="J32" s="472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08"/>
      <c r="B33" s="694"/>
      <c r="C33" s="697"/>
      <c r="D33" s="698"/>
      <c r="E33" s="701"/>
      <c r="F33" s="701"/>
      <c r="G33" s="472"/>
      <c r="H33" s="396"/>
      <c r="I33" s="373"/>
      <c r="J33" s="472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08"/>
      <c r="B34" s="694"/>
      <c r="C34" s="697"/>
      <c r="D34" s="698"/>
      <c r="E34" s="701"/>
      <c r="F34" s="701"/>
      <c r="G34" s="472"/>
      <c r="H34" s="396"/>
      <c r="I34" s="373"/>
      <c r="J34" s="472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08"/>
      <c r="B35" s="694"/>
      <c r="C35" s="697"/>
      <c r="D35" s="698"/>
      <c r="E35" s="701"/>
      <c r="F35" s="701"/>
      <c r="G35" s="472"/>
      <c r="H35" s="419"/>
      <c r="I35" s="375"/>
      <c r="J35" s="472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08"/>
      <c r="B36" s="694"/>
      <c r="C36" s="699"/>
      <c r="D36" s="700"/>
      <c r="E36" s="702"/>
      <c r="F36" s="702"/>
      <c r="G36" s="472"/>
      <c r="H36" s="419"/>
      <c r="I36" s="375"/>
      <c r="J36" s="472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08"/>
      <c r="B37" s="694"/>
      <c r="C37" s="473"/>
      <c r="D37" s="474"/>
      <c r="E37" s="475"/>
      <c r="F37" s="475"/>
      <c r="G37" s="475"/>
      <c r="H37" s="486"/>
      <c r="I37" s="377"/>
      <c r="J37" s="475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210" x14ac:dyDescent="0.3">
      <c r="A38" s="708"/>
      <c r="B38" s="694" t="s">
        <v>42</v>
      </c>
      <c r="C38" s="695" t="s">
        <v>431</v>
      </c>
      <c r="D38" s="696"/>
      <c r="E38" s="701">
        <v>10</v>
      </c>
      <c r="F38" s="701" t="s">
        <v>23</v>
      </c>
      <c r="G38" s="360" t="s">
        <v>44</v>
      </c>
      <c r="H38" s="417" t="s">
        <v>432</v>
      </c>
      <c r="I38" s="484" t="s">
        <v>23</v>
      </c>
      <c r="J38" s="472" t="s">
        <v>33</v>
      </c>
      <c r="K38" s="493"/>
      <c r="L38" s="493"/>
      <c r="M38" s="493"/>
      <c r="N38" s="493"/>
      <c r="O38" s="493"/>
      <c r="P38" s="493"/>
      <c r="Q38" s="493"/>
      <c r="R38" s="493"/>
      <c r="S38" s="493"/>
    </row>
    <row r="39" spans="1:19" ht="165" x14ac:dyDescent="0.3">
      <c r="A39" s="708"/>
      <c r="B39" s="694"/>
      <c r="C39" s="697"/>
      <c r="D39" s="698"/>
      <c r="E39" s="701"/>
      <c r="F39" s="701"/>
      <c r="G39" s="360" t="s">
        <v>46</v>
      </c>
      <c r="H39" s="417" t="s">
        <v>433</v>
      </c>
      <c r="I39" s="484" t="s">
        <v>23</v>
      </c>
      <c r="J39" s="472" t="s">
        <v>33</v>
      </c>
      <c r="K39" s="493"/>
      <c r="L39" s="493"/>
      <c r="M39" s="493"/>
      <c r="N39" s="493"/>
      <c r="O39" s="493"/>
      <c r="P39" s="493"/>
      <c r="Q39" s="493"/>
      <c r="R39" s="493"/>
      <c r="S39" s="493"/>
    </row>
    <row r="40" spans="1:19" ht="120" x14ac:dyDescent="0.3">
      <c r="A40" s="708"/>
      <c r="B40" s="694"/>
      <c r="C40" s="697"/>
      <c r="D40" s="698"/>
      <c r="E40" s="701"/>
      <c r="F40" s="701"/>
      <c r="G40" s="360" t="s">
        <v>48</v>
      </c>
      <c r="H40" s="417" t="s">
        <v>434</v>
      </c>
      <c r="I40" s="484" t="s">
        <v>23</v>
      </c>
      <c r="J40" s="472" t="s">
        <v>33</v>
      </c>
      <c r="K40" s="493"/>
      <c r="L40" s="493"/>
      <c r="M40" s="493"/>
      <c r="N40" s="493"/>
      <c r="O40" s="493"/>
      <c r="P40" s="493"/>
      <c r="Q40" s="493"/>
      <c r="R40" s="493"/>
      <c r="S40" s="493"/>
    </row>
    <row r="41" spans="1:19" ht="90" x14ac:dyDescent="0.3">
      <c r="A41" s="708"/>
      <c r="B41" s="694"/>
      <c r="C41" s="697"/>
      <c r="D41" s="698"/>
      <c r="E41" s="701"/>
      <c r="F41" s="701"/>
      <c r="G41" s="360" t="s">
        <v>49</v>
      </c>
      <c r="H41" s="417" t="s">
        <v>435</v>
      </c>
      <c r="I41" s="484" t="s">
        <v>23</v>
      </c>
      <c r="J41" s="472" t="s">
        <v>33</v>
      </c>
      <c r="K41" s="493"/>
      <c r="L41" s="493"/>
      <c r="M41" s="493"/>
      <c r="N41" s="493"/>
      <c r="O41" s="493"/>
      <c r="P41" s="493"/>
      <c r="Q41" s="493"/>
      <c r="R41" s="493"/>
      <c r="S41" s="493"/>
    </row>
    <row r="42" spans="1:19" ht="30" x14ac:dyDescent="0.3">
      <c r="A42" s="708"/>
      <c r="B42" s="694"/>
      <c r="C42" s="697"/>
      <c r="D42" s="698"/>
      <c r="E42" s="701"/>
      <c r="F42" s="701"/>
      <c r="G42" s="360" t="s">
        <v>362</v>
      </c>
      <c r="H42" s="417" t="s">
        <v>397</v>
      </c>
      <c r="I42" s="364" t="s">
        <v>23</v>
      </c>
      <c r="J42" s="472" t="s">
        <v>33</v>
      </c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31.2" x14ac:dyDescent="0.3">
      <c r="A43" s="708"/>
      <c r="B43" s="694"/>
      <c r="C43" s="697"/>
      <c r="D43" s="698"/>
      <c r="E43" s="701"/>
      <c r="F43" s="701"/>
      <c r="G43" s="360" t="s">
        <v>363</v>
      </c>
      <c r="H43" s="419" t="s">
        <v>397</v>
      </c>
      <c r="I43" s="375" t="s">
        <v>23</v>
      </c>
      <c r="J43" s="472" t="s">
        <v>33</v>
      </c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08"/>
      <c r="B44" s="694"/>
      <c r="C44" s="697"/>
      <c r="D44" s="698"/>
      <c r="E44" s="701"/>
      <c r="F44" s="701"/>
      <c r="G44" s="472"/>
      <c r="H44" s="419"/>
      <c r="I44" s="375"/>
      <c r="J44" s="472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08"/>
      <c r="B45" s="694"/>
      <c r="C45" s="697"/>
      <c r="D45" s="698"/>
      <c r="E45" s="701"/>
      <c r="F45" s="701"/>
      <c r="G45" s="472"/>
      <c r="H45" s="419"/>
      <c r="I45" s="375"/>
      <c r="J45" s="472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08"/>
      <c r="B46" s="694"/>
      <c r="C46" s="697"/>
      <c r="D46" s="698"/>
      <c r="E46" s="701"/>
      <c r="F46" s="701"/>
      <c r="G46" s="472"/>
      <c r="H46" s="396"/>
      <c r="I46" s="373"/>
      <c r="J46" s="472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08"/>
      <c r="B47" s="694"/>
      <c r="C47" s="697"/>
      <c r="D47" s="698"/>
      <c r="E47" s="701"/>
      <c r="F47" s="701"/>
      <c r="G47" s="472"/>
      <c r="H47" s="419"/>
      <c r="I47" s="375"/>
      <c r="J47" s="472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08"/>
      <c r="B48" s="694"/>
      <c r="C48" s="697"/>
      <c r="D48" s="698"/>
      <c r="E48" s="701"/>
      <c r="F48" s="701"/>
      <c r="G48" s="472"/>
      <c r="H48" s="419"/>
      <c r="I48" s="375"/>
      <c r="J48" s="472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08"/>
      <c r="B49" s="694"/>
      <c r="C49" s="699"/>
      <c r="D49" s="700"/>
      <c r="E49" s="702"/>
      <c r="F49" s="702"/>
      <c r="G49" s="472"/>
      <c r="H49" s="419"/>
      <c r="I49" s="375"/>
      <c r="J49" s="472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08"/>
      <c r="B50" s="694"/>
      <c r="C50" s="473"/>
      <c r="D50" s="474"/>
      <c r="E50" s="475"/>
      <c r="F50" s="475"/>
      <c r="G50" s="475"/>
      <c r="H50" s="486"/>
      <c r="I50" s="377"/>
      <c r="J50" s="475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15.75" hidden="1" customHeight="1" x14ac:dyDescent="0.3">
      <c r="A51" s="708"/>
      <c r="B51" s="694" t="s">
        <v>50</v>
      </c>
      <c r="C51" s="695"/>
      <c r="D51" s="696"/>
      <c r="E51" s="701"/>
      <c r="F51" s="701"/>
      <c r="G51" s="472" t="s">
        <v>52</v>
      </c>
      <c r="H51" s="396"/>
      <c r="I51" s="373"/>
      <c r="J51" s="472"/>
      <c r="K51" s="493"/>
      <c r="L51" s="493"/>
      <c r="M51" s="493"/>
      <c r="N51" s="493"/>
      <c r="O51" s="493"/>
      <c r="P51" s="493"/>
      <c r="Q51" s="493"/>
      <c r="R51" s="493"/>
      <c r="S51" s="493"/>
    </row>
    <row r="52" spans="1:19" ht="15.75" hidden="1" customHeight="1" x14ac:dyDescent="0.3">
      <c r="A52" s="708"/>
      <c r="B52" s="694"/>
      <c r="C52" s="697"/>
      <c r="D52" s="698"/>
      <c r="E52" s="701"/>
      <c r="F52" s="701"/>
      <c r="G52" s="472" t="s">
        <v>54</v>
      </c>
      <c r="H52" s="396"/>
      <c r="I52" s="373"/>
      <c r="J52" s="472"/>
      <c r="K52" s="493"/>
      <c r="L52" s="493"/>
      <c r="M52" s="493"/>
      <c r="N52" s="493"/>
      <c r="O52" s="493"/>
      <c r="P52" s="493"/>
      <c r="Q52" s="493"/>
      <c r="R52" s="493"/>
      <c r="S52" s="493"/>
    </row>
    <row r="53" spans="1:19" ht="15.75" hidden="1" customHeight="1" x14ac:dyDescent="0.3">
      <c r="A53" s="708"/>
      <c r="B53" s="694"/>
      <c r="C53" s="697"/>
      <c r="D53" s="698"/>
      <c r="E53" s="701"/>
      <c r="F53" s="701"/>
      <c r="G53" s="472" t="s">
        <v>55</v>
      </c>
      <c r="H53" s="396"/>
      <c r="I53" s="373"/>
      <c r="J53" s="472"/>
      <c r="K53" s="493"/>
      <c r="L53" s="493"/>
      <c r="M53" s="493"/>
      <c r="N53" s="493"/>
      <c r="O53" s="493"/>
      <c r="P53" s="493"/>
      <c r="Q53" s="493"/>
      <c r="R53" s="493"/>
      <c r="S53" s="493"/>
    </row>
    <row r="54" spans="1:19" ht="15.75" hidden="1" customHeight="1" x14ac:dyDescent="0.3">
      <c r="A54" s="708"/>
      <c r="B54" s="694"/>
      <c r="C54" s="697"/>
      <c r="D54" s="698"/>
      <c r="E54" s="701"/>
      <c r="F54" s="701"/>
      <c r="G54" s="472"/>
      <c r="H54" s="396"/>
      <c r="I54" s="373"/>
      <c r="J54" s="472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75" hidden="1" customHeight="1" x14ac:dyDescent="0.3">
      <c r="A55" s="708"/>
      <c r="B55" s="694"/>
      <c r="C55" s="697"/>
      <c r="D55" s="698"/>
      <c r="E55" s="701"/>
      <c r="F55" s="701"/>
      <c r="G55" s="472"/>
      <c r="H55" s="396"/>
      <c r="I55" s="373"/>
      <c r="J55" s="472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75" hidden="1" customHeight="1" x14ac:dyDescent="0.3">
      <c r="A56" s="708"/>
      <c r="B56" s="694"/>
      <c r="C56" s="697"/>
      <c r="D56" s="698"/>
      <c r="E56" s="701"/>
      <c r="F56" s="701"/>
      <c r="G56" s="472"/>
      <c r="H56" s="419"/>
      <c r="I56" s="375"/>
      <c r="J56" s="472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75" hidden="1" customHeight="1" x14ac:dyDescent="0.3">
      <c r="A57" s="708"/>
      <c r="B57" s="694"/>
      <c r="C57" s="697"/>
      <c r="D57" s="698"/>
      <c r="E57" s="701"/>
      <c r="F57" s="701"/>
      <c r="G57" s="472"/>
      <c r="H57" s="419"/>
      <c r="I57" s="375"/>
      <c r="J57" s="472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75" hidden="1" customHeight="1" x14ac:dyDescent="0.3">
      <c r="A58" s="708"/>
      <c r="B58" s="694"/>
      <c r="C58" s="697"/>
      <c r="D58" s="698"/>
      <c r="E58" s="701"/>
      <c r="F58" s="701"/>
      <c r="G58" s="472"/>
      <c r="H58" s="396"/>
      <c r="I58" s="373"/>
      <c r="J58" s="472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75" hidden="1" customHeight="1" x14ac:dyDescent="0.3">
      <c r="A59" s="708"/>
      <c r="B59" s="694"/>
      <c r="C59" s="697"/>
      <c r="D59" s="698"/>
      <c r="E59" s="701"/>
      <c r="F59" s="701"/>
      <c r="G59" s="472"/>
      <c r="H59" s="396"/>
      <c r="I59" s="373"/>
      <c r="J59" s="472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75" hidden="1" customHeight="1" x14ac:dyDescent="0.3">
      <c r="A60" s="708"/>
      <c r="B60" s="694"/>
      <c r="C60" s="697"/>
      <c r="D60" s="698"/>
      <c r="E60" s="701"/>
      <c r="F60" s="701"/>
      <c r="G60" s="472"/>
      <c r="H60" s="419"/>
      <c r="I60" s="375"/>
      <c r="J60" s="472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75" hidden="1" customHeight="1" x14ac:dyDescent="0.3">
      <c r="A61" s="708"/>
      <c r="B61" s="694"/>
      <c r="C61" s="697"/>
      <c r="D61" s="698"/>
      <c r="E61" s="701"/>
      <c r="F61" s="701"/>
      <c r="G61" s="472"/>
      <c r="H61" s="419"/>
      <c r="I61" s="375"/>
      <c r="J61" s="472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75" hidden="1" customHeight="1" x14ac:dyDescent="0.3">
      <c r="A62" s="708"/>
      <c r="B62" s="694"/>
      <c r="C62" s="699"/>
      <c r="D62" s="700"/>
      <c r="E62" s="702"/>
      <c r="F62" s="702"/>
      <c r="G62" s="472"/>
      <c r="H62" s="419"/>
      <c r="I62" s="375"/>
      <c r="J62" s="472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75" hidden="1" customHeight="1" x14ac:dyDescent="0.3">
      <c r="A63" s="708"/>
      <c r="B63" s="694"/>
      <c r="C63" s="473"/>
      <c r="D63" s="474"/>
      <c r="E63" s="475"/>
      <c r="F63" s="475"/>
      <c r="G63" s="475"/>
      <c r="H63" s="486"/>
      <c r="I63" s="377"/>
      <c r="J63" s="475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15.75" hidden="1" customHeight="1" x14ac:dyDescent="0.3">
      <c r="A64" s="708"/>
      <c r="B64" s="694" t="s">
        <v>56</v>
      </c>
      <c r="C64" s="695"/>
      <c r="D64" s="696"/>
      <c r="E64" s="701"/>
      <c r="F64" s="701"/>
      <c r="G64" s="472" t="s">
        <v>58</v>
      </c>
      <c r="H64" s="396"/>
      <c r="I64" s="373"/>
      <c r="J64" s="472"/>
      <c r="K64" s="493"/>
      <c r="L64" s="493"/>
      <c r="M64" s="493"/>
      <c r="N64" s="493"/>
      <c r="O64" s="493"/>
      <c r="P64" s="493"/>
      <c r="Q64" s="493"/>
      <c r="R64" s="493"/>
      <c r="S64" s="493"/>
    </row>
    <row r="65" spans="1:19" ht="15.75" hidden="1" customHeight="1" x14ac:dyDescent="0.3">
      <c r="A65" s="708"/>
      <c r="B65" s="694"/>
      <c r="C65" s="697"/>
      <c r="D65" s="698"/>
      <c r="E65" s="701"/>
      <c r="F65" s="701"/>
      <c r="G65" s="472"/>
      <c r="H65" s="396"/>
      <c r="I65" s="375"/>
      <c r="J65" s="472"/>
      <c r="K65" s="493"/>
      <c r="L65" s="493"/>
      <c r="M65" s="493"/>
      <c r="N65" s="493"/>
      <c r="O65" s="493"/>
      <c r="P65" s="493"/>
      <c r="Q65" s="493"/>
      <c r="R65" s="493"/>
      <c r="S65" s="493"/>
    </row>
    <row r="66" spans="1:19" ht="15.75" hidden="1" customHeight="1" x14ac:dyDescent="0.3">
      <c r="A66" s="708"/>
      <c r="B66" s="694"/>
      <c r="C66" s="697"/>
      <c r="D66" s="698"/>
      <c r="E66" s="701"/>
      <c r="F66" s="701"/>
      <c r="G66" s="472"/>
      <c r="H66" s="419"/>
      <c r="I66" s="375"/>
      <c r="J66" s="472"/>
      <c r="K66" s="493"/>
      <c r="L66" s="493"/>
      <c r="M66" s="493"/>
      <c r="N66" s="493"/>
      <c r="O66" s="493"/>
      <c r="P66" s="493"/>
      <c r="Q66" s="493"/>
      <c r="R66" s="493"/>
      <c r="S66" s="493"/>
    </row>
    <row r="67" spans="1:19" ht="15.75" hidden="1" customHeight="1" x14ac:dyDescent="0.3">
      <c r="A67" s="708"/>
      <c r="B67" s="694"/>
      <c r="C67" s="697"/>
      <c r="D67" s="698"/>
      <c r="E67" s="701"/>
      <c r="F67" s="701"/>
      <c r="G67" s="476"/>
      <c r="H67" s="419"/>
      <c r="I67" s="375"/>
      <c r="J67" s="472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75" hidden="1" customHeight="1" x14ac:dyDescent="0.3">
      <c r="A68" s="708"/>
      <c r="B68" s="694"/>
      <c r="C68" s="697"/>
      <c r="D68" s="698"/>
      <c r="E68" s="701"/>
      <c r="F68" s="701"/>
      <c r="G68" s="472"/>
      <c r="H68" s="419"/>
      <c r="I68" s="375"/>
      <c r="J68" s="472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75" hidden="1" customHeight="1" x14ac:dyDescent="0.3">
      <c r="A69" s="708"/>
      <c r="B69" s="694"/>
      <c r="C69" s="697"/>
      <c r="D69" s="698"/>
      <c r="E69" s="701"/>
      <c r="F69" s="701"/>
      <c r="G69" s="472"/>
      <c r="H69" s="419"/>
      <c r="I69" s="375"/>
      <c r="J69" s="472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75" hidden="1" customHeight="1" x14ac:dyDescent="0.3">
      <c r="A70" s="708"/>
      <c r="B70" s="694"/>
      <c r="C70" s="697"/>
      <c r="D70" s="698"/>
      <c r="E70" s="701"/>
      <c r="F70" s="701"/>
      <c r="G70" s="472"/>
      <c r="H70" s="419"/>
      <c r="I70" s="375"/>
      <c r="J70" s="472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75" hidden="1" customHeight="1" x14ac:dyDescent="0.3">
      <c r="A71" s="708"/>
      <c r="B71" s="694"/>
      <c r="C71" s="697"/>
      <c r="D71" s="698"/>
      <c r="E71" s="701"/>
      <c r="F71" s="701"/>
      <c r="G71" s="476"/>
      <c r="H71" s="419"/>
      <c r="I71" s="375"/>
      <c r="J71" s="472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75" hidden="1" customHeight="1" x14ac:dyDescent="0.3">
      <c r="A72" s="708"/>
      <c r="B72" s="694"/>
      <c r="C72" s="697"/>
      <c r="D72" s="698"/>
      <c r="E72" s="701"/>
      <c r="F72" s="701"/>
      <c r="G72" s="472"/>
      <c r="H72" s="419"/>
      <c r="I72" s="375"/>
      <c r="J72" s="472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75" hidden="1" customHeight="1" x14ac:dyDescent="0.3">
      <c r="A73" s="708"/>
      <c r="B73" s="694"/>
      <c r="C73" s="697"/>
      <c r="D73" s="698"/>
      <c r="E73" s="701"/>
      <c r="F73" s="701"/>
      <c r="G73" s="472"/>
      <c r="H73" s="419"/>
      <c r="I73" s="375"/>
      <c r="J73" s="472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75" hidden="1" customHeight="1" x14ac:dyDescent="0.3">
      <c r="A74" s="708"/>
      <c r="B74" s="694"/>
      <c r="C74" s="697"/>
      <c r="D74" s="698"/>
      <c r="E74" s="701"/>
      <c r="F74" s="701"/>
      <c r="G74" s="472"/>
      <c r="H74" s="419"/>
      <c r="I74" s="375"/>
      <c r="J74" s="472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75" hidden="1" customHeight="1" x14ac:dyDescent="0.3">
      <c r="A75" s="708"/>
      <c r="B75" s="694"/>
      <c r="C75" s="699"/>
      <c r="D75" s="700"/>
      <c r="E75" s="702"/>
      <c r="F75" s="702"/>
      <c r="G75" s="472"/>
      <c r="H75" s="419"/>
      <c r="I75" s="375"/>
      <c r="J75" s="472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75" hidden="1" customHeight="1" x14ac:dyDescent="0.3">
      <c r="A76" s="708"/>
      <c r="B76" s="694"/>
      <c r="C76" s="473"/>
      <c r="D76" s="474"/>
      <c r="E76" s="475"/>
      <c r="F76" s="475"/>
      <c r="G76" s="475"/>
      <c r="H76" s="486"/>
      <c r="I76" s="377"/>
      <c r="J76" s="475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5.75" hidden="1" customHeight="1" x14ac:dyDescent="0.3">
      <c r="A77" s="708"/>
      <c r="B77" s="694" t="s">
        <v>62</v>
      </c>
      <c r="C77" s="695"/>
      <c r="D77" s="696"/>
      <c r="E77" s="701"/>
      <c r="F77" s="701"/>
      <c r="G77" s="472" t="s">
        <v>63</v>
      </c>
      <c r="H77" s="396"/>
      <c r="I77" s="373"/>
      <c r="J77" s="472"/>
      <c r="K77" s="493"/>
      <c r="L77" s="493"/>
      <c r="M77" s="493"/>
      <c r="N77" s="493"/>
      <c r="O77" s="493"/>
      <c r="P77" s="493"/>
      <c r="Q77" s="493"/>
      <c r="R77" s="493"/>
      <c r="S77" s="493"/>
    </row>
    <row r="78" spans="1:19" ht="15.75" hidden="1" customHeight="1" x14ac:dyDescent="0.3">
      <c r="A78" s="708"/>
      <c r="B78" s="694"/>
      <c r="C78" s="697"/>
      <c r="D78" s="698"/>
      <c r="E78" s="701"/>
      <c r="F78" s="701"/>
      <c r="G78" s="472"/>
      <c r="H78" s="396"/>
      <c r="I78" s="375"/>
      <c r="J78" s="472"/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15.75" hidden="1" customHeight="1" x14ac:dyDescent="0.3">
      <c r="A79" s="708"/>
      <c r="B79" s="694"/>
      <c r="C79" s="697"/>
      <c r="D79" s="698"/>
      <c r="E79" s="701"/>
      <c r="F79" s="701"/>
      <c r="G79" s="472"/>
      <c r="H79" s="419"/>
      <c r="I79" s="375"/>
      <c r="J79" s="472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75" hidden="1" customHeight="1" x14ac:dyDescent="0.3">
      <c r="A80" s="708"/>
      <c r="B80" s="694"/>
      <c r="C80" s="697"/>
      <c r="D80" s="698"/>
      <c r="E80" s="701"/>
      <c r="F80" s="701"/>
      <c r="G80" s="476"/>
      <c r="H80" s="419"/>
      <c r="I80" s="375"/>
      <c r="J80" s="472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75" hidden="1" customHeight="1" x14ac:dyDescent="0.3">
      <c r="A81" s="708"/>
      <c r="B81" s="694"/>
      <c r="C81" s="697"/>
      <c r="D81" s="698"/>
      <c r="E81" s="701"/>
      <c r="F81" s="701"/>
      <c r="G81" s="472"/>
      <c r="H81" s="419"/>
      <c r="I81" s="375"/>
      <c r="J81" s="472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75" hidden="1" customHeight="1" x14ac:dyDescent="0.3">
      <c r="A82" s="708"/>
      <c r="B82" s="694"/>
      <c r="C82" s="697"/>
      <c r="D82" s="698"/>
      <c r="E82" s="701"/>
      <c r="F82" s="701"/>
      <c r="G82" s="472"/>
      <c r="H82" s="419"/>
      <c r="I82" s="375"/>
      <c r="J82" s="472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75" hidden="1" customHeight="1" x14ac:dyDescent="0.3">
      <c r="A83" s="708"/>
      <c r="B83" s="694"/>
      <c r="C83" s="697"/>
      <c r="D83" s="698"/>
      <c r="E83" s="701"/>
      <c r="F83" s="701"/>
      <c r="G83" s="472"/>
      <c r="H83" s="419"/>
      <c r="I83" s="375"/>
      <c r="J83" s="472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75" hidden="1" customHeight="1" x14ac:dyDescent="0.3">
      <c r="A84" s="708"/>
      <c r="B84" s="694"/>
      <c r="C84" s="697"/>
      <c r="D84" s="698"/>
      <c r="E84" s="701"/>
      <c r="F84" s="701"/>
      <c r="G84" s="476"/>
      <c r="H84" s="419"/>
      <c r="I84" s="375"/>
      <c r="J84" s="472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75" hidden="1" customHeight="1" x14ac:dyDescent="0.3">
      <c r="A85" s="708"/>
      <c r="B85" s="694"/>
      <c r="C85" s="697"/>
      <c r="D85" s="698"/>
      <c r="E85" s="701"/>
      <c r="F85" s="701"/>
      <c r="G85" s="472"/>
      <c r="H85" s="419"/>
      <c r="I85" s="375"/>
      <c r="J85" s="472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75" hidden="1" customHeight="1" x14ac:dyDescent="0.3">
      <c r="A86" s="708"/>
      <c r="B86" s="694"/>
      <c r="C86" s="697"/>
      <c r="D86" s="698"/>
      <c r="E86" s="701"/>
      <c r="F86" s="701"/>
      <c r="G86" s="472"/>
      <c r="H86" s="419"/>
      <c r="I86" s="375"/>
      <c r="J86" s="472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75" hidden="1" customHeight="1" x14ac:dyDescent="0.3">
      <c r="A87" s="708"/>
      <c r="B87" s="694"/>
      <c r="C87" s="697"/>
      <c r="D87" s="698"/>
      <c r="E87" s="701"/>
      <c r="F87" s="701"/>
      <c r="G87" s="472"/>
      <c r="H87" s="419"/>
      <c r="I87" s="375"/>
      <c r="J87" s="472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75" hidden="1" customHeight="1" x14ac:dyDescent="0.3">
      <c r="A88" s="708"/>
      <c r="B88" s="694"/>
      <c r="C88" s="699"/>
      <c r="D88" s="700"/>
      <c r="E88" s="702"/>
      <c r="F88" s="702"/>
      <c r="G88" s="472"/>
      <c r="H88" s="419"/>
      <c r="I88" s="375"/>
      <c r="J88" s="472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75" hidden="1" customHeight="1" x14ac:dyDescent="0.3">
      <c r="A89" s="708"/>
      <c r="B89" s="694"/>
      <c r="C89" s="473"/>
      <c r="D89" s="474"/>
      <c r="E89" s="475"/>
      <c r="F89" s="475"/>
      <c r="G89" s="475"/>
      <c r="H89" s="486"/>
      <c r="I89" s="377"/>
      <c r="J89" s="475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75" hidden="1" customHeight="1" x14ac:dyDescent="0.3">
      <c r="A90" s="708"/>
      <c r="B90" s="694" t="s">
        <v>64</v>
      </c>
      <c r="C90" s="695"/>
      <c r="D90" s="696"/>
      <c r="E90" s="701"/>
      <c r="F90" s="701"/>
      <c r="G90" s="472" t="s">
        <v>65</v>
      </c>
      <c r="H90" s="396"/>
      <c r="I90" s="373"/>
      <c r="J90" s="472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75" hidden="1" customHeight="1" x14ac:dyDescent="0.3">
      <c r="A91" s="708"/>
      <c r="B91" s="694"/>
      <c r="C91" s="697"/>
      <c r="D91" s="698"/>
      <c r="E91" s="701"/>
      <c r="F91" s="701"/>
      <c r="G91" s="472"/>
      <c r="H91" s="396"/>
      <c r="I91" s="375"/>
      <c r="J91" s="472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75" hidden="1" customHeight="1" x14ac:dyDescent="0.3">
      <c r="A92" s="708"/>
      <c r="B92" s="694"/>
      <c r="C92" s="697"/>
      <c r="D92" s="698"/>
      <c r="E92" s="701"/>
      <c r="F92" s="701"/>
      <c r="G92" s="472"/>
      <c r="H92" s="419"/>
      <c r="I92" s="375"/>
      <c r="J92" s="472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75" hidden="1" customHeight="1" x14ac:dyDescent="0.3">
      <c r="A93" s="708"/>
      <c r="B93" s="694"/>
      <c r="C93" s="697"/>
      <c r="D93" s="698"/>
      <c r="E93" s="701"/>
      <c r="F93" s="701"/>
      <c r="G93" s="476"/>
      <c r="H93" s="419"/>
      <c r="I93" s="375"/>
      <c r="J93" s="472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75" hidden="1" customHeight="1" x14ac:dyDescent="0.3">
      <c r="A94" s="708"/>
      <c r="B94" s="694"/>
      <c r="C94" s="697"/>
      <c r="D94" s="698"/>
      <c r="E94" s="701"/>
      <c r="F94" s="701"/>
      <c r="G94" s="472"/>
      <c r="H94" s="419"/>
      <c r="I94" s="375"/>
      <c r="J94" s="472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75" hidden="1" customHeight="1" x14ac:dyDescent="0.3">
      <c r="A95" s="708"/>
      <c r="B95" s="694"/>
      <c r="C95" s="697"/>
      <c r="D95" s="698"/>
      <c r="E95" s="701"/>
      <c r="F95" s="701"/>
      <c r="G95" s="472"/>
      <c r="H95" s="419"/>
      <c r="I95" s="375"/>
      <c r="J95" s="472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75" hidden="1" customHeight="1" x14ac:dyDescent="0.3">
      <c r="A96" s="708"/>
      <c r="B96" s="694"/>
      <c r="C96" s="697"/>
      <c r="D96" s="698"/>
      <c r="E96" s="701"/>
      <c r="F96" s="701"/>
      <c r="G96" s="472"/>
      <c r="H96" s="419"/>
      <c r="I96" s="375"/>
      <c r="J96" s="472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75" hidden="1" customHeight="1" x14ac:dyDescent="0.3">
      <c r="A97" s="708"/>
      <c r="B97" s="694"/>
      <c r="C97" s="697"/>
      <c r="D97" s="698"/>
      <c r="E97" s="701"/>
      <c r="F97" s="701"/>
      <c r="G97" s="472"/>
      <c r="H97" s="419"/>
      <c r="I97" s="375"/>
      <c r="J97" s="472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75" hidden="1" customHeight="1" x14ac:dyDescent="0.3">
      <c r="A98" s="708"/>
      <c r="B98" s="694"/>
      <c r="C98" s="697"/>
      <c r="D98" s="698"/>
      <c r="E98" s="701"/>
      <c r="F98" s="701"/>
      <c r="G98" s="472"/>
      <c r="H98" s="419"/>
      <c r="I98" s="375"/>
      <c r="J98" s="472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75" hidden="1" customHeight="1" x14ac:dyDescent="0.3">
      <c r="A99" s="708"/>
      <c r="B99" s="694"/>
      <c r="C99" s="697"/>
      <c r="D99" s="698"/>
      <c r="E99" s="701"/>
      <c r="F99" s="701"/>
      <c r="G99" s="472"/>
      <c r="H99" s="419"/>
      <c r="I99" s="375"/>
      <c r="J99" s="472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75" hidden="1" customHeight="1" x14ac:dyDescent="0.3">
      <c r="A100" s="708"/>
      <c r="B100" s="694"/>
      <c r="C100" s="697"/>
      <c r="D100" s="698"/>
      <c r="E100" s="701"/>
      <c r="F100" s="701"/>
      <c r="G100" s="472"/>
      <c r="H100" s="419"/>
      <c r="I100" s="375"/>
      <c r="J100" s="472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75" hidden="1" customHeight="1" x14ac:dyDescent="0.3">
      <c r="A101" s="708"/>
      <c r="B101" s="694"/>
      <c r="C101" s="699"/>
      <c r="D101" s="700"/>
      <c r="E101" s="702"/>
      <c r="F101" s="702"/>
      <c r="G101" s="472"/>
      <c r="H101" s="419"/>
      <c r="I101" s="375"/>
      <c r="J101" s="472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75" hidden="1" customHeight="1" x14ac:dyDescent="0.3">
      <c r="A102" s="708"/>
      <c r="B102" s="694"/>
      <c r="C102" s="473"/>
      <c r="D102" s="474"/>
      <c r="E102" s="475"/>
      <c r="F102" s="475"/>
      <c r="G102" s="475"/>
      <c r="H102" s="486"/>
      <c r="I102" s="377"/>
      <c r="J102" s="475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75" hidden="1" customHeight="1" x14ac:dyDescent="0.3">
      <c r="A103" s="708"/>
      <c r="B103" s="694" t="s">
        <v>66</v>
      </c>
      <c r="C103" s="695"/>
      <c r="D103" s="696"/>
      <c r="E103" s="701"/>
      <c r="F103" s="701"/>
      <c r="G103" s="472" t="s">
        <v>67</v>
      </c>
      <c r="H103" s="396"/>
      <c r="I103" s="373"/>
      <c r="J103" s="472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75" hidden="1" customHeight="1" x14ac:dyDescent="0.3">
      <c r="A104" s="708"/>
      <c r="B104" s="694"/>
      <c r="C104" s="697"/>
      <c r="D104" s="698"/>
      <c r="E104" s="701"/>
      <c r="F104" s="701"/>
      <c r="G104" s="472"/>
      <c r="H104" s="396"/>
      <c r="I104" s="375"/>
      <c r="J104" s="472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78.75" hidden="1" customHeight="1" x14ac:dyDescent="0.3">
      <c r="A105" s="708"/>
      <c r="B105" s="694"/>
      <c r="C105" s="697"/>
      <c r="D105" s="698"/>
      <c r="E105" s="701"/>
      <c r="F105" s="701"/>
      <c r="G105" s="472"/>
      <c r="H105" s="419"/>
      <c r="I105" s="375"/>
      <c r="J105" s="472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75" hidden="1" customHeight="1" x14ac:dyDescent="0.3">
      <c r="A106" s="708"/>
      <c r="B106" s="694"/>
      <c r="C106" s="697"/>
      <c r="D106" s="698"/>
      <c r="E106" s="701"/>
      <c r="F106" s="701"/>
      <c r="G106" s="476"/>
      <c r="H106" s="419"/>
      <c r="I106" s="375"/>
      <c r="J106" s="472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75" hidden="1" customHeight="1" x14ac:dyDescent="0.3">
      <c r="A107" s="708"/>
      <c r="B107" s="694"/>
      <c r="C107" s="697"/>
      <c r="D107" s="698"/>
      <c r="E107" s="701"/>
      <c r="F107" s="701"/>
      <c r="G107" s="472"/>
      <c r="H107" s="419"/>
      <c r="I107" s="375"/>
      <c r="J107" s="472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75" hidden="1" customHeight="1" x14ac:dyDescent="0.3">
      <c r="A108" s="708"/>
      <c r="B108" s="694"/>
      <c r="C108" s="697"/>
      <c r="D108" s="698"/>
      <c r="E108" s="701"/>
      <c r="F108" s="701"/>
      <c r="G108" s="472"/>
      <c r="H108" s="419"/>
      <c r="I108" s="375"/>
      <c r="J108" s="472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75" hidden="1" customHeight="1" x14ac:dyDescent="0.3">
      <c r="A109" s="708"/>
      <c r="B109" s="694"/>
      <c r="C109" s="697"/>
      <c r="D109" s="698"/>
      <c r="E109" s="701"/>
      <c r="F109" s="701"/>
      <c r="G109" s="472"/>
      <c r="H109" s="419"/>
      <c r="I109" s="375"/>
      <c r="J109" s="472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75" hidden="1" customHeight="1" x14ac:dyDescent="0.3">
      <c r="A110" s="708"/>
      <c r="B110" s="694"/>
      <c r="C110" s="697"/>
      <c r="D110" s="698"/>
      <c r="E110" s="701"/>
      <c r="F110" s="701"/>
      <c r="G110" s="476"/>
      <c r="H110" s="419"/>
      <c r="I110" s="375"/>
      <c r="J110" s="472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75" hidden="1" customHeight="1" x14ac:dyDescent="0.3">
      <c r="A111" s="708"/>
      <c r="B111" s="694"/>
      <c r="C111" s="697"/>
      <c r="D111" s="698"/>
      <c r="E111" s="701"/>
      <c r="F111" s="701"/>
      <c r="G111" s="472"/>
      <c r="H111" s="419"/>
      <c r="I111" s="375"/>
      <c r="J111" s="472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75" hidden="1" customHeight="1" x14ac:dyDescent="0.3">
      <c r="A112" s="708"/>
      <c r="B112" s="694"/>
      <c r="C112" s="697"/>
      <c r="D112" s="698"/>
      <c r="E112" s="701"/>
      <c r="F112" s="701"/>
      <c r="G112" s="472"/>
      <c r="H112" s="419"/>
      <c r="I112" s="375"/>
      <c r="J112" s="472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75" hidden="1" customHeight="1" x14ac:dyDescent="0.3">
      <c r="A113" s="708"/>
      <c r="B113" s="694"/>
      <c r="C113" s="697"/>
      <c r="D113" s="698"/>
      <c r="E113" s="701"/>
      <c r="F113" s="701"/>
      <c r="G113" s="472"/>
      <c r="H113" s="419"/>
      <c r="I113" s="375"/>
      <c r="J113" s="472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75" hidden="1" customHeight="1" x14ac:dyDescent="0.3">
      <c r="A114" s="708"/>
      <c r="B114" s="694"/>
      <c r="C114" s="699"/>
      <c r="D114" s="700"/>
      <c r="E114" s="702"/>
      <c r="F114" s="702"/>
      <c r="G114" s="472"/>
      <c r="H114" s="419"/>
      <c r="I114" s="375"/>
      <c r="J114" s="472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75" hidden="1" customHeight="1" x14ac:dyDescent="0.3">
      <c r="A115" s="708"/>
      <c r="B115" s="694"/>
      <c r="C115" s="473"/>
      <c r="D115" s="474"/>
      <c r="E115" s="475"/>
      <c r="F115" s="475"/>
      <c r="G115" s="475"/>
      <c r="H115" s="486"/>
      <c r="I115" s="377"/>
      <c r="J115" s="475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75" hidden="1" customHeight="1" x14ac:dyDescent="0.3">
      <c r="A116" s="708"/>
      <c r="B116" s="694" t="s">
        <v>68</v>
      </c>
      <c r="C116" s="695"/>
      <c r="D116" s="696"/>
      <c r="E116" s="701"/>
      <c r="F116" s="701"/>
      <c r="G116" s="472" t="s">
        <v>69</v>
      </c>
      <c r="H116" s="396"/>
      <c r="I116" s="373"/>
      <c r="J116" s="472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75" hidden="1" customHeight="1" x14ac:dyDescent="0.3">
      <c r="A117" s="708"/>
      <c r="B117" s="694"/>
      <c r="C117" s="697"/>
      <c r="D117" s="698"/>
      <c r="E117" s="701"/>
      <c r="F117" s="701"/>
      <c r="G117" s="472"/>
      <c r="H117" s="396"/>
      <c r="I117" s="375"/>
      <c r="J117" s="472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94.5" hidden="1" customHeight="1" x14ac:dyDescent="0.3">
      <c r="A118" s="708"/>
      <c r="B118" s="694"/>
      <c r="C118" s="697"/>
      <c r="D118" s="698"/>
      <c r="E118" s="701"/>
      <c r="F118" s="701"/>
      <c r="G118" s="472"/>
      <c r="H118" s="419"/>
      <c r="I118" s="375"/>
      <c r="J118" s="472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75" hidden="1" customHeight="1" x14ac:dyDescent="0.3">
      <c r="A119" s="708"/>
      <c r="B119" s="694"/>
      <c r="C119" s="697"/>
      <c r="D119" s="698"/>
      <c r="E119" s="701"/>
      <c r="F119" s="701"/>
      <c r="G119" s="476"/>
      <c r="H119" s="419"/>
      <c r="I119" s="375"/>
      <c r="J119" s="472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75" hidden="1" customHeight="1" x14ac:dyDescent="0.3">
      <c r="A120" s="708"/>
      <c r="B120" s="694"/>
      <c r="C120" s="697"/>
      <c r="D120" s="698"/>
      <c r="E120" s="701"/>
      <c r="F120" s="701"/>
      <c r="G120" s="472"/>
      <c r="H120" s="419"/>
      <c r="I120" s="375"/>
      <c r="J120" s="472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75" hidden="1" customHeight="1" x14ac:dyDescent="0.3">
      <c r="A121" s="708"/>
      <c r="B121" s="694"/>
      <c r="C121" s="697"/>
      <c r="D121" s="698"/>
      <c r="E121" s="701"/>
      <c r="F121" s="701"/>
      <c r="G121" s="472"/>
      <c r="H121" s="419"/>
      <c r="I121" s="375"/>
      <c r="J121" s="472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75" hidden="1" customHeight="1" x14ac:dyDescent="0.3">
      <c r="A122" s="708"/>
      <c r="B122" s="694"/>
      <c r="C122" s="697"/>
      <c r="D122" s="698"/>
      <c r="E122" s="701"/>
      <c r="F122" s="701"/>
      <c r="G122" s="472"/>
      <c r="H122" s="419"/>
      <c r="I122" s="375"/>
      <c r="J122" s="472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75" hidden="1" customHeight="1" x14ac:dyDescent="0.3">
      <c r="A123" s="708"/>
      <c r="B123" s="694"/>
      <c r="C123" s="697"/>
      <c r="D123" s="698"/>
      <c r="E123" s="701"/>
      <c r="F123" s="701"/>
      <c r="G123" s="476"/>
      <c r="H123" s="419"/>
      <c r="I123" s="375"/>
      <c r="J123" s="472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75" hidden="1" customHeight="1" x14ac:dyDescent="0.3">
      <c r="A124" s="708"/>
      <c r="B124" s="694"/>
      <c r="C124" s="697"/>
      <c r="D124" s="698"/>
      <c r="E124" s="701"/>
      <c r="F124" s="701"/>
      <c r="G124" s="472"/>
      <c r="H124" s="419"/>
      <c r="I124" s="375"/>
      <c r="J124" s="472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75" hidden="1" customHeight="1" x14ac:dyDescent="0.3">
      <c r="A125" s="708"/>
      <c r="B125" s="694"/>
      <c r="C125" s="697"/>
      <c r="D125" s="698"/>
      <c r="E125" s="701"/>
      <c r="F125" s="701"/>
      <c r="G125" s="472"/>
      <c r="H125" s="419"/>
      <c r="I125" s="375"/>
      <c r="J125" s="472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75" hidden="1" customHeight="1" x14ac:dyDescent="0.3">
      <c r="A126" s="708"/>
      <c r="B126" s="694"/>
      <c r="C126" s="697"/>
      <c r="D126" s="698"/>
      <c r="E126" s="701"/>
      <c r="F126" s="701"/>
      <c r="G126" s="472"/>
      <c r="H126" s="419"/>
      <c r="I126" s="375"/>
      <c r="J126" s="472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75" hidden="1" customHeight="1" x14ac:dyDescent="0.3">
      <c r="A127" s="708"/>
      <c r="B127" s="694"/>
      <c r="C127" s="699"/>
      <c r="D127" s="700"/>
      <c r="E127" s="702"/>
      <c r="F127" s="702"/>
      <c r="G127" s="472"/>
      <c r="H127" s="419"/>
      <c r="I127" s="375"/>
      <c r="J127" s="472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75" hidden="1" customHeight="1" x14ac:dyDescent="0.3">
      <c r="A128" s="708"/>
      <c r="B128" s="694"/>
      <c r="C128" s="473"/>
      <c r="D128" s="474"/>
      <c r="E128" s="475"/>
      <c r="F128" s="475"/>
      <c r="G128" s="475"/>
      <c r="H128" s="486"/>
      <c r="I128" s="377"/>
      <c r="J128" s="475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75" hidden="1" customHeight="1" x14ac:dyDescent="0.3">
      <c r="A129" s="708"/>
      <c r="B129" s="694" t="s">
        <v>70</v>
      </c>
      <c r="C129" s="695"/>
      <c r="D129" s="696"/>
      <c r="E129" s="701"/>
      <c r="F129" s="701"/>
      <c r="G129" s="472" t="s">
        <v>71</v>
      </c>
      <c r="H129" s="396"/>
      <c r="I129" s="373"/>
      <c r="J129" s="472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75" hidden="1" customHeight="1" x14ac:dyDescent="0.3">
      <c r="A130" s="708"/>
      <c r="B130" s="694"/>
      <c r="C130" s="697"/>
      <c r="D130" s="698"/>
      <c r="E130" s="701"/>
      <c r="F130" s="701"/>
      <c r="G130" s="472"/>
      <c r="H130" s="396"/>
      <c r="I130" s="375"/>
      <c r="J130" s="472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75" hidden="1" customHeight="1" x14ac:dyDescent="0.3">
      <c r="A131" s="708"/>
      <c r="B131" s="694"/>
      <c r="C131" s="697"/>
      <c r="D131" s="698"/>
      <c r="E131" s="701"/>
      <c r="F131" s="701"/>
      <c r="G131" s="472"/>
      <c r="H131" s="419"/>
      <c r="I131" s="375"/>
      <c r="J131" s="472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75" hidden="1" customHeight="1" x14ac:dyDescent="0.3">
      <c r="A132" s="708"/>
      <c r="B132" s="694"/>
      <c r="C132" s="697"/>
      <c r="D132" s="698"/>
      <c r="E132" s="701"/>
      <c r="F132" s="701"/>
      <c r="G132" s="476"/>
      <c r="H132" s="419"/>
      <c r="I132" s="375"/>
      <c r="J132" s="472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75" hidden="1" customHeight="1" x14ac:dyDescent="0.3">
      <c r="A133" s="708"/>
      <c r="B133" s="694"/>
      <c r="C133" s="697"/>
      <c r="D133" s="698"/>
      <c r="E133" s="701"/>
      <c r="F133" s="701"/>
      <c r="G133" s="472"/>
      <c r="H133" s="419"/>
      <c r="I133" s="375"/>
      <c r="J133" s="472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75" hidden="1" customHeight="1" x14ac:dyDescent="0.3">
      <c r="A134" s="708"/>
      <c r="B134" s="694"/>
      <c r="C134" s="697"/>
      <c r="D134" s="698"/>
      <c r="E134" s="701"/>
      <c r="F134" s="701"/>
      <c r="G134" s="472"/>
      <c r="H134" s="419"/>
      <c r="I134" s="375"/>
      <c r="J134" s="472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75" hidden="1" customHeight="1" x14ac:dyDescent="0.3">
      <c r="A135" s="708"/>
      <c r="B135" s="694"/>
      <c r="C135" s="697"/>
      <c r="D135" s="698"/>
      <c r="E135" s="701"/>
      <c r="F135" s="701"/>
      <c r="G135" s="472"/>
      <c r="H135" s="419"/>
      <c r="I135" s="375"/>
      <c r="J135" s="472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75" hidden="1" customHeight="1" x14ac:dyDescent="0.3">
      <c r="A136" s="708"/>
      <c r="B136" s="694"/>
      <c r="C136" s="697"/>
      <c r="D136" s="698"/>
      <c r="E136" s="701"/>
      <c r="F136" s="701"/>
      <c r="G136" s="476"/>
      <c r="H136" s="419"/>
      <c r="I136" s="375"/>
      <c r="J136" s="472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75" hidden="1" customHeight="1" x14ac:dyDescent="0.3">
      <c r="A137" s="708"/>
      <c r="B137" s="694"/>
      <c r="C137" s="697"/>
      <c r="D137" s="698"/>
      <c r="E137" s="701"/>
      <c r="F137" s="701"/>
      <c r="G137" s="472"/>
      <c r="H137" s="419"/>
      <c r="I137" s="375"/>
      <c r="J137" s="472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75" hidden="1" customHeight="1" x14ac:dyDescent="0.3">
      <c r="A138" s="708"/>
      <c r="B138" s="694"/>
      <c r="C138" s="697"/>
      <c r="D138" s="698"/>
      <c r="E138" s="701"/>
      <c r="F138" s="701"/>
      <c r="G138" s="472"/>
      <c r="H138" s="419"/>
      <c r="I138" s="375"/>
      <c r="J138" s="472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75" hidden="1" customHeight="1" x14ac:dyDescent="0.3">
      <c r="A139" s="708"/>
      <c r="B139" s="694"/>
      <c r="C139" s="697"/>
      <c r="D139" s="698"/>
      <c r="E139" s="701"/>
      <c r="F139" s="701"/>
      <c r="G139" s="472"/>
      <c r="H139" s="419"/>
      <c r="I139" s="375"/>
      <c r="J139" s="472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5.75" hidden="1" customHeight="1" x14ac:dyDescent="0.3">
      <c r="A140" s="708"/>
      <c r="B140" s="694"/>
      <c r="C140" s="699"/>
      <c r="D140" s="700"/>
      <c r="E140" s="702"/>
      <c r="F140" s="702"/>
      <c r="G140" s="472"/>
      <c r="H140" s="419"/>
      <c r="I140" s="375"/>
      <c r="J140" s="472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6.2" thickBot="1" x14ac:dyDescent="0.35">
      <c r="A141" s="708"/>
      <c r="B141" s="694"/>
      <c r="C141" s="473"/>
      <c r="D141" s="474"/>
      <c r="E141" s="475"/>
      <c r="F141" s="475"/>
      <c r="G141" s="475"/>
      <c r="H141" s="486"/>
      <c r="I141" s="377"/>
      <c r="J141" s="475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16.2" thickBot="1" x14ac:dyDescent="0.35">
      <c r="A142" s="709"/>
      <c r="B142" s="378"/>
      <c r="C142" s="378"/>
      <c r="D142" s="378"/>
      <c r="E142" s="379">
        <v>30</v>
      </c>
      <c r="F142" s="379"/>
      <c r="G142" s="380"/>
      <c r="H142" s="487"/>
      <c r="I142" s="378"/>
      <c r="J142" s="381"/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78.75" customHeight="1" x14ac:dyDescent="0.3">
      <c r="A143" s="730" t="s">
        <v>89</v>
      </c>
      <c r="B143" s="694" t="s">
        <v>90</v>
      </c>
      <c r="C143" s="731" t="s">
        <v>1085</v>
      </c>
      <c r="D143" s="732"/>
      <c r="E143" s="701">
        <v>15</v>
      </c>
      <c r="F143" s="701" t="s">
        <v>23</v>
      </c>
      <c r="G143" s="518" t="s">
        <v>92</v>
      </c>
      <c r="H143" s="678" t="s">
        <v>1051</v>
      </c>
      <c r="I143" s="330" t="s">
        <v>23</v>
      </c>
      <c r="J143" s="679" t="s">
        <v>26</v>
      </c>
      <c r="K143" s="493"/>
      <c r="L143" s="493"/>
      <c r="M143" s="493"/>
      <c r="N143" s="493"/>
      <c r="O143" s="493"/>
      <c r="P143" s="493"/>
      <c r="Q143" s="493"/>
      <c r="R143" s="493"/>
      <c r="S143" s="493"/>
    </row>
    <row r="144" spans="1:19" ht="62.4" x14ac:dyDescent="0.3">
      <c r="A144" s="723"/>
      <c r="B144" s="694"/>
      <c r="C144" s="697"/>
      <c r="D144" s="698"/>
      <c r="E144" s="701"/>
      <c r="F144" s="701"/>
      <c r="G144" s="518" t="s">
        <v>94</v>
      </c>
      <c r="H144" s="678" t="s">
        <v>1086</v>
      </c>
      <c r="I144" s="330" t="s">
        <v>23</v>
      </c>
      <c r="J144" s="679" t="s">
        <v>33</v>
      </c>
      <c r="K144" s="493"/>
      <c r="L144" s="493"/>
      <c r="M144" s="493"/>
      <c r="N144" s="493"/>
      <c r="O144" s="493"/>
      <c r="P144" s="493"/>
      <c r="Q144" s="493"/>
      <c r="R144" s="493"/>
      <c r="S144" s="493"/>
    </row>
    <row r="145" spans="1:19" ht="31.2" x14ac:dyDescent="0.3">
      <c r="A145" s="723"/>
      <c r="B145" s="694"/>
      <c r="C145" s="697"/>
      <c r="D145" s="698"/>
      <c r="E145" s="701"/>
      <c r="F145" s="701"/>
      <c r="G145" s="518" t="s">
        <v>96</v>
      </c>
      <c r="H145" s="678" t="s">
        <v>1087</v>
      </c>
      <c r="I145" s="330" t="s">
        <v>23</v>
      </c>
      <c r="J145" s="679" t="s">
        <v>26</v>
      </c>
      <c r="K145" s="493"/>
      <c r="L145" s="493"/>
      <c r="M145" s="493"/>
      <c r="N145" s="493"/>
      <c r="O145" s="493"/>
      <c r="P145" s="493"/>
      <c r="Q145" s="493"/>
      <c r="R145" s="493"/>
      <c r="S145" s="493"/>
    </row>
    <row r="146" spans="1:19" ht="109.2" x14ac:dyDescent="0.3">
      <c r="A146" s="723"/>
      <c r="B146" s="694"/>
      <c r="C146" s="697"/>
      <c r="D146" s="698"/>
      <c r="E146" s="701"/>
      <c r="F146" s="701"/>
      <c r="G146" s="518" t="s">
        <v>97</v>
      </c>
      <c r="H146" s="678" t="s">
        <v>1088</v>
      </c>
      <c r="I146" s="330" t="s">
        <v>23</v>
      </c>
      <c r="J146" s="679" t="s">
        <v>26</v>
      </c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31.2" x14ac:dyDescent="0.3">
      <c r="A147" s="723"/>
      <c r="B147" s="694"/>
      <c r="C147" s="697"/>
      <c r="D147" s="698"/>
      <c r="E147" s="701"/>
      <c r="F147" s="701"/>
      <c r="G147" s="518" t="s">
        <v>1089</v>
      </c>
      <c r="H147" s="678" t="s">
        <v>1090</v>
      </c>
      <c r="I147" s="330" t="s">
        <v>23</v>
      </c>
      <c r="J147" s="679" t="s">
        <v>26</v>
      </c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343.2" x14ac:dyDescent="0.3">
      <c r="A148" s="723"/>
      <c r="B148" s="694"/>
      <c r="C148" s="697"/>
      <c r="D148" s="698"/>
      <c r="E148" s="701"/>
      <c r="F148" s="701"/>
      <c r="G148" s="518" t="s">
        <v>1091</v>
      </c>
      <c r="H148" s="678" t="s">
        <v>1092</v>
      </c>
      <c r="I148" s="330" t="s">
        <v>23</v>
      </c>
      <c r="J148" s="679" t="s">
        <v>33</v>
      </c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3"/>
      <c r="B149" s="694"/>
      <c r="C149" s="697"/>
      <c r="D149" s="698"/>
      <c r="E149" s="701"/>
      <c r="F149" s="701"/>
      <c r="G149" s="518" t="s">
        <v>1093</v>
      </c>
      <c r="H149" s="680" t="s">
        <v>349</v>
      </c>
      <c r="I149" s="659" t="s">
        <v>23</v>
      </c>
      <c r="J149" s="679" t="s">
        <v>125</v>
      </c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23"/>
      <c r="B150" s="694"/>
      <c r="C150" s="697"/>
      <c r="D150" s="698"/>
      <c r="E150" s="701"/>
      <c r="F150" s="701"/>
      <c r="G150" s="518"/>
      <c r="H150" s="672"/>
      <c r="I150" s="518"/>
      <c r="J150" s="518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23"/>
      <c r="B151" s="694"/>
      <c r="C151" s="697"/>
      <c r="D151" s="698"/>
      <c r="E151" s="701"/>
      <c r="F151" s="701"/>
      <c r="G151" s="541"/>
      <c r="H151" s="311"/>
      <c r="I151" s="285"/>
      <c r="J151" s="351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3"/>
      <c r="B152" s="694"/>
      <c r="C152" s="697"/>
      <c r="D152" s="698"/>
      <c r="E152" s="701"/>
      <c r="F152" s="701"/>
      <c r="G152" s="541"/>
      <c r="H152" s="311"/>
      <c r="I152" s="285"/>
      <c r="J152" s="351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3"/>
      <c r="B153" s="694"/>
      <c r="C153" s="697"/>
      <c r="D153" s="698"/>
      <c r="E153" s="701"/>
      <c r="F153" s="701"/>
      <c r="G153" s="541"/>
      <c r="H153" s="311"/>
      <c r="I153" s="285"/>
      <c r="J153" s="351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23"/>
      <c r="B154" s="694"/>
      <c r="C154" s="699"/>
      <c r="D154" s="700"/>
      <c r="E154" s="702"/>
      <c r="F154" s="702"/>
      <c r="G154" s="541"/>
      <c r="H154" s="311"/>
      <c r="I154" s="285"/>
      <c r="J154" s="351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5.6" x14ac:dyDescent="0.3">
      <c r="A155" s="723"/>
      <c r="B155" s="694"/>
      <c r="C155" s="478"/>
      <c r="D155" s="479"/>
      <c r="E155" s="480"/>
      <c r="F155" s="479"/>
      <c r="G155" s="479"/>
      <c r="H155" s="681"/>
      <c r="I155" s="159"/>
      <c r="J155" s="203"/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94.5" customHeight="1" x14ac:dyDescent="0.3">
      <c r="A156" s="723"/>
      <c r="B156" s="694" t="s">
        <v>98</v>
      </c>
      <c r="C156" s="695" t="s">
        <v>1094</v>
      </c>
      <c r="D156" s="696"/>
      <c r="E156" s="701">
        <v>15</v>
      </c>
      <c r="F156" s="701" t="s">
        <v>23</v>
      </c>
      <c r="G156" s="515" t="s">
        <v>100</v>
      </c>
      <c r="H156" s="682" t="s">
        <v>1059</v>
      </c>
      <c r="I156" s="330" t="s">
        <v>23</v>
      </c>
      <c r="J156" s="679" t="s">
        <v>33</v>
      </c>
      <c r="K156" s="493"/>
      <c r="L156" s="493"/>
      <c r="M156" s="493"/>
      <c r="N156" s="493"/>
      <c r="O156" s="493"/>
      <c r="P156" s="493"/>
      <c r="Q156" s="493"/>
      <c r="R156" s="493"/>
      <c r="S156" s="493"/>
    </row>
    <row r="157" spans="1:19" ht="187.2" x14ac:dyDescent="0.3">
      <c r="A157" s="723"/>
      <c r="B157" s="694"/>
      <c r="C157" s="697"/>
      <c r="D157" s="698"/>
      <c r="E157" s="701"/>
      <c r="F157" s="701"/>
      <c r="G157" s="518" t="s">
        <v>101</v>
      </c>
      <c r="H157" s="682" t="s">
        <v>1060</v>
      </c>
      <c r="I157" s="330" t="s">
        <v>23</v>
      </c>
      <c r="J157" s="679" t="s">
        <v>33</v>
      </c>
      <c r="K157" s="493"/>
      <c r="L157" s="493"/>
      <c r="M157" s="493"/>
      <c r="N157" s="493"/>
      <c r="O157" s="493"/>
      <c r="P157" s="493"/>
      <c r="Q157" s="493"/>
      <c r="R157" s="493"/>
      <c r="S157" s="493"/>
    </row>
    <row r="158" spans="1:19" ht="78" x14ac:dyDescent="0.3">
      <c r="A158" s="723"/>
      <c r="B158" s="694"/>
      <c r="C158" s="697"/>
      <c r="D158" s="698"/>
      <c r="E158" s="701"/>
      <c r="F158" s="701"/>
      <c r="G158" s="518" t="s">
        <v>102</v>
      </c>
      <c r="H158" s="682" t="s">
        <v>1095</v>
      </c>
      <c r="I158" s="330" t="s">
        <v>23</v>
      </c>
      <c r="J158" s="679" t="s">
        <v>33</v>
      </c>
      <c r="K158" s="493"/>
      <c r="L158" s="493"/>
      <c r="M158" s="493"/>
      <c r="N158" s="493"/>
      <c r="O158" s="493"/>
      <c r="P158" s="493"/>
      <c r="Q158" s="493"/>
      <c r="R158" s="493"/>
      <c r="S158" s="493"/>
    </row>
    <row r="159" spans="1:19" ht="124.8" x14ac:dyDescent="0.3">
      <c r="A159" s="723"/>
      <c r="B159" s="694"/>
      <c r="C159" s="697"/>
      <c r="D159" s="698"/>
      <c r="E159" s="701"/>
      <c r="F159" s="701"/>
      <c r="G159" s="518" t="s">
        <v>103</v>
      </c>
      <c r="H159" s="682" t="s">
        <v>1096</v>
      </c>
      <c r="I159" s="330" t="s">
        <v>23</v>
      </c>
      <c r="J159" s="679" t="s">
        <v>26</v>
      </c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249.6" x14ac:dyDescent="0.3">
      <c r="A160" s="723"/>
      <c r="B160" s="694"/>
      <c r="C160" s="697"/>
      <c r="D160" s="698"/>
      <c r="E160" s="701"/>
      <c r="F160" s="701"/>
      <c r="G160" s="518" t="s">
        <v>1063</v>
      </c>
      <c r="H160" s="682" t="s">
        <v>1064</v>
      </c>
      <c r="I160" s="330" t="s">
        <v>23</v>
      </c>
      <c r="J160" s="679" t="s">
        <v>33</v>
      </c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46.8" x14ac:dyDescent="0.3">
      <c r="A161" s="723"/>
      <c r="B161" s="694"/>
      <c r="C161" s="697"/>
      <c r="D161" s="698"/>
      <c r="E161" s="701"/>
      <c r="F161" s="701"/>
      <c r="G161" s="518" t="s">
        <v>1065</v>
      </c>
      <c r="H161" s="668" t="s">
        <v>1097</v>
      </c>
      <c r="I161" s="607" t="s">
        <v>23</v>
      </c>
      <c r="J161" s="351" t="s">
        <v>33</v>
      </c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23"/>
      <c r="B162" s="694"/>
      <c r="C162" s="697"/>
      <c r="D162" s="698"/>
      <c r="E162" s="701"/>
      <c r="F162" s="701"/>
      <c r="G162" s="518"/>
      <c r="H162" s="668"/>
      <c r="I162" s="607"/>
      <c r="J162" s="679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23"/>
      <c r="B163" s="694"/>
      <c r="C163" s="697"/>
      <c r="D163" s="698"/>
      <c r="E163" s="701"/>
      <c r="F163" s="701"/>
      <c r="G163" s="513"/>
      <c r="H163" s="311"/>
      <c r="I163" s="285"/>
      <c r="J163" s="351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23"/>
      <c r="B164" s="694"/>
      <c r="C164" s="697"/>
      <c r="D164" s="698"/>
      <c r="E164" s="701"/>
      <c r="F164" s="701"/>
      <c r="G164" s="541"/>
      <c r="H164" s="311"/>
      <c r="I164" s="285"/>
      <c r="J164" s="351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23"/>
      <c r="B165" s="694"/>
      <c r="C165" s="697"/>
      <c r="D165" s="698"/>
      <c r="E165" s="701"/>
      <c r="F165" s="701"/>
      <c r="G165" s="541"/>
      <c r="H165" s="311"/>
      <c r="I165" s="285"/>
      <c r="J165" s="351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6" x14ac:dyDescent="0.3">
      <c r="A166" s="723"/>
      <c r="B166" s="694"/>
      <c r="C166" s="697"/>
      <c r="D166" s="698"/>
      <c r="E166" s="701"/>
      <c r="F166" s="701"/>
      <c r="G166" s="541"/>
      <c r="H166" s="311"/>
      <c r="I166" s="285"/>
      <c r="J166" s="351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23"/>
      <c r="B167" s="694"/>
      <c r="C167" s="699"/>
      <c r="D167" s="700"/>
      <c r="E167" s="702"/>
      <c r="F167" s="702"/>
      <c r="G167" s="541"/>
      <c r="H167" s="311"/>
      <c r="I167" s="285"/>
      <c r="J167" s="351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5.6" x14ac:dyDescent="0.3">
      <c r="A168" s="723"/>
      <c r="B168" s="694"/>
      <c r="C168" s="478"/>
      <c r="D168" s="479"/>
      <c r="E168" s="480"/>
      <c r="F168" s="479"/>
      <c r="G168" s="479"/>
      <c r="H168" s="681"/>
      <c r="I168" s="159"/>
      <c r="J168" s="203"/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15.6" x14ac:dyDescent="0.3">
      <c r="A169" s="723"/>
      <c r="B169" s="694" t="s">
        <v>104</v>
      </c>
      <c r="C169" s="695"/>
      <c r="D169" s="696"/>
      <c r="E169" s="701"/>
      <c r="F169" s="701"/>
      <c r="G169" s="512" t="s">
        <v>106</v>
      </c>
      <c r="H169" s="311"/>
      <c r="I169" s="285"/>
      <c r="J169" s="351"/>
      <c r="K169" s="493"/>
      <c r="L169" s="493"/>
      <c r="M169" s="493"/>
      <c r="N169" s="493"/>
      <c r="O169" s="493"/>
      <c r="P169" s="493"/>
      <c r="Q169" s="493"/>
      <c r="R169" s="493"/>
      <c r="S169" s="493"/>
    </row>
    <row r="170" spans="1:19" ht="15.6" x14ac:dyDescent="0.3">
      <c r="A170" s="723"/>
      <c r="B170" s="694"/>
      <c r="C170" s="697"/>
      <c r="D170" s="698"/>
      <c r="E170" s="701"/>
      <c r="F170" s="701"/>
      <c r="G170" s="541" t="s">
        <v>108</v>
      </c>
      <c r="H170" s="311"/>
      <c r="I170" s="285"/>
      <c r="J170" s="351"/>
      <c r="K170" s="493"/>
      <c r="L170" s="493"/>
      <c r="M170" s="493"/>
      <c r="N170" s="493"/>
      <c r="O170" s="493"/>
      <c r="P170" s="493"/>
      <c r="Q170" s="493"/>
      <c r="R170" s="493"/>
      <c r="S170" s="493"/>
    </row>
    <row r="171" spans="1:19" ht="15.6" x14ac:dyDescent="0.3">
      <c r="A171" s="723"/>
      <c r="B171" s="694"/>
      <c r="C171" s="697"/>
      <c r="D171" s="698"/>
      <c r="E171" s="701"/>
      <c r="F171" s="701"/>
      <c r="G171" s="541" t="s">
        <v>109</v>
      </c>
      <c r="H171" s="311"/>
      <c r="I171" s="285"/>
      <c r="J171" s="351"/>
      <c r="K171" s="493"/>
      <c r="L171" s="493"/>
      <c r="M171" s="493"/>
      <c r="N171" s="493"/>
      <c r="O171" s="493"/>
      <c r="P171" s="493"/>
      <c r="Q171" s="493"/>
      <c r="R171" s="493"/>
      <c r="S171" s="493"/>
    </row>
    <row r="172" spans="1:19" ht="15.6" x14ac:dyDescent="0.3">
      <c r="A172" s="723"/>
      <c r="B172" s="694"/>
      <c r="C172" s="697"/>
      <c r="D172" s="698"/>
      <c r="E172" s="701"/>
      <c r="F172" s="701"/>
      <c r="G172" s="513" t="s">
        <v>110</v>
      </c>
      <c r="H172" s="311"/>
      <c r="I172" s="285"/>
      <c r="J172" s="351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3"/>
      <c r="B173" s="694"/>
      <c r="C173" s="697"/>
      <c r="D173" s="698"/>
      <c r="E173" s="701"/>
      <c r="F173" s="701"/>
      <c r="G173" s="541"/>
      <c r="H173" s="311"/>
      <c r="I173" s="285"/>
      <c r="J173" s="351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3"/>
      <c r="B174" s="694"/>
      <c r="C174" s="697"/>
      <c r="D174" s="698"/>
      <c r="E174" s="701"/>
      <c r="F174" s="701"/>
      <c r="G174" s="541"/>
      <c r="H174" s="311"/>
      <c r="I174" s="285"/>
      <c r="J174" s="351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23"/>
      <c r="B175" s="694"/>
      <c r="C175" s="697"/>
      <c r="D175" s="698"/>
      <c r="E175" s="701"/>
      <c r="F175" s="701"/>
      <c r="G175" s="541"/>
      <c r="H175" s="311"/>
      <c r="I175" s="285"/>
      <c r="J175" s="351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3"/>
      <c r="B176" s="694"/>
      <c r="C176" s="697"/>
      <c r="D176" s="698"/>
      <c r="E176" s="701"/>
      <c r="F176" s="701"/>
      <c r="G176" s="541"/>
      <c r="H176" s="311"/>
      <c r="I176" s="285"/>
      <c r="J176" s="351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3"/>
      <c r="B177" s="694"/>
      <c r="C177" s="697"/>
      <c r="D177" s="698"/>
      <c r="E177" s="701"/>
      <c r="F177" s="701"/>
      <c r="G177" s="541"/>
      <c r="H177" s="311"/>
      <c r="I177" s="285"/>
      <c r="J177" s="351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23"/>
      <c r="B178" s="694"/>
      <c r="C178" s="697"/>
      <c r="D178" s="698"/>
      <c r="E178" s="701"/>
      <c r="F178" s="701"/>
      <c r="G178" s="541"/>
      <c r="H178" s="311"/>
      <c r="I178" s="285"/>
      <c r="J178" s="351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3"/>
      <c r="B179" s="694"/>
      <c r="C179" s="697"/>
      <c r="D179" s="698"/>
      <c r="E179" s="701"/>
      <c r="F179" s="701"/>
      <c r="G179" s="541"/>
      <c r="H179" s="311"/>
      <c r="I179" s="285"/>
      <c r="J179" s="351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3"/>
      <c r="B180" s="694"/>
      <c r="C180" s="699"/>
      <c r="D180" s="700"/>
      <c r="E180" s="702"/>
      <c r="F180" s="702"/>
      <c r="G180" s="541"/>
      <c r="H180" s="311"/>
      <c r="I180" s="285"/>
      <c r="J180" s="351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6" x14ac:dyDescent="0.3">
      <c r="A181" s="723"/>
      <c r="B181" s="694"/>
      <c r="C181" s="478"/>
      <c r="D181" s="479"/>
      <c r="E181" s="480"/>
      <c r="F181" s="479"/>
      <c r="G181" s="479"/>
      <c r="H181" s="681"/>
      <c r="I181" s="159"/>
      <c r="J181" s="203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5.6" x14ac:dyDescent="0.3">
      <c r="A182" s="723"/>
      <c r="B182" s="694" t="s">
        <v>111</v>
      </c>
      <c r="C182" s="695"/>
      <c r="D182" s="696"/>
      <c r="E182" s="701"/>
      <c r="F182" s="701"/>
      <c r="G182" s="512" t="s">
        <v>113</v>
      </c>
      <c r="H182" s="311"/>
      <c r="I182" s="285"/>
      <c r="J182" s="351"/>
      <c r="K182" s="493"/>
      <c r="L182" s="493"/>
      <c r="M182" s="493"/>
      <c r="N182" s="493"/>
      <c r="O182" s="493"/>
      <c r="P182" s="493"/>
      <c r="Q182" s="493"/>
      <c r="R182" s="493"/>
      <c r="S182" s="493"/>
    </row>
    <row r="183" spans="1:19" ht="15.6" x14ac:dyDescent="0.3">
      <c r="A183" s="723"/>
      <c r="B183" s="694"/>
      <c r="C183" s="697"/>
      <c r="D183" s="698"/>
      <c r="E183" s="701"/>
      <c r="F183" s="701"/>
      <c r="G183" s="541" t="s">
        <v>115</v>
      </c>
      <c r="H183" s="311"/>
      <c r="I183" s="285"/>
      <c r="J183" s="351"/>
      <c r="K183" s="493"/>
      <c r="L183" s="493"/>
      <c r="M183" s="493"/>
      <c r="N183" s="493"/>
      <c r="O183" s="493"/>
      <c r="P183" s="493"/>
      <c r="Q183" s="493"/>
      <c r="R183" s="493"/>
      <c r="S183" s="493"/>
    </row>
    <row r="184" spans="1:19" ht="15.6" x14ac:dyDescent="0.3">
      <c r="A184" s="723"/>
      <c r="B184" s="694"/>
      <c r="C184" s="697"/>
      <c r="D184" s="698"/>
      <c r="E184" s="701"/>
      <c r="F184" s="701"/>
      <c r="G184" s="541" t="s">
        <v>117</v>
      </c>
      <c r="H184" s="311"/>
      <c r="I184" s="285"/>
      <c r="J184" s="351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3"/>
      <c r="B185" s="694"/>
      <c r="C185" s="697"/>
      <c r="D185" s="698"/>
      <c r="E185" s="701"/>
      <c r="F185" s="701"/>
      <c r="G185" s="513" t="s">
        <v>118</v>
      </c>
      <c r="H185" s="311"/>
      <c r="I185" s="285"/>
      <c r="J185" s="351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3"/>
      <c r="B186" s="694"/>
      <c r="C186" s="697"/>
      <c r="D186" s="698"/>
      <c r="E186" s="701"/>
      <c r="F186" s="701"/>
      <c r="G186" s="541"/>
      <c r="H186" s="311"/>
      <c r="I186" s="285"/>
      <c r="J186" s="351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23"/>
      <c r="B187" s="694"/>
      <c r="C187" s="697"/>
      <c r="D187" s="698"/>
      <c r="E187" s="701"/>
      <c r="F187" s="701"/>
      <c r="G187" s="541"/>
      <c r="H187" s="311"/>
      <c r="I187" s="285"/>
      <c r="J187" s="351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3"/>
      <c r="B188" s="694"/>
      <c r="C188" s="697"/>
      <c r="D188" s="698"/>
      <c r="E188" s="701"/>
      <c r="F188" s="701"/>
      <c r="G188" s="541"/>
      <c r="H188" s="311"/>
      <c r="I188" s="285"/>
      <c r="J188" s="351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3"/>
      <c r="B189" s="694"/>
      <c r="C189" s="697"/>
      <c r="D189" s="698"/>
      <c r="E189" s="701"/>
      <c r="F189" s="701"/>
      <c r="G189" s="541"/>
      <c r="H189" s="311"/>
      <c r="I189" s="285"/>
      <c r="J189" s="351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23"/>
      <c r="B190" s="694"/>
      <c r="C190" s="697"/>
      <c r="D190" s="698"/>
      <c r="E190" s="701"/>
      <c r="F190" s="701"/>
      <c r="G190" s="541"/>
      <c r="H190" s="311"/>
      <c r="I190" s="285"/>
      <c r="J190" s="351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3"/>
      <c r="B191" s="694"/>
      <c r="C191" s="697"/>
      <c r="D191" s="698"/>
      <c r="E191" s="701"/>
      <c r="F191" s="701"/>
      <c r="G191" s="541"/>
      <c r="H191" s="311"/>
      <c r="I191" s="285"/>
      <c r="J191" s="351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3"/>
      <c r="B192" s="694"/>
      <c r="C192" s="697"/>
      <c r="D192" s="698"/>
      <c r="E192" s="701"/>
      <c r="F192" s="701"/>
      <c r="G192" s="541"/>
      <c r="H192" s="311"/>
      <c r="I192" s="285"/>
      <c r="J192" s="351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23"/>
      <c r="B193" s="694"/>
      <c r="C193" s="699"/>
      <c r="D193" s="700"/>
      <c r="E193" s="702"/>
      <c r="F193" s="702"/>
      <c r="G193" s="541"/>
      <c r="H193" s="311"/>
      <c r="I193" s="285"/>
      <c r="J193" s="351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23"/>
      <c r="B194" s="694"/>
      <c r="C194" s="478"/>
      <c r="D194" s="479"/>
      <c r="E194" s="480"/>
      <c r="F194" s="479"/>
      <c r="G194" s="479"/>
      <c r="H194" s="681"/>
      <c r="I194" s="159"/>
      <c r="J194" s="203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.6" x14ac:dyDescent="0.3">
      <c r="A195" s="723"/>
      <c r="B195" s="694" t="s">
        <v>119</v>
      </c>
      <c r="C195" s="695"/>
      <c r="D195" s="696"/>
      <c r="E195" s="701"/>
      <c r="F195" s="701"/>
      <c r="G195" s="512" t="s">
        <v>121</v>
      </c>
      <c r="H195" s="311"/>
      <c r="I195" s="285"/>
      <c r="J195" s="351"/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15.6" x14ac:dyDescent="0.3">
      <c r="A196" s="723"/>
      <c r="B196" s="694"/>
      <c r="C196" s="697"/>
      <c r="D196" s="698"/>
      <c r="E196" s="701"/>
      <c r="F196" s="701"/>
      <c r="G196" s="541" t="s">
        <v>123</v>
      </c>
      <c r="H196" s="311"/>
      <c r="I196" s="285"/>
      <c r="J196" s="351"/>
      <c r="K196" s="493"/>
      <c r="L196" s="493"/>
      <c r="M196" s="493"/>
      <c r="N196" s="493"/>
      <c r="O196" s="493"/>
      <c r="P196" s="493"/>
      <c r="Q196" s="493"/>
      <c r="R196" s="493"/>
      <c r="S196" s="493"/>
    </row>
    <row r="197" spans="1:19" ht="15.6" x14ac:dyDescent="0.3">
      <c r="A197" s="723"/>
      <c r="B197" s="694"/>
      <c r="C197" s="697"/>
      <c r="D197" s="698"/>
      <c r="E197" s="701"/>
      <c r="F197" s="701"/>
      <c r="G197" s="541" t="s">
        <v>126</v>
      </c>
      <c r="H197" s="311"/>
      <c r="I197" s="285"/>
      <c r="J197" s="351"/>
      <c r="K197" s="493"/>
      <c r="L197" s="493"/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23"/>
      <c r="B198" s="694"/>
      <c r="C198" s="697"/>
      <c r="D198" s="698"/>
      <c r="E198" s="701"/>
      <c r="F198" s="701"/>
      <c r="G198" s="541" t="s">
        <v>127</v>
      </c>
      <c r="H198" s="311"/>
      <c r="I198" s="285"/>
      <c r="J198" s="351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23"/>
      <c r="B199" s="694"/>
      <c r="C199" s="697"/>
      <c r="D199" s="698"/>
      <c r="E199" s="701"/>
      <c r="F199" s="701"/>
      <c r="G199" s="541"/>
      <c r="H199" s="311"/>
      <c r="I199" s="285"/>
      <c r="J199" s="351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3"/>
      <c r="B200" s="694"/>
      <c r="C200" s="697"/>
      <c r="D200" s="698"/>
      <c r="E200" s="701"/>
      <c r="F200" s="701"/>
      <c r="G200" s="541"/>
      <c r="H200" s="311"/>
      <c r="I200" s="285"/>
      <c r="J200" s="351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3"/>
      <c r="B201" s="694"/>
      <c r="C201" s="697"/>
      <c r="D201" s="698"/>
      <c r="E201" s="701"/>
      <c r="F201" s="701"/>
      <c r="G201" s="541"/>
      <c r="H201" s="311"/>
      <c r="I201" s="285"/>
      <c r="J201" s="351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23"/>
      <c r="B202" s="694"/>
      <c r="C202" s="697"/>
      <c r="D202" s="698"/>
      <c r="E202" s="701"/>
      <c r="F202" s="701"/>
      <c r="G202" s="541"/>
      <c r="H202" s="311"/>
      <c r="I202" s="285"/>
      <c r="J202" s="351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3"/>
      <c r="B203" s="694"/>
      <c r="C203" s="697"/>
      <c r="D203" s="698"/>
      <c r="E203" s="701"/>
      <c r="F203" s="701"/>
      <c r="G203" s="541"/>
      <c r="H203" s="311"/>
      <c r="I203" s="285"/>
      <c r="J203" s="351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3"/>
      <c r="B204" s="694"/>
      <c r="C204" s="697"/>
      <c r="D204" s="698"/>
      <c r="E204" s="701"/>
      <c r="F204" s="701"/>
      <c r="G204" s="541"/>
      <c r="H204" s="311"/>
      <c r="I204" s="285"/>
      <c r="J204" s="351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23"/>
      <c r="B205" s="694"/>
      <c r="C205" s="697"/>
      <c r="D205" s="698"/>
      <c r="E205" s="701"/>
      <c r="F205" s="701"/>
      <c r="G205" s="541"/>
      <c r="H205" s="311"/>
      <c r="I205" s="285"/>
      <c r="J205" s="351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3"/>
      <c r="B206" s="694"/>
      <c r="C206" s="699"/>
      <c r="D206" s="700"/>
      <c r="E206" s="702"/>
      <c r="F206" s="702"/>
      <c r="G206" s="541"/>
      <c r="H206" s="311"/>
      <c r="I206" s="285"/>
      <c r="J206" s="351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3"/>
      <c r="B207" s="694"/>
      <c r="C207" s="478"/>
      <c r="D207" s="479"/>
      <c r="E207" s="480"/>
      <c r="F207" s="479"/>
      <c r="G207" s="479"/>
      <c r="H207" s="681"/>
      <c r="I207" s="159"/>
      <c r="J207" s="203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23"/>
      <c r="B208" s="694" t="s">
        <v>128</v>
      </c>
      <c r="C208" s="695"/>
      <c r="D208" s="696"/>
      <c r="E208" s="701"/>
      <c r="F208" s="701"/>
      <c r="G208" s="512" t="s">
        <v>129</v>
      </c>
      <c r="H208" s="311"/>
      <c r="I208" s="285"/>
      <c r="J208" s="351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3"/>
      <c r="B209" s="694"/>
      <c r="C209" s="697"/>
      <c r="D209" s="698"/>
      <c r="E209" s="701"/>
      <c r="F209" s="701"/>
      <c r="G209" s="541" t="s">
        <v>130</v>
      </c>
      <c r="H209" s="311"/>
      <c r="I209" s="285"/>
      <c r="J209" s="351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3"/>
      <c r="B210" s="694"/>
      <c r="C210" s="697"/>
      <c r="D210" s="698"/>
      <c r="E210" s="701"/>
      <c r="F210" s="701"/>
      <c r="G210" s="541" t="s">
        <v>131</v>
      </c>
      <c r="H210" s="311"/>
      <c r="I210" s="285"/>
      <c r="J210" s="351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23"/>
      <c r="B211" s="694"/>
      <c r="C211" s="697"/>
      <c r="D211" s="698"/>
      <c r="E211" s="701"/>
      <c r="F211" s="701"/>
      <c r="G211" s="541" t="s">
        <v>132</v>
      </c>
      <c r="H211" s="311"/>
      <c r="I211" s="285"/>
      <c r="J211" s="351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3"/>
      <c r="B212" s="694"/>
      <c r="C212" s="697"/>
      <c r="D212" s="698"/>
      <c r="E212" s="701"/>
      <c r="F212" s="701"/>
      <c r="G212" s="541"/>
      <c r="H212" s="311"/>
      <c r="I212" s="285"/>
      <c r="J212" s="351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3"/>
      <c r="B213" s="694"/>
      <c r="C213" s="697"/>
      <c r="D213" s="698"/>
      <c r="E213" s="701"/>
      <c r="F213" s="701"/>
      <c r="G213" s="541"/>
      <c r="H213" s="311"/>
      <c r="I213" s="285"/>
      <c r="J213" s="351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23"/>
      <c r="B214" s="694"/>
      <c r="C214" s="697"/>
      <c r="D214" s="698"/>
      <c r="E214" s="701"/>
      <c r="F214" s="701"/>
      <c r="G214" s="541"/>
      <c r="H214" s="311"/>
      <c r="I214" s="285"/>
      <c r="J214" s="351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3"/>
      <c r="B215" s="694"/>
      <c r="C215" s="697"/>
      <c r="D215" s="698"/>
      <c r="E215" s="701"/>
      <c r="F215" s="701"/>
      <c r="G215" s="541"/>
      <c r="H215" s="311"/>
      <c r="I215" s="285"/>
      <c r="J215" s="351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3"/>
      <c r="B216" s="694"/>
      <c r="C216" s="697"/>
      <c r="D216" s="698"/>
      <c r="E216" s="701"/>
      <c r="F216" s="701"/>
      <c r="G216" s="541"/>
      <c r="H216" s="311"/>
      <c r="I216" s="285"/>
      <c r="J216" s="351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23"/>
      <c r="B217" s="694"/>
      <c r="C217" s="697"/>
      <c r="D217" s="698"/>
      <c r="E217" s="701"/>
      <c r="F217" s="701"/>
      <c r="G217" s="541"/>
      <c r="H217" s="311"/>
      <c r="I217" s="285"/>
      <c r="J217" s="351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3"/>
      <c r="B218" s="694"/>
      <c r="C218" s="697"/>
      <c r="D218" s="698"/>
      <c r="E218" s="701"/>
      <c r="F218" s="701"/>
      <c r="G218" s="541"/>
      <c r="H218" s="311"/>
      <c r="I218" s="285"/>
      <c r="J218" s="351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3"/>
      <c r="B219" s="694"/>
      <c r="C219" s="699"/>
      <c r="D219" s="700"/>
      <c r="E219" s="702"/>
      <c r="F219" s="702"/>
      <c r="G219" s="541"/>
      <c r="H219" s="311"/>
      <c r="I219" s="285"/>
      <c r="J219" s="351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23"/>
      <c r="B220" s="694"/>
      <c r="C220" s="478"/>
      <c r="D220" s="479"/>
      <c r="E220" s="480"/>
      <c r="F220" s="479"/>
      <c r="G220" s="479"/>
      <c r="H220" s="681"/>
      <c r="I220" s="159"/>
      <c r="J220" s="203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3"/>
      <c r="B221" s="694" t="s">
        <v>133</v>
      </c>
      <c r="C221" s="695"/>
      <c r="D221" s="696"/>
      <c r="E221" s="701"/>
      <c r="F221" s="701"/>
      <c r="G221" s="512" t="s">
        <v>134</v>
      </c>
      <c r="H221" s="311"/>
      <c r="I221" s="285"/>
      <c r="J221" s="351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3"/>
      <c r="B222" s="694"/>
      <c r="C222" s="697"/>
      <c r="D222" s="698"/>
      <c r="E222" s="701"/>
      <c r="F222" s="701"/>
      <c r="G222" s="541"/>
      <c r="H222" s="311"/>
      <c r="I222" s="285"/>
      <c r="J222" s="351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23"/>
      <c r="B223" s="694"/>
      <c r="C223" s="697"/>
      <c r="D223" s="698"/>
      <c r="E223" s="701"/>
      <c r="F223" s="701"/>
      <c r="G223" s="541"/>
      <c r="H223" s="311"/>
      <c r="I223" s="285"/>
      <c r="J223" s="351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3"/>
      <c r="B224" s="694"/>
      <c r="C224" s="697"/>
      <c r="D224" s="698"/>
      <c r="E224" s="701"/>
      <c r="F224" s="701"/>
      <c r="G224" s="513"/>
      <c r="H224" s="311"/>
      <c r="I224" s="285"/>
      <c r="J224" s="351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3"/>
      <c r="B225" s="694"/>
      <c r="C225" s="697"/>
      <c r="D225" s="698"/>
      <c r="E225" s="701"/>
      <c r="F225" s="701"/>
      <c r="G225" s="541"/>
      <c r="H225" s="311"/>
      <c r="I225" s="285"/>
      <c r="J225" s="351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23"/>
      <c r="B226" s="694"/>
      <c r="C226" s="697"/>
      <c r="D226" s="698"/>
      <c r="E226" s="701"/>
      <c r="F226" s="701"/>
      <c r="G226" s="541"/>
      <c r="H226" s="311"/>
      <c r="I226" s="285"/>
      <c r="J226" s="351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3"/>
      <c r="B227" s="694"/>
      <c r="C227" s="697"/>
      <c r="D227" s="698"/>
      <c r="E227" s="701"/>
      <c r="F227" s="701"/>
      <c r="G227" s="541"/>
      <c r="H227" s="311"/>
      <c r="I227" s="285"/>
      <c r="J227" s="351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3"/>
      <c r="B228" s="694"/>
      <c r="C228" s="697"/>
      <c r="D228" s="698"/>
      <c r="E228" s="701"/>
      <c r="F228" s="701"/>
      <c r="G228" s="541"/>
      <c r="H228" s="311"/>
      <c r="I228" s="285"/>
      <c r="J228" s="351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23"/>
      <c r="B229" s="694"/>
      <c r="C229" s="697"/>
      <c r="D229" s="698"/>
      <c r="E229" s="701"/>
      <c r="F229" s="701"/>
      <c r="G229" s="541"/>
      <c r="H229" s="311"/>
      <c r="I229" s="285"/>
      <c r="J229" s="351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3"/>
      <c r="B230" s="694"/>
      <c r="C230" s="697"/>
      <c r="D230" s="698"/>
      <c r="E230" s="701"/>
      <c r="F230" s="701"/>
      <c r="G230" s="541"/>
      <c r="H230" s="311"/>
      <c r="I230" s="285"/>
      <c r="J230" s="351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3"/>
      <c r="B231" s="694"/>
      <c r="C231" s="697"/>
      <c r="D231" s="698"/>
      <c r="E231" s="701"/>
      <c r="F231" s="701"/>
      <c r="G231" s="541"/>
      <c r="H231" s="311"/>
      <c r="I231" s="285"/>
      <c r="J231" s="351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23"/>
      <c r="B232" s="694"/>
      <c r="C232" s="699"/>
      <c r="D232" s="700"/>
      <c r="E232" s="702"/>
      <c r="F232" s="702"/>
      <c r="G232" s="541"/>
      <c r="H232" s="311"/>
      <c r="I232" s="285"/>
      <c r="J232" s="351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3"/>
      <c r="B233" s="694"/>
      <c r="C233" s="478"/>
      <c r="D233" s="479"/>
      <c r="E233" s="480"/>
      <c r="F233" s="479"/>
      <c r="G233" s="479"/>
      <c r="H233" s="681"/>
      <c r="I233" s="159"/>
      <c r="J233" s="203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3"/>
      <c r="B234" s="694" t="s">
        <v>135</v>
      </c>
      <c r="C234" s="695"/>
      <c r="D234" s="696"/>
      <c r="E234" s="701"/>
      <c r="F234" s="701"/>
      <c r="G234" s="512" t="s">
        <v>136</v>
      </c>
      <c r="H234" s="311"/>
      <c r="I234" s="285"/>
      <c r="J234" s="351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23"/>
      <c r="B235" s="694"/>
      <c r="C235" s="697"/>
      <c r="D235" s="698"/>
      <c r="E235" s="701"/>
      <c r="F235" s="701"/>
      <c r="G235" s="541"/>
      <c r="H235" s="311"/>
      <c r="I235" s="285"/>
      <c r="J235" s="351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3"/>
      <c r="B236" s="694"/>
      <c r="C236" s="697"/>
      <c r="D236" s="698"/>
      <c r="E236" s="701"/>
      <c r="F236" s="701"/>
      <c r="G236" s="541"/>
      <c r="H236" s="311"/>
      <c r="I236" s="285"/>
      <c r="J236" s="351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3"/>
      <c r="B237" s="694"/>
      <c r="C237" s="697"/>
      <c r="D237" s="698"/>
      <c r="E237" s="701"/>
      <c r="F237" s="701"/>
      <c r="G237" s="513"/>
      <c r="H237" s="311"/>
      <c r="I237" s="285"/>
      <c r="J237" s="351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23"/>
      <c r="B238" s="694"/>
      <c r="C238" s="697"/>
      <c r="D238" s="698"/>
      <c r="E238" s="701"/>
      <c r="F238" s="701"/>
      <c r="G238" s="541"/>
      <c r="H238" s="311"/>
      <c r="I238" s="285"/>
      <c r="J238" s="351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3"/>
      <c r="B239" s="694"/>
      <c r="C239" s="697"/>
      <c r="D239" s="698"/>
      <c r="E239" s="701"/>
      <c r="F239" s="701"/>
      <c r="G239" s="541"/>
      <c r="H239" s="311"/>
      <c r="I239" s="285"/>
      <c r="J239" s="351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3"/>
      <c r="B240" s="694"/>
      <c r="C240" s="697"/>
      <c r="D240" s="698"/>
      <c r="E240" s="701"/>
      <c r="F240" s="701"/>
      <c r="G240" s="541"/>
      <c r="H240" s="311"/>
      <c r="I240" s="285"/>
      <c r="J240" s="351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23"/>
      <c r="B241" s="694"/>
      <c r="C241" s="697"/>
      <c r="D241" s="698"/>
      <c r="E241" s="701"/>
      <c r="F241" s="701"/>
      <c r="G241" s="513"/>
      <c r="H241" s="311"/>
      <c r="I241" s="285"/>
      <c r="J241" s="351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3"/>
      <c r="B242" s="694"/>
      <c r="C242" s="697"/>
      <c r="D242" s="698"/>
      <c r="E242" s="701"/>
      <c r="F242" s="701"/>
      <c r="G242" s="541"/>
      <c r="H242" s="311"/>
      <c r="I242" s="285"/>
      <c r="J242" s="351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3"/>
      <c r="B243" s="694"/>
      <c r="C243" s="697"/>
      <c r="D243" s="698"/>
      <c r="E243" s="701"/>
      <c r="F243" s="701"/>
      <c r="G243" s="541"/>
      <c r="H243" s="311"/>
      <c r="I243" s="285"/>
      <c r="J243" s="351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23"/>
      <c r="B244" s="694"/>
      <c r="C244" s="697"/>
      <c r="D244" s="698"/>
      <c r="E244" s="701"/>
      <c r="F244" s="701"/>
      <c r="G244" s="541"/>
      <c r="H244" s="311"/>
      <c r="I244" s="285"/>
      <c r="J244" s="351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3"/>
      <c r="B245" s="694"/>
      <c r="C245" s="699"/>
      <c r="D245" s="700"/>
      <c r="E245" s="702"/>
      <c r="F245" s="702"/>
      <c r="G245" s="541"/>
      <c r="H245" s="311"/>
      <c r="I245" s="285"/>
      <c r="J245" s="351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3"/>
      <c r="B246" s="694"/>
      <c r="C246" s="478"/>
      <c r="D246" s="479"/>
      <c r="E246" s="480"/>
      <c r="F246" s="479"/>
      <c r="G246" s="479"/>
      <c r="H246" s="681"/>
      <c r="I246" s="159"/>
      <c r="J246" s="203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23"/>
      <c r="B247" s="694" t="s">
        <v>137</v>
      </c>
      <c r="C247" s="695"/>
      <c r="D247" s="696"/>
      <c r="E247" s="701"/>
      <c r="F247" s="701"/>
      <c r="G247" s="512" t="s">
        <v>138</v>
      </c>
      <c r="H247" s="311"/>
      <c r="I247" s="285"/>
      <c r="J247" s="351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3"/>
      <c r="B248" s="694"/>
      <c r="C248" s="697"/>
      <c r="D248" s="698"/>
      <c r="E248" s="701"/>
      <c r="F248" s="701"/>
      <c r="G248" s="541"/>
      <c r="H248" s="311"/>
      <c r="I248" s="285"/>
      <c r="J248" s="351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3"/>
      <c r="B249" s="694"/>
      <c r="C249" s="697"/>
      <c r="D249" s="698"/>
      <c r="E249" s="701"/>
      <c r="F249" s="701"/>
      <c r="G249" s="541"/>
      <c r="H249" s="311"/>
      <c r="I249" s="285"/>
      <c r="J249" s="351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23"/>
      <c r="B250" s="694"/>
      <c r="C250" s="697"/>
      <c r="D250" s="698"/>
      <c r="E250" s="701"/>
      <c r="F250" s="701"/>
      <c r="G250" s="513"/>
      <c r="H250" s="311"/>
      <c r="I250" s="285"/>
      <c r="J250" s="351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3"/>
      <c r="B251" s="694"/>
      <c r="C251" s="697"/>
      <c r="D251" s="698"/>
      <c r="E251" s="701"/>
      <c r="F251" s="701"/>
      <c r="G251" s="541"/>
      <c r="H251" s="311"/>
      <c r="I251" s="285"/>
      <c r="J251" s="351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3"/>
      <c r="B252" s="694"/>
      <c r="C252" s="697"/>
      <c r="D252" s="698"/>
      <c r="E252" s="701"/>
      <c r="F252" s="701"/>
      <c r="G252" s="541"/>
      <c r="H252" s="311"/>
      <c r="I252" s="285"/>
      <c r="J252" s="351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23"/>
      <c r="B253" s="694"/>
      <c r="C253" s="697"/>
      <c r="D253" s="698"/>
      <c r="E253" s="701"/>
      <c r="F253" s="701"/>
      <c r="G253" s="541"/>
      <c r="H253" s="311"/>
      <c r="I253" s="285"/>
      <c r="J253" s="351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3"/>
      <c r="B254" s="694"/>
      <c r="C254" s="697"/>
      <c r="D254" s="698"/>
      <c r="E254" s="701"/>
      <c r="F254" s="701"/>
      <c r="G254" s="541"/>
      <c r="H254" s="311"/>
      <c r="I254" s="285"/>
      <c r="J254" s="351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3"/>
      <c r="B255" s="694"/>
      <c r="C255" s="697"/>
      <c r="D255" s="698"/>
      <c r="E255" s="701"/>
      <c r="F255" s="701"/>
      <c r="G255" s="541"/>
      <c r="H255" s="311"/>
      <c r="I255" s="285"/>
      <c r="J255" s="351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23"/>
      <c r="B256" s="694"/>
      <c r="C256" s="697"/>
      <c r="D256" s="698"/>
      <c r="E256" s="701"/>
      <c r="F256" s="701"/>
      <c r="G256" s="541"/>
      <c r="H256" s="311"/>
      <c r="I256" s="285"/>
      <c r="J256" s="351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3"/>
      <c r="B257" s="694"/>
      <c r="C257" s="697"/>
      <c r="D257" s="698"/>
      <c r="E257" s="701"/>
      <c r="F257" s="701"/>
      <c r="G257" s="541"/>
      <c r="H257" s="311"/>
      <c r="I257" s="285"/>
      <c r="J257" s="351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3"/>
      <c r="B258" s="694"/>
      <c r="C258" s="699"/>
      <c r="D258" s="700"/>
      <c r="E258" s="702"/>
      <c r="F258" s="702"/>
      <c r="G258" s="541"/>
      <c r="H258" s="311"/>
      <c r="I258" s="285"/>
      <c r="J258" s="351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23"/>
      <c r="B259" s="694"/>
      <c r="C259" s="683"/>
      <c r="D259" s="684"/>
      <c r="E259" s="480"/>
      <c r="F259" s="479"/>
      <c r="G259" s="479"/>
      <c r="H259" s="681"/>
      <c r="I259" s="159"/>
      <c r="J259" s="203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3"/>
      <c r="B260" s="808" t="s">
        <v>139</v>
      </c>
      <c r="C260" s="809"/>
      <c r="D260" s="810"/>
      <c r="E260" s="811"/>
      <c r="F260" s="811"/>
      <c r="G260" s="512" t="s">
        <v>140</v>
      </c>
      <c r="H260" s="311"/>
      <c r="I260" s="285"/>
      <c r="J260" s="351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3"/>
      <c r="B261" s="808"/>
      <c r="C261" s="814"/>
      <c r="D261" s="815"/>
      <c r="E261" s="812"/>
      <c r="F261" s="812"/>
      <c r="G261" s="541"/>
      <c r="H261" s="311"/>
      <c r="I261" s="285"/>
      <c r="J261" s="351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23"/>
      <c r="B262" s="808"/>
      <c r="C262" s="814"/>
      <c r="D262" s="815"/>
      <c r="E262" s="812"/>
      <c r="F262" s="812"/>
      <c r="G262" s="541"/>
      <c r="H262" s="286"/>
      <c r="I262" s="285"/>
      <c r="J262" s="351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23"/>
      <c r="B263" s="808"/>
      <c r="C263" s="814"/>
      <c r="D263" s="815"/>
      <c r="E263" s="812"/>
      <c r="F263" s="812"/>
      <c r="G263" s="513"/>
      <c r="H263" s="286"/>
      <c r="I263" s="285"/>
      <c r="J263" s="351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23"/>
      <c r="B264" s="808"/>
      <c r="C264" s="814"/>
      <c r="D264" s="815"/>
      <c r="E264" s="812"/>
      <c r="F264" s="812"/>
      <c r="G264" s="541"/>
      <c r="H264" s="286"/>
      <c r="I264" s="285"/>
      <c r="J264" s="351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23"/>
      <c r="B265" s="808"/>
      <c r="C265" s="814"/>
      <c r="D265" s="815"/>
      <c r="E265" s="812"/>
      <c r="F265" s="812"/>
      <c r="G265" s="541"/>
      <c r="H265" s="286"/>
      <c r="I265" s="285"/>
      <c r="J265" s="351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23"/>
      <c r="B266" s="808"/>
      <c r="C266" s="814"/>
      <c r="D266" s="815"/>
      <c r="E266" s="812"/>
      <c r="F266" s="812"/>
      <c r="G266" s="541"/>
      <c r="H266" s="286"/>
      <c r="I266" s="285"/>
      <c r="J266" s="351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23"/>
      <c r="B267" s="808"/>
      <c r="C267" s="814"/>
      <c r="D267" s="815"/>
      <c r="E267" s="812"/>
      <c r="F267" s="812"/>
      <c r="G267" s="541"/>
      <c r="H267" s="286"/>
      <c r="I267" s="285"/>
      <c r="J267" s="351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23"/>
      <c r="B268" s="808"/>
      <c r="C268" s="814"/>
      <c r="D268" s="815"/>
      <c r="E268" s="812"/>
      <c r="F268" s="812"/>
      <c r="G268" s="541"/>
      <c r="H268" s="286"/>
      <c r="I268" s="285"/>
      <c r="J268" s="351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23"/>
      <c r="B269" s="808"/>
      <c r="C269" s="814"/>
      <c r="D269" s="815"/>
      <c r="E269" s="813"/>
      <c r="F269" s="813"/>
      <c r="G269" s="541"/>
      <c r="H269" s="286"/>
      <c r="I269" s="285"/>
      <c r="J269" s="351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6.2" thickBot="1" x14ac:dyDescent="0.35">
      <c r="A270" s="723"/>
      <c r="B270" s="694"/>
      <c r="C270" s="685"/>
      <c r="D270" s="686"/>
      <c r="E270" s="480"/>
      <c r="F270" s="479"/>
      <c r="G270" s="479"/>
      <c r="H270" s="171"/>
      <c r="I270" s="159"/>
      <c r="J270" s="203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6.2" thickBot="1" x14ac:dyDescent="0.35">
      <c r="A271" s="723"/>
      <c r="B271" s="527"/>
      <c r="C271" s="527"/>
      <c r="D271" s="528"/>
      <c r="E271" s="529">
        <f>E143+E156+E169+E182+E195+E221+E234</f>
        <v>30</v>
      </c>
      <c r="F271" s="530"/>
      <c r="G271" s="531"/>
      <c r="H271" s="532"/>
      <c r="I271" s="527"/>
      <c r="J271" s="528"/>
      <c r="K271" s="493"/>
      <c r="L271" s="493"/>
      <c r="M271" s="493"/>
      <c r="N271" s="493"/>
      <c r="O271" s="493"/>
      <c r="P271" s="493"/>
      <c r="Q271" s="493"/>
      <c r="R271" s="493"/>
      <c r="S271" s="493"/>
    </row>
  </sheetData>
  <mergeCells count="115">
    <mergeCell ref="B1:E1"/>
    <mergeCell ref="J3:Q3"/>
    <mergeCell ref="A12:A142"/>
    <mergeCell ref="B129:B141"/>
    <mergeCell ref="C129:D140"/>
    <mergeCell ref="E129:E140"/>
    <mergeCell ref="F129:F140"/>
    <mergeCell ref="B116:B128"/>
    <mergeCell ref="C116:D127"/>
    <mergeCell ref="E116:E127"/>
    <mergeCell ref="F116:F127"/>
    <mergeCell ref="B103:B115"/>
    <mergeCell ref="C103:D114"/>
    <mergeCell ref="E103:E114"/>
    <mergeCell ref="F103:F114"/>
    <mergeCell ref="B90:B102"/>
    <mergeCell ref="C90:D101"/>
    <mergeCell ref="E90:E101"/>
    <mergeCell ref="F90:F101"/>
    <mergeCell ref="B77:B89"/>
    <mergeCell ref="C77:D88"/>
    <mergeCell ref="E77:E88"/>
    <mergeCell ref="F77:F88"/>
    <mergeCell ref="B64:B76"/>
    <mergeCell ref="E64:E75"/>
    <mergeCell ref="F25:F36"/>
    <mergeCell ref="B12:B24"/>
    <mergeCell ref="C11:D11"/>
    <mergeCell ref="C12:D23"/>
    <mergeCell ref="E12:E23"/>
    <mergeCell ref="B38:B50"/>
    <mergeCell ref="C38:D49"/>
    <mergeCell ref="E38:E49"/>
    <mergeCell ref="F38:F49"/>
    <mergeCell ref="F12:F23"/>
    <mergeCell ref="B51:B63"/>
    <mergeCell ref="C51:D62"/>
    <mergeCell ref="E51:E62"/>
    <mergeCell ref="F51:F62"/>
    <mergeCell ref="B25:B37"/>
    <mergeCell ref="C25:D36"/>
    <mergeCell ref="E25:E36"/>
    <mergeCell ref="F64:F75"/>
    <mergeCell ref="E182:E193"/>
    <mergeCell ref="F182:F193"/>
    <mergeCell ref="B195:B207"/>
    <mergeCell ref="Q10:Q11"/>
    <mergeCell ref="R10:R11"/>
    <mergeCell ref="B3:C4"/>
    <mergeCell ref="F3:H3"/>
    <mergeCell ref="F4:H4"/>
    <mergeCell ref="K10:K11"/>
    <mergeCell ref="L10:L11"/>
    <mergeCell ref="M10:M11"/>
    <mergeCell ref="N10:N11"/>
    <mergeCell ref="O10:O11"/>
    <mergeCell ref="P10:P11"/>
    <mergeCell ref="J10:J11"/>
    <mergeCell ref="B10:F10"/>
    <mergeCell ref="G10:G11"/>
    <mergeCell ref="H10:H11"/>
    <mergeCell ref="B5:C6"/>
    <mergeCell ref="F5:H5"/>
    <mergeCell ref="F6:H6"/>
    <mergeCell ref="F7:H7"/>
    <mergeCell ref="I10:I11"/>
    <mergeCell ref="C64:D75"/>
    <mergeCell ref="B247:B259"/>
    <mergeCell ref="C247:D258"/>
    <mergeCell ref="E247:E258"/>
    <mergeCell ref="A143:A271"/>
    <mergeCell ref="B143:B155"/>
    <mergeCell ref="C143:D154"/>
    <mergeCell ref="E143:E154"/>
    <mergeCell ref="F143:F154"/>
    <mergeCell ref="B156:B168"/>
    <mergeCell ref="C156:D167"/>
    <mergeCell ref="E156:E167"/>
    <mergeCell ref="F156:F167"/>
    <mergeCell ref="B169:B181"/>
    <mergeCell ref="C169:D180"/>
    <mergeCell ref="E169:E180"/>
    <mergeCell ref="F169:F180"/>
    <mergeCell ref="B182:B194"/>
    <mergeCell ref="C182:D193"/>
    <mergeCell ref="E208:E219"/>
    <mergeCell ref="F208:F219"/>
    <mergeCell ref="B221:B233"/>
    <mergeCell ref="C221:D232"/>
    <mergeCell ref="E221:E232"/>
    <mergeCell ref="F221:F232"/>
    <mergeCell ref="F247:F258"/>
    <mergeCell ref="B208:B220"/>
    <mergeCell ref="C208:D219"/>
    <mergeCell ref="C195:D206"/>
    <mergeCell ref="E195:E206"/>
    <mergeCell ref="F195:F206"/>
    <mergeCell ref="S10:S11"/>
    <mergeCell ref="B260:B270"/>
    <mergeCell ref="C260:D260"/>
    <mergeCell ref="E260:E269"/>
    <mergeCell ref="F260:F269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B234:B246"/>
    <mergeCell ref="C234:D245"/>
    <mergeCell ref="E234:E245"/>
    <mergeCell ref="F234:F245"/>
  </mergeCells>
  <dataValidations count="2">
    <dataValidation type="list" allowBlank="1" showInputMessage="1" showErrorMessage="1" sqref="F143:F154 F234:F245 F169:F180 F156:F167 F195:F206 F208:F219 F221:F232 F182:F193 F247:F258" xr:uid="{00000000-0002-0000-1000-000000000000}">
      <formula1>"Obligatoire,Optionnelle,Facultative"</formula1>
    </dataValidation>
    <dataValidation type="list" allowBlank="1" showInputMessage="1" showErrorMessage="1" sqref="I151:I270 I143:I148" xr:uid="{00000000-0002-0000-1000-000001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000-000002000000}">
          <x14:formula1>
            <xm:f>Feuil19!$R$2:$R$3</xm:f>
          </x14:formula1>
          <xm:sqref>M12:M271 P12:P271 S12:S271</xm:sqref>
        </x14:dataValidation>
        <x14:dataValidation type="list" allowBlank="1" showInputMessage="1" showErrorMessage="1" xr:uid="{00000000-0002-0000-1000-000003000000}">
          <x14:formula1>
            <xm:f>OFFSET(Feuil19!$I$1,1,MATCH($K$12,Feuil19!$I$1:$P$1,0)-1,COUNTA(OFFSET(Feuil19!$I$1,1,MATCH($K$12,Feuil19!$I$1:$P$1,0)-1,1048575,1)),1)</xm:f>
          </x14:formula1>
          <xm:sqref>L12:L271 R12:R271 O12:O271</xm:sqref>
        </x14:dataValidation>
        <x14:dataValidation type="list" allowBlank="1" showInputMessage="1" showErrorMessage="1" xr:uid="{00000000-0002-0000-1000-000004000000}">
          <x14:formula1>
            <xm:f>Feuil19!$I$1:$P$1</xm:f>
          </x14:formula1>
          <xm:sqref>N12:N271 K12:K271 Q12:Q271</xm:sqref>
        </x14:dataValidation>
        <x14:dataValidation type="list" allowBlank="1" showInputMessage="1" showErrorMessage="1" xr:uid="{00000000-0002-0000-1000-000005000000}">
          <x14:formula1>
            <xm:f>'C:\Users\mapierro\Desktop\maquettes votées\ISPEF\[MASTER SCIENCES DE L''EDUCATION ET DE LA FORMATION.xlsx]Paramétrage'!#REF!</xm:f>
          </x14:formula1>
          <xm:sqref>J143:J271</xm:sqref>
        </x14:dataValidation>
        <x14:dataValidation type="list" allowBlank="1" showInputMessage="1" showErrorMessage="1" xr:uid="{00000000-0002-0000-1000-000006000000}">
          <x14:formula1>
            <xm:f>'C:\Users\mpiperin\Desktop\[Nouvelle%20maquette%20M2%20SDE.xlsx]Paramétrage'!#REF!</xm:f>
          </x14:formula1>
          <xm:sqref>I149:I150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272"/>
  <sheetViews>
    <sheetView tabSelected="1" zoomScale="60" zoomScaleNormal="60" workbookViewId="0">
      <selection activeCell="B1" sqref="B1:E1"/>
    </sheetView>
  </sheetViews>
  <sheetFormatPr baseColWidth="10" defaultColWidth="11.44140625" defaultRowHeight="14.4" x14ac:dyDescent="0.3"/>
  <cols>
    <col min="1" max="3" width="11.44140625" style="451"/>
    <col min="4" max="4" width="8.44140625" style="451" customWidth="1"/>
    <col min="5" max="16384" width="11.44140625" style="451"/>
  </cols>
  <sheetData>
    <row r="1" spans="1:19" x14ac:dyDescent="0.3">
      <c r="B1" s="823" t="s">
        <v>1112</v>
      </c>
      <c r="C1" s="823"/>
      <c r="D1" s="823"/>
      <c r="E1" s="823"/>
    </row>
    <row r="2" spans="1:19" ht="15.6" x14ac:dyDescent="0.3">
      <c r="A2" s="453"/>
      <c r="B2" s="453"/>
      <c r="C2" s="453"/>
      <c r="D2" s="453"/>
      <c r="E2" s="453"/>
      <c r="F2" s="453"/>
      <c r="G2" s="367"/>
      <c r="H2" s="463"/>
      <c r="I2" s="463"/>
      <c r="J2" s="463"/>
    </row>
    <row r="3" spans="1:19" ht="31.2" x14ac:dyDescent="0.3">
      <c r="A3" s="453"/>
      <c r="B3" s="720" t="s">
        <v>232</v>
      </c>
      <c r="C3" s="720"/>
      <c r="D3" s="453"/>
      <c r="E3" s="368" t="s">
        <v>1</v>
      </c>
      <c r="F3" s="790" t="s">
        <v>2</v>
      </c>
      <c r="G3" s="820"/>
      <c r="H3" s="821"/>
      <c r="J3" s="453"/>
    </row>
    <row r="4" spans="1:19" ht="15.6" x14ac:dyDescent="0.3">
      <c r="A4" s="453"/>
      <c r="B4" s="720"/>
      <c r="C4" s="720"/>
      <c r="D4" s="453"/>
      <c r="E4" s="369" t="s">
        <v>3</v>
      </c>
      <c r="F4" s="790" t="s">
        <v>370</v>
      </c>
      <c r="G4" s="820"/>
      <c r="H4" s="821"/>
      <c r="J4" s="453"/>
    </row>
    <row r="5" spans="1:19" ht="15.6" x14ac:dyDescent="0.3">
      <c r="A5" s="453"/>
      <c r="B5" s="720" t="s">
        <v>436</v>
      </c>
      <c r="C5" s="720"/>
      <c r="D5" s="453"/>
      <c r="E5" s="368" t="s">
        <v>6</v>
      </c>
      <c r="F5" s="790" t="s">
        <v>437</v>
      </c>
      <c r="G5" s="820"/>
      <c r="H5" s="821"/>
      <c r="J5" s="453"/>
    </row>
    <row r="6" spans="1:19" ht="46.8" x14ac:dyDescent="0.3">
      <c r="A6" s="453"/>
      <c r="B6" s="720"/>
      <c r="C6" s="720"/>
      <c r="D6" s="453"/>
      <c r="E6" s="368" t="s">
        <v>8</v>
      </c>
      <c r="F6" s="790" t="s">
        <v>9</v>
      </c>
      <c r="G6" s="820"/>
      <c r="H6" s="821"/>
      <c r="J6" s="453"/>
    </row>
    <row r="7" spans="1:19" ht="15.6" x14ac:dyDescent="0.3">
      <c r="A7" s="453"/>
      <c r="B7" s="453"/>
      <c r="C7" s="453"/>
      <c r="D7" s="453"/>
      <c r="E7" s="371" t="s">
        <v>10</v>
      </c>
      <c r="F7" s="822">
        <v>10</v>
      </c>
      <c r="G7" s="820"/>
      <c r="H7" s="821"/>
      <c r="J7" s="453"/>
    </row>
    <row r="8" spans="1:19" ht="15.6" x14ac:dyDescent="0.3">
      <c r="A8" s="453"/>
      <c r="B8" s="453"/>
      <c r="C8" s="453"/>
      <c r="D8" s="370"/>
      <c r="E8" s="370"/>
      <c r="F8" s="370"/>
      <c r="G8" s="370"/>
      <c r="H8" s="453"/>
      <c r="I8" s="453"/>
      <c r="J8" s="453"/>
    </row>
    <row r="9" spans="1:19" ht="16.2" thickBot="1" x14ac:dyDescent="0.35">
      <c r="A9" s="453"/>
      <c r="B9" s="453"/>
      <c r="C9" s="453"/>
      <c r="D9" s="463"/>
      <c r="E9" s="463"/>
      <c r="F9" s="463"/>
      <c r="G9" s="463"/>
      <c r="H9" s="453"/>
      <c r="I9" s="453"/>
      <c r="J9" s="453"/>
    </row>
    <row r="10" spans="1:19" ht="15.75" customHeight="1" x14ac:dyDescent="0.3">
      <c r="A10" s="471"/>
      <c r="B10" s="713" t="s">
        <v>11</v>
      </c>
      <c r="C10" s="714"/>
      <c r="D10" s="714"/>
      <c r="E10" s="714"/>
      <c r="F10" s="715"/>
      <c r="G10" s="716" t="s">
        <v>12</v>
      </c>
      <c r="H10" s="716" t="s">
        <v>13</v>
      </c>
      <c r="I10" s="705" t="s">
        <v>14</v>
      </c>
      <c r="J10" s="716" t="s">
        <v>15</v>
      </c>
      <c r="K10" s="763" t="s">
        <v>994</v>
      </c>
      <c r="L10" s="762" t="s">
        <v>992</v>
      </c>
      <c r="M10" s="762" t="s">
        <v>993</v>
      </c>
      <c r="N10" s="763" t="s">
        <v>994</v>
      </c>
      <c r="O10" s="762" t="s">
        <v>992</v>
      </c>
      <c r="P10" s="762" t="s">
        <v>993</v>
      </c>
      <c r="Q10" s="763" t="s">
        <v>994</v>
      </c>
      <c r="R10" s="762" t="s">
        <v>992</v>
      </c>
      <c r="S10" s="762" t="s">
        <v>993</v>
      </c>
    </row>
    <row r="11" spans="1:19" ht="16.5" customHeight="1" thickBot="1" x14ac:dyDescent="0.35">
      <c r="A11" s="471"/>
      <c r="B11" s="470" t="s">
        <v>16</v>
      </c>
      <c r="C11" s="718" t="s">
        <v>17</v>
      </c>
      <c r="D11" s="719"/>
      <c r="E11" s="469" t="s">
        <v>18</v>
      </c>
      <c r="F11" s="469" t="s">
        <v>19</v>
      </c>
      <c r="G11" s="717"/>
      <c r="H11" s="717"/>
      <c r="I11" s="706"/>
      <c r="J11" s="717"/>
      <c r="K11" s="764"/>
      <c r="L11" s="693"/>
      <c r="M11" s="693"/>
      <c r="N11" s="764"/>
      <c r="O11" s="693"/>
      <c r="P11" s="693"/>
      <c r="Q11" s="764"/>
      <c r="R11" s="693"/>
      <c r="S11" s="693"/>
    </row>
    <row r="12" spans="1:19" ht="171.6" x14ac:dyDescent="0.3">
      <c r="A12" s="707" t="s">
        <v>20</v>
      </c>
      <c r="B12" s="694" t="s">
        <v>21</v>
      </c>
      <c r="C12" s="695" t="s">
        <v>438</v>
      </c>
      <c r="D12" s="696"/>
      <c r="E12" s="701">
        <v>15</v>
      </c>
      <c r="F12" s="701" t="s">
        <v>23</v>
      </c>
      <c r="G12" s="388" t="s">
        <v>24</v>
      </c>
      <c r="H12" s="363" t="s">
        <v>439</v>
      </c>
      <c r="I12" s="389" t="s">
        <v>23</v>
      </c>
      <c r="J12" s="489" t="s">
        <v>394</v>
      </c>
      <c r="K12" s="493"/>
      <c r="L12" s="493"/>
      <c r="M12" s="493"/>
      <c r="N12" s="493"/>
      <c r="O12" s="493"/>
      <c r="P12" s="493"/>
      <c r="Q12" s="493"/>
      <c r="R12" s="493"/>
      <c r="S12" s="493"/>
    </row>
    <row r="13" spans="1:19" ht="62.4" x14ac:dyDescent="0.3">
      <c r="A13" s="708"/>
      <c r="B13" s="694"/>
      <c r="C13" s="697"/>
      <c r="D13" s="698"/>
      <c r="E13" s="701"/>
      <c r="F13" s="701"/>
      <c r="G13" s="388" t="s">
        <v>29</v>
      </c>
      <c r="H13" s="429" t="s">
        <v>440</v>
      </c>
      <c r="I13" s="389" t="s">
        <v>23</v>
      </c>
      <c r="J13" s="489" t="s">
        <v>394</v>
      </c>
      <c r="K13" s="493"/>
      <c r="L13" s="493"/>
      <c r="M13" s="493"/>
      <c r="N13" s="493"/>
      <c r="O13" s="493"/>
      <c r="P13" s="493"/>
      <c r="Q13" s="493"/>
      <c r="R13" s="493"/>
      <c r="S13" s="493"/>
    </row>
    <row r="14" spans="1:19" ht="62.4" x14ac:dyDescent="0.3">
      <c r="A14" s="708"/>
      <c r="B14" s="694"/>
      <c r="C14" s="697"/>
      <c r="D14" s="698"/>
      <c r="E14" s="701"/>
      <c r="F14" s="701"/>
      <c r="G14" s="388" t="s">
        <v>27</v>
      </c>
      <c r="H14" s="422" t="s">
        <v>441</v>
      </c>
      <c r="I14" s="389" t="s">
        <v>23</v>
      </c>
      <c r="J14" s="489" t="s">
        <v>394</v>
      </c>
      <c r="K14" s="493"/>
      <c r="L14" s="493"/>
      <c r="M14" s="493"/>
      <c r="N14" s="493"/>
      <c r="O14" s="493"/>
      <c r="P14" s="493"/>
      <c r="Q14" s="493"/>
      <c r="R14" s="493"/>
      <c r="S14" s="493"/>
    </row>
    <row r="15" spans="1:19" ht="31.2" x14ac:dyDescent="0.3">
      <c r="A15" s="708"/>
      <c r="B15" s="694"/>
      <c r="C15" s="697"/>
      <c r="D15" s="698"/>
      <c r="E15" s="701"/>
      <c r="F15" s="701"/>
      <c r="G15" s="472" t="s">
        <v>31</v>
      </c>
      <c r="H15" s="372" t="s">
        <v>442</v>
      </c>
      <c r="I15" s="389" t="s">
        <v>23</v>
      </c>
      <c r="J15" s="490" t="s">
        <v>443</v>
      </c>
      <c r="K15" s="493"/>
      <c r="L15" s="493"/>
      <c r="M15" s="493"/>
      <c r="N15" s="493"/>
      <c r="O15" s="493"/>
      <c r="P15" s="493"/>
      <c r="Q15" s="493"/>
      <c r="R15" s="493"/>
      <c r="S15" s="493"/>
    </row>
    <row r="16" spans="1:19" ht="15.6" x14ac:dyDescent="0.3">
      <c r="A16" s="708"/>
      <c r="B16" s="694"/>
      <c r="C16" s="697"/>
      <c r="D16" s="698"/>
      <c r="E16" s="701"/>
      <c r="F16" s="701"/>
      <c r="G16" s="472"/>
      <c r="H16" s="372"/>
      <c r="I16" s="373"/>
      <c r="J16" s="491"/>
      <c r="K16" s="493"/>
      <c r="L16" s="493"/>
      <c r="M16" s="493"/>
      <c r="N16" s="493"/>
      <c r="O16" s="493"/>
      <c r="P16" s="493"/>
      <c r="Q16" s="493"/>
      <c r="R16" s="493"/>
      <c r="S16" s="493"/>
    </row>
    <row r="17" spans="1:19" ht="15.6" x14ac:dyDescent="0.3">
      <c r="A17" s="708"/>
      <c r="B17" s="694"/>
      <c r="C17" s="697"/>
      <c r="D17" s="698"/>
      <c r="E17" s="701"/>
      <c r="F17" s="701"/>
      <c r="G17" s="472"/>
      <c r="H17" s="374"/>
      <c r="I17" s="375"/>
      <c r="J17" s="491"/>
      <c r="K17" s="493"/>
      <c r="L17" s="493"/>
      <c r="M17" s="493"/>
      <c r="N17" s="493"/>
      <c r="O17" s="493"/>
      <c r="P17" s="493"/>
      <c r="Q17" s="493"/>
      <c r="R17" s="493"/>
      <c r="S17" s="493"/>
    </row>
    <row r="18" spans="1:19" ht="15.6" x14ac:dyDescent="0.3">
      <c r="A18" s="708"/>
      <c r="B18" s="694"/>
      <c r="C18" s="697"/>
      <c r="D18" s="698"/>
      <c r="E18" s="701"/>
      <c r="F18" s="701"/>
      <c r="G18" s="472"/>
      <c r="H18" s="372"/>
      <c r="I18" s="373"/>
      <c r="J18" s="491"/>
      <c r="K18" s="493"/>
      <c r="L18" s="493"/>
      <c r="M18" s="493"/>
      <c r="N18" s="493"/>
      <c r="O18" s="493"/>
      <c r="P18" s="493"/>
      <c r="Q18" s="493"/>
      <c r="R18" s="493"/>
      <c r="S18" s="493"/>
    </row>
    <row r="19" spans="1:19" ht="15.6" x14ac:dyDescent="0.3">
      <c r="A19" s="708"/>
      <c r="B19" s="694"/>
      <c r="C19" s="697"/>
      <c r="D19" s="698"/>
      <c r="E19" s="701"/>
      <c r="F19" s="701"/>
      <c r="G19" s="472"/>
      <c r="H19" s="372"/>
      <c r="I19" s="373"/>
      <c r="J19" s="491"/>
      <c r="K19" s="493"/>
      <c r="L19" s="493"/>
      <c r="M19" s="493"/>
      <c r="N19" s="493"/>
      <c r="O19" s="493"/>
      <c r="P19" s="493"/>
      <c r="Q19" s="493"/>
      <c r="R19" s="493"/>
      <c r="S19" s="493"/>
    </row>
    <row r="20" spans="1:19" ht="15.6" x14ac:dyDescent="0.3">
      <c r="A20" s="708"/>
      <c r="B20" s="694"/>
      <c r="C20" s="697"/>
      <c r="D20" s="698"/>
      <c r="E20" s="701"/>
      <c r="F20" s="701"/>
      <c r="G20" s="472"/>
      <c r="H20" s="372"/>
      <c r="I20" s="373"/>
      <c r="J20" s="491"/>
      <c r="K20" s="493"/>
      <c r="L20" s="493"/>
      <c r="M20" s="493"/>
      <c r="N20" s="493"/>
      <c r="O20" s="493"/>
      <c r="P20" s="493"/>
      <c r="Q20" s="493"/>
      <c r="R20" s="493"/>
      <c r="S20" s="493"/>
    </row>
    <row r="21" spans="1:19" ht="15.6" x14ac:dyDescent="0.3">
      <c r="A21" s="708"/>
      <c r="B21" s="694"/>
      <c r="C21" s="697"/>
      <c r="D21" s="698"/>
      <c r="E21" s="701"/>
      <c r="F21" s="701"/>
      <c r="G21" s="472"/>
      <c r="H21" s="374"/>
      <c r="I21" s="375"/>
      <c r="J21" s="491"/>
      <c r="K21" s="493"/>
      <c r="L21" s="493"/>
      <c r="M21" s="493"/>
      <c r="N21" s="493"/>
      <c r="O21" s="493"/>
      <c r="P21" s="493"/>
      <c r="Q21" s="493"/>
      <c r="R21" s="493"/>
      <c r="S21" s="493"/>
    </row>
    <row r="22" spans="1:19" ht="15.6" x14ac:dyDescent="0.3">
      <c r="A22" s="708"/>
      <c r="B22" s="694"/>
      <c r="C22" s="699"/>
      <c r="D22" s="700"/>
      <c r="E22" s="702"/>
      <c r="F22" s="702"/>
      <c r="G22" s="472"/>
      <c r="H22" s="374"/>
      <c r="I22" s="375"/>
      <c r="J22" s="491"/>
      <c r="K22" s="493"/>
      <c r="L22" s="493"/>
      <c r="M22" s="493"/>
      <c r="N22" s="493"/>
      <c r="O22" s="493"/>
      <c r="P22" s="493"/>
      <c r="Q22" s="493"/>
      <c r="R22" s="493"/>
      <c r="S22" s="493"/>
    </row>
    <row r="23" spans="1:19" ht="15.6" x14ac:dyDescent="0.3">
      <c r="A23" s="708"/>
      <c r="B23" s="694"/>
      <c r="C23" s="473"/>
      <c r="D23" s="474"/>
      <c r="E23" s="475"/>
      <c r="F23" s="475"/>
      <c r="G23" s="475"/>
      <c r="H23" s="376"/>
      <c r="I23" s="377"/>
      <c r="J23" s="492"/>
      <c r="K23" s="493"/>
      <c r="L23" s="493"/>
      <c r="M23" s="493"/>
      <c r="N23" s="493"/>
      <c r="O23" s="493"/>
      <c r="P23" s="493"/>
      <c r="Q23" s="493"/>
      <c r="R23" s="493"/>
      <c r="S23" s="493"/>
    </row>
    <row r="24" spans="1:19" ht="93.6" x14ac:dyDescent="0.3">
      <c r="A24" s="708"/>
      <c r="B24" s="694" t="s">
        <v>36</v>
      </c>
      <c r="C24" s="695" t="s">
        <v>444</v>
      </c>
      <c r="D24" s="696"/>
      <c r="E24" s="701">
        <v>15</v>
      </c>
      <c r="F24" s="701" t="s">
        <v>23</v>
      </c>
      <c r="G24" s="360" t="s">
        <v>38</v>
      </c>
      <c r="H24" s="421" t="s">
        <v>445</v>
      </c>
      <c r="I24" s="364" t="s">
        <v>23</v>
      </c>
      <c r="J24" s="489" t="s">
        <v>394</v>
      </c>
      <c r="K24" s="493"/>
      <c r="L24" s="493"/>
      <c r="M24" s="493"/>
      <c r="N24" s="493"/>
      <c r="O24" s="493"/>
      <c r="P24" s="493"/>
      <c r="Q24" s="493"/>
      <c r="R24" s="493"/>
      <c r="S24" s="493"/>
    </row>
    <row r="25" spans="1:19" ht="93.6" x14ac:dyDescent="0.3">
      <c r="A25" s="708"/>
      <c r="B25" s="694"/>
      <c r="C25" s="697"/>
      <c r="D25" s="698"/>
      <c r="E25" s="701"/>
      <c r="F25" s="701"/>
      <c r="G25" s="360" t="s">
        <v>40</v>
      </c>
      <c r="H25" s="422" t="s">
        <v>446</v>
      </c>
      <c r="I25" s="364" t="s">
        <v>23</v>
      </c>
      <c r="J25" s="489" t="s">
        <v>394</v>
      </c>
      <c r="K25" s="493"/>
      <c r="L25" s="493"/>
      <c r="M25" s="493"/>
      <c r="N25" s="493"/>
      <c r="O25" s="493"/>
      <c r="P25" s="493"/>
      <c r="Q25" s="493"/>
      <c r="R25" s="493"/>
      <c r="S25" s="493"/>
    </row>
    <row r="26" spans="1:19" ht="93.6" x14ac:dyDescent="0.3">
      <c r="A26" s="708"/>
      <c r="B26" s="694"/>
      <c r="C26" s="697"/>
      <c r="D26" s="698"/>
      <c r="E26" s="701"/>
      <c r="F26" s="701"/>
      <c r="G26" s="360" t="s">
        <v>41</v>
      </c>
      <c r="H26" s="422" t="s">
        <v>447</v>
      </c>
      <c r="I26" s="364" t="s">
        <v>23</v>
      </c>
      <c r="J26" s="489" t="s">
        <v>394</v>
      </c>
      <c r="K26" s="493"/>
      <c r="L26" s="493"/>
      <c r="M26" s="493"/>
      <c r="N26" s="493"/>
      <c r="O26" s="493"/>
      <c r="P26" s="493"/>
      <c r="Q26" s="493"/>
      <c r="R26" s="493"/>
      <c r="S26" s="493"/>
    </row>
    <row r="27" spans="1:19" ht="93.6" x14ac:dyDescent="0.3">
      <c r="A27" s="708"/>
      <c r="B27" s="694"/>
      <c r="C27" s="697"/>
      <c r="D27" s="698"/>
      <c r="E27" s="701"/>
      <c r="F27" s="701"/>
      <c r="G27" s="360" t="s">
        <v>240</v>
      </c>
      <c r="H27" s="422" t="s">
        <v>448</v>
      </c>
      <c r="I27" s="364" t="s">
        <v>23</v>
      </c>
      <c r="J27" s="489" t="s">
        <v>394</v>
      </c>
      <c r="K27" s="493"/>
      <c r="L27" s="493"/>
      <c r="M27" s="493"/>
      <c r="N27" s="493"/>
      <c r="O27" s="493"/>
      <c r="P27" s="493"/>
      <c r="Q27" s="493"/>
      <c r="R27" s="493"/>
      <c r="S27" s="493"/>
    </row>
    <row r="28" spans="1:19" ht="124.8" x14ac:dyDescent="0.3">
      <c r="A28" s="708"/>
      <c r="B28" s="694"/>
      <c r="C28" s="697"/>
      <c r="D28" s="698"/>
      <c r="E28" s="701"/>
      <c r="F28" s="701"/>
      <c r="G28" s="360" t="s">
        <v>242</v>
      </c>
      <c r="H28" s="422" t="s">
        <v>449</v>
      </c>
      <c r="I28" s="364" t="s">
        <v>23</v>
      </c>
      <c r="J28" s="489" t="s">
        <v>394</v>
      </c>
      <c r="K28" s="493"/>
      <c r="L28" s="493"/>
      <c r="M28" s="493"/>
      <c r="N28" s="493"/>
      <c r="O28" s="493"/>
      <c r="P28" s="493"/>
      <c r="Q28" s="493"/>
      <c r="R28" s="493"/>
      <c r="S28" s="493"/>
    </row>
    <row r="29" spans="1:19" ht="62.4" x14ac:dyDescent="0.3">
      <c r="A29" s="708"/>
      <c r="B29" s="694"/>
      <c r="C29" s="697"/>
      <c r="D29" s="698"/>
      <c r="E29" s="701"/>
      <c r="F29" s="701"/>
      <c r="G29" s="360" t="s">
        <v>244</v>
      </c>
      <c r="H29" s="422" t="s">
        <v>450</v>
      </c>
      <c r="I29" s="364" t="s">
        <v>23</v>
      </c>
      <c r="J29" s="489" t="s">
        <v>394</v>
      </c>
      <c r="K29" s="493"/>
      <c r="L29" s="493"/>
      <c r="M29" s="493"/>
      <c r="N29" s="493"/>
      <c r="O29" s="493"/>
      <c r="P29" s="493"/>
      <c r="Q29" s="493"/>
      <c r="R29" s="493"/>
      <c r="S29" s="493"/>
    </row>
    <row r="30" spans="1:19" ht="78" x14ac:dyDescent="0.3">
      <c r="A30" s="708"/>
      <c r="B30" s="694"/>
      <c r="C30" s="697"/>
      <c r="D30" s="698"/>
      <c r="E30" s="701"/>
      <c r="F30" s="701"/>
      <c r="G30" s="360" t="s">
        <v>389</v>
      </c>
      <c r="H30" s="390" t="s">
        <v>451</v>
      </c>
      <c r="I30" s="364" t="s">
        <v>23</v>
      </c>
      <c r="J30" s="410" t="s">
        <v>33</v>
      </c>
      <c r="K30" s="493"/>
      <c r="L30" s="493"/>
      <c r="M30" s="493"/>
      <c r="N30" s="493"/>
      <c r="O30" s="493"/>
      <c r="P30" s="493"/>
      <c r="Q30" s="493"/>
      <c r="R30" s="493"/>
      <c r="S30" s="493"/>
    </row>
    <row r="31" spans="1:19" ht="31.2" x14ac:dyDescent="0.3">
      <c r="A31" s="708"/>
      <c r="B31" s="694"/>
      <c r="C31" s="697"/>
      <c r="D31" s="698"/>
      <c r="E31" s="701"/>
      <c r="F31" s="701"/>
      <c r="G31" s="472" t="s">
        <v>31</v>
      </c>
      <c r="H31" s="372" t="s">
        <v>442</v>
      </c>
      <c r="I31" s="389" t="s">
        <v>23</v>
      </c>
      <c r="J31" s="490" t="s">
        <v>443</v>
      </c>
      <c r="K31" s="493"/>
      <c r="L31" s="493"/>
      <c r="M31" s="493"/>
      <c r="N31" s="493"/>
      <c r="O31" s="493"/>
      <c r="P31" s="493"/>
      <c r="Q31" s="493"/>
      <c r="R31" s="493"/>
      <c r="S31" s="493"/>
    </row>
    <row r="32" spans="1:19" ht="15.6" x14ac:dyDescent="0.3">
      <c r="A32" s="708"/>
      <c r="B32" s="694"/>
      <c r="C32" s="697"/>
      <c r="D32" s="698"/>
      <c r="E32" s="701"/>
      <c r="F32" s="701"/>
      <c r="G32" s="472"/>
      <c r="H32" s="372"/>
      <c r="I32" s="373"/>
      <c r="J32" s="491"/>
      <c r="K32" s="493"/>
      <c r="L32" s="493"/>
      <c r="M32" s="493"/>
      <c r="N32" s="493"/>
      <c r="O32" s="493"/>
      <c r="P32" s="493"/>
      <c r="Q32" s="493"/>
      <c r="R32" s="493"/>
      <c r="S32" s="493"/>
    </row>
    <row r="33" spans="1:19" ht="15.6" x14ac:dyDescent="0.3">
      <c r="A33" s="708"/>
      <c r="B33" s="694"/>
      <c r="C33" s="697"/>
      <c r="D33" s="698"/>
      <c r="E33" s="701"/>
      <c r="F33" s="701"/>
      <c r="G33" s="472"/>
      <c r="H33" s="372"/>
      <c r="I33" s="373"/>
      <c r="J33" s="491"/>
      <c r="K33" s="493"/>
      <c r="L33" s="493"/>
      <c r="M33" s="493"/>
      <c r="N33" s="493"/>
      <c r="O33" s="493"/>
      <c r="P33" s="493"/>
      <c r="Q33" s="493"/>
      <c r="R33" s="493"/>
      <c r="S33" s="493"/>
    </row>
    <row r="34" spans="1:19" ht="15.6" x14ac:dyDescent="0.3">
      <c r="A34" s="708"/>
      <c r="B34" s="694"/>
      <c r="C34" s="697"/>
      <c r="D34" s="698"/>
      <c r="E34" s="701"/>
      <c r="F34" s="701"/>
      <c r="G34" s="472"/>
      <c r="H34" s="374"/>
      <c r="I34" s="375"/>
      <c r="J34" s="491"/>
      <c r="K34" s="493"/>
      <c r="L34" s="493"/>
      <c r="M34" s="493"/>
      <c r="N34" s="493"/>
      <c r="O34" s="493"/>
      <c r="P34" s="493"/>
      <c r="Q34" s="493"/>
      <c r="R34" s="493"/>
      <c r="S34" s="493"/>
    </row>
    <row r="35" spans="1:19" ht="15.6" x14ac:dyDescent="0.3">
      <c r="A35" s="708"/>
      <c r="B35" s="694"/>
      <c r="C35" s="699"/>
      <c r="D35" s="700"/>
      <c r="E35" s="702"/>
      <c r="F35" s="702"/>
      <c r="G35" s="472"/>
      <c r="H35" s="374"/>
      <c r="I35" s="375"/>
      <c r="J35" s="491"/>
      <c r="K35" s="493"/>
      <c r="L35" s="493"/>
      <c r="M35" s="493"/>
      <c r="N35" s="493"/>
      <c r="O35" s="493"/>
      <c r="P35" s="493"/>
      <c r="Q35" s="493"/>
      <c r="R35" s="493"/>
      <c r="S35" s="493"/>
    </row>
    <row r="36" spans="1:19" ht="15.6" x14ac:dyDescent="0.3">
      <c r="A36" s="708"/>
      <c r="B36" s="694"/>
      <c r="C36" s="473"/>
      <c r="D36" s="474"/>
      <c r="E36" s="475"/>
      <c r="F36" s="475"/>
      <c r="G36" s="475"/>
      <c r="H36" s="376"/>
      <c r="I36" s="377"/>
      <c r="J36" s="492"/>
      <c r="K36" s="493"/>
      <c r="L36" s="493"/>
      <c r="M36" s="493"/>
      <c r="N36" s="493"/>
      <c r="O36" s="493"/>
      <c r="P36" s="493"/>
      <c r="Q36" s="493"/>
      <c r="R36" s="493"/>
      <c r="S36" s="493"/>
    </row>
    <row r="37" spans="1:19" ht="15.6" x14ac:dyDescent="0.3">
      <c r="A37" s="708"/>
      <c r="B37" s="694" t="s">
        <v>42</v>
      </c>
      <c r="C37" s="695"/>
      <c r="D37" s="696"/>
      <c r="E37" s="701"/>
      <c r="F37" s="701"/>
      <c r="G37" s="472" t="s">
        <v>44</v>
      </c>
      <c r="H37" s="372"/>
      <c r="I37" s="373"/>
      <c r="J37" s="491"/>
      <c r="K37" s="493"/>
      <c r="L37" s="493"/>
      <c r="M37" s="493"/>
      <c r="N37" s="493"/>
      <c r="O37" s="493"/>
      <c r="P37" s="493"/>
      <c r="Q37" s="493"/>
      <c r="R37" s="493"/>
      <c r="S37" s="493"/>
    </row>
    <row r="38" spans="1:19" ht="15.6" x14ac:dyDescent="0.3">
      <c r="A38" s="708"/>
      <c r="B38" s="694"/>
      <c r="C38" s="697"/>
      <c r="D38" s="698"/>
      <c r="E38" s="701"/>
      <c r="F38" s="701"/>
      <c r="G38" s="472" t="s">
        <v>46</v>
      </c>
      <c r="H38" s="372"/>
      <c r="I38" s="373"/>
      <c r="J38" s="491"/>
      <c r="K38" s="493"/>
      <c r="L38" s="493"/>
      <c r="M38" s="493"/>
      <c r="N38" s="493"/>
      <c r="O38" s="493"/>
      <c r="P38" s="493"/>
      <c r="Q38" s="493"/>
      <c r="R38" s="493"/>
      <c r="S38" s="493"/>
    </row>
    <row r="39" spans="1:19" ht="15.6" x14ac:dyDescent="0.3">
      <c r="A39" s="708"/>
      <c r="B39" s="694"/>
      <c r="C39" s="697"/>
      <c r="D39" s="698"/>
      <c r="E39" s="701"/>
      <c r="F39" s="701"/>
      <c r="G39" s="472" t="s">
        <v>48</v>
      </c>
      <c r="H39" s="372"/>
      <c r="I39" s="373"/>
      <c r="J39" s="491"/>
      <c r="K39" s="493"/>
      <c r="L39" s="493"/>
      <c r="M39" s="493"/>
      <c r="N39" s="493"/>
      <c r="O39" s="493"/>
      <c r="P39" s="493"/>
      <c r="Q39" s="493"/>
      <c r="R39" s="493"/>
      <c r="S39" s="493"/>
    </row>
    <row r="40" spans="1:19" ht="15.6" x14ac:dyDescent="0.3">
      <c r="A40" s="708"/>
      <c r="B40" s="694"/>
      <c r="C40" s="697"/>
      <c r="D40" s="698"/>
      <c r="E40" s="701"/>
      <c r="F40" s="701"/>
      <c r="G40" s="472" t="s">
        <v>49</v>
      </c>
      <c r="H40" s="372"/>
      <c r="I40" s="373"/>
      <c r="J40" s="491"/>
      <c r="K40" s="493"/>
      <c r="L40" s="493"/>
      <c r="M40" s="493"/>
      <c r="N40" s="493"/>
      <c r="O40" s="493"/>
      <c r="P40" s="493"/>
      <c r="Q40" s="493"/>
      <c r="R40" s="493"/>
      <c r="S40" s="493"/>
    </row>
    <row r="41" spans="1:19" ht="15.6" x14ac:dyDescent="0.3">
      <c r="A41" s="708"/>
      <c r="B41" s="694"/>
      <c r="C41" s="697"/>
      <c r="D41" s="698"/>
      <c r="E41" s="701"/>
      <c r="F41" s="701"/>
      <c r="G41" s="472"/>
      <c r="H41" s="372"/>
      <c r="I41" s="373"/>
      <c r="J41" s="491"/>
      <c r="K41" s="493"/>
      <c r="L41" s="493"/>
      <c r="M41" s="493"/>
      <c r="N41" s="493"/>
      <c r="O41" s="493"/>
      <c r="P41" s="493"/>
      <c r="Q41" s="493"/>
      <c r="R41" s="493"/>
      <c r="S41" s="493"/>
    </row>
    <row r="42" spans="1:19" ht="15.6" x14ac:dyDescent="0.3">
      <c r="A42" s="708"/>
      <c r="B42" s="694"/>
      <c r="C42" s="697"/>
      <c r="D42" s="698"/>
      <c r="E42" s="701"/>
      <c r="F42" s="701"/>
      <c r="G42" s="472"/>
      <c r="H42" s="374"/>
      <c r="I42" s="375"/>
      <c r="J42" s="491"/>
      <c r="K42" s="493"/>
      <c r="L42" s="493"/>
      <c r="M42" s="493"/>
      <c r="N42" s="493"/>
      <c r="O42" s="493"/>
      <c r="P42" s="493"/>
      <c r="Q42" s="493"/>
      <c r="R42" s="493"/>
      <c r="S42" s="493"/>
    </row>
    <row r="43" spans="1:19" ht="15.6" x14ac:dyDescent="0.3">
      <c r="A43" s="708"/>
      <c r="B43" s="694"/>
      <c r="C43" s="697"/>
      <c r="D43" s="698"/>
      <c r="E43" s="701"/>
      <c r="F43" s="701"/>
      <c r="G43" s="472"/>
      <c r="H43" s="374"/>
      <c r="I43" s="375"/>
      <c r="J43" s="491"/>
      <c r="K43" s="493"/>
      <c r="L43" s="493"/>
      <c r="M43" s="493"/>
      <c r="N43" s="493"/>
      <c r="O43" s="493"/>
      <c r="P43" s="493"/>
      <c r="Q43" s="493"/>
      <c r="R43" s="493"/>
      <c r="S43" s="493"/>
    </row>
    <row r="44" spans="1:19" ht="15.6" x14ac:dyDescent="0.3">
      <c r="A44" s="708"/>
      <c r="B44" s="694"/>
      <c r="C44" s="697"/>
      <c r="D44" s="698"/>
      <c r="E44" s="701"/>
      <c r="F44" s="701"/>
      <c r="G44" s="472"/>
      <c r="H44" s="374"/>
      <c r="I44" s="375"/>
      <c r="J44" s="491"/>
      <c r="K44" s="493"/>
      <c r="L44" s="493"/>
      <c r="M44" s="493"/>
      <c r="N44" s="493"/>
      <c r="O44" s="493"/>
      <c r="P44" s="493"/>
      <c r="Q44" s="493"/>
      <c r="R44" s="493"/>
      <c r="S44" s="493"/>
    </row>
    <row r="45" spans="1:19" ht="15.6" x14ac:dyDescent="0.3">
      <c r="A45" s="708"/>
      <c r="B45" s="694"/>
      <c r="C45" s="697"/>
      <c r="D45" s="698"/>
      <c r="E45" s="701"/>
      <c r="F45" s="701"/>
      <c r="G45" s="472"/>
      <c r="H45" s="372"/>
      <c r="I45" s="373"/>
      <c r="J45" s="491"/>
      <c r="K45" s="493"/>
      <c r="L45" s="493"/>
      <c r="M45" s="493"/>
      <c r="N45" s="493"/>
      <c r="O45" s="493"/>
      <c r="P45" s="493"/>
      <c r="Q45" s="493"/>
      <c r="R45" s="493"/>
      <c r="S45" s="493"/>
    </row>
    <row r="46" spans="1:19" ht="15.6" x14ac:dyDescent="0.3">
      <c r="A46" s="708"/>
      <c r="B46" s="694"/>
      <c r="C46" s="697"/>
      <c r="D46" s="698"/>
      <c r="E46" s="701"/>
      <c r="F46" s="701"/>
      <c r="G46" s="472"/>
      <c r="H46" s="374"/>
      <c r="I46" s="375"/>
      <c r="J46" s="491"/>
      <c r="K46" s="493"/>
      <c r="L46" s="493"/>
      <c r="M46" s="493"/>
      <c r="N46" s="493"/>
      <c r="O46" s="493"/>
      <c r="P46" s="493"/>
      <c r="Q46" s="493"/>
      <c r="R46" s="493"/>
      <c r="S46" s="493"/>
    </row>
    <row r="47" spans="1:19" ht="15.6" x14ac:dyDescent="0.3">
      <c r="A47" s="708"/>
      <c r="B47" s="694"/>
      <c r="C47" s="697"/>
      <c r="D47" s="698"/>
      <c r="E47" s="701"/>
      <c r="F47" s="701"/>
      <c r="G47" s="472"/>
      <c r="H47" s="374"/>
      <c r="I47" s="375"/>
      <c r="J47" s="491"/>
      <c r="K47" s="493"/>
      <c r="L47" s="493"/>
      <c r="M47" s="493"/>
      <c r="N47" s="493"/>
      <c r="O47" s="493"/>
      <c r="P47" s="493"/>
      <c r="Q47" s="493"/>
      <c r="R47" s="493"/>
      <c r="S47" s="493"/>
    </row>
    <row r="48" spans="1:19" ht="15.6" x14ac:dyDescent="0.3">
      <c r="A48" s="708"/>
      <c r="B48" s="694"/>
      <c r="C48" s="699"/>
      <c r="D48" s="700"/>
      <c r="E48" s="702"/>
      <c r="F48" s="702"/>
      <c r="G48" s="472"/>
      <c r="H48" s="374"/>
      <c r="I48" s="375"/>
      <c r="J48" s="491"/>
      <c r="K48" s="493"/>
      <c r="L48" s="493"/>
      <c r="M48" s="493"/>
      <c r="N48" s="493"/>
      <c r="O48" s="493"/>
      <c r="P48" s="493"/>
      <c r="Q48" s="493"/>
      <c r="R48" s="493"/>
      <c r="S48" s="493"/>
    </row>
    <row r="49" spans="1:19" ht="15.6" x14ac:dyDescent="0.3">
      <c r="A49" s="708"/>
      <c r="B49" s="694"/>
      <c r="C49" s="473"/>
      <c r="D49" s="474"/>
      <c r="E49" s="475"/>
      <c r="F49" s="475"/>
      <c r="G49" s="475"/>
      <c r="H49" s="376"/>
      <c r="I49" s="377"/>
      <c r="J49" s="492"/>
      <c r="K49" s="493"/>
      <c r="L49" s="493"/>
      <c r="M49" s="493"/>
      <c r="N49" s="493"/>
      <c r="O49" s="493"/>
      <c r="P49" s="493"/>
      <c r="Q49" s="493"/>
      <c r="R49" s="493"/>
      <c r="S49" s="493"/>
    </row>
    <row r="50" spans="1:19" ht="15.6" x14ac:dyDescent="0.3">
      <c r="A50" s="708"/>
      <c r="B50" s="694" t="s">
        <v>50</v>
      </c>
      <c r="C50" s="695"/>
      <c r="D50" s="696"/>
      <c r="E50" s="701"/>
      <c r="F50" s="701"/>
      <c r="G50" s="472" t="s">
        <v>52</v>
      </c>
      <c r="H50" s="372"/>
      <c r="I50" s="373"/>
      <c r="J50" s="491"/>
      <c r="K50" s="493"/>
      <c r="L50" s="493"/>
      <c r="M50" s="493"/>
      <c r="N50" s="493"/>
      <c r="O50" s="493"/>
      <c r="P50" s="493"/>
      <c r="Q50" s="493"/>
      <c r="R50" s="493"/>
      <c r="S50" s="493"/>
    </row>
    <row r="51" spans="1:19" ht="15.6" x14ac:dyDescent="0.3">
      <c r="A51" s="708"/>
      <c r="B51" s="694"/>
      <c r="C51" s="697"/>
      <c r="D51" s="698"/>
      <c r="E51" s="701"/>
      <c r="F51" s="701"/>
      <c r="G51" s="472" t="s">
        <v>54</v>
      </c>
      <c r="H51" s="372"/>
      <c r="I51" s="373"/>
      <c r="J51" s="491"/>
      <c r="K51" s="493"/>
      <c r="L51" s="493"/>
      <c r="M51" s="493"/>
      <c r="N51" s="493"/>
      <c r="O51" s="493"/>
      <c r="P51" s="493"/>
      <c r="Q51" s="493"/>
      <c r="R51" s="493"/>
      <c r="S51" s="493"/>
    </row>
    <row r="52" spans="1:19" ht="15.6" x14ac:dyDescent="0.3">
      <c r="A52" s="708"/>
      <c r="B52" s="694"/>
      <c r="C52" s="697"/>
      <c r="D52" s="698"/>
      <c r="E52" s="701"/>
      <c r="F52" s="701"/>
      <c r="G52" s="472" t="s">
        <v>55</v>
      </c>
      <c r="H52" s="372"/>
      <c r="I52" s="373"/>
      <c r="J52" s="491"/>
      <c r="K52" s="493"/>
      <c r="L52" s="493"/>
      <c r="M52" s="493"/>
      <c r="N52" s="493"/>
      <c r="O52" s="493"/>
      <c r="P52" s="493"/>
      <c r="Q52" s="493"/>
      <c r="R52" s="493"/>
      <c r="S52" s="493"/>
    </row>
    <row r="53" spans="1:19" ht="15.6" x14ac:dyDescent="0.3">
      <c r="A53" s="708"/>
      <c r="B53" s="694"/>
      <c r="C53" s="697"/>
      <c r="D53" s="698"/>
      <c r="E53" s="701"/>
      <c r="F53" s="701"/>
      <c r="G53" s="472"/>
      <c r="H53" s="372"/>
      <c r="I53" s="373"/>
      <c r="J53" s="491"/>
      <c r="K53" s="493"/>
      <c r="L53" s="493"/>
      <c r="M53" s="493"/>
      <c r="N53" s="493"/>
      <c r="O53" s="493"/>
      <c r="P53" s="493"/>
      <c r="Q53" s="493"/>
      <c r="R53" s="493"/>
      <c r="S53" s="493"/>
    </row>
    <row r="54" spans="1:19" ht="15.6" x14ac:dyDescent="0.3">
      <c r="A54" s="708"/>
      <c r="B54" s="694"/>
      <c r="C54" s="697"/>
      <c r="D54" s="698"/>
      <c r="E54" s="701"/>
      <c r="F54" s="701"/>
      <c r="G54" s="472"/>
      <c r="H54" s="372"/>
      <c r="I54" s="373"/>
      <c r="J54" s="491"/>
      <c r="K54" s="493"/>
      <c r="L54" s="493"/>
      <c r="M54" s="493"/>
      <c r="N54" s="493"/>
      <c r="O54" s="493"/>
      <c r="P54" s="493"/>
      <c r="Q54" s="493"/>
      <c r="R54" s="493"/>
      <c r="S54" s="493"/>
    </row>
    <row r="55" spans="1:19" ht="15.6" x14ac:dyDescent="0.3">
      <c r="A55" s="708"/>
      <c r="B55" s="694"/>
      <c r="C55" s="697"/>
      <c r="D55" s="698"/>
      <c r="E55" s="701"/>
      <c r="F55" s="701"/>
      <c r="G55" s="472"/>
      <c r="H55" s="374"/>
      <c r="I55" s="375"/>
      <c r="J55" s="491"/>
      <c r="K55" s="493"/>
      <c r="L55" s="493"/>
      <c r="M55" s="493"/>
      <c r="N55" s="493"/>
      <c r="O55" s="493"/>
      <c r="P55" s="493"/>
      <c r="Q55" s="493"/>
      <c r="R55" s="493"/>
      <c r="S55" s="493"/>
    </row>
    <row r="56" spans="1:19" ht="15.6" x14ac:dyDescent="0.3">
      <c r="A56" s="708"/>
      <c r="B56" s="694"/>
      <c r="C56" s="697"/>
      <c r="D56" s="698"/>
      <c r="E56" s="701"/>
      <c r="F56" s="701"/>
      <c r="G56" s="472"/>
      <c r="H56" s="374"/>
      <c r="I56" s="375"/>
      <c r="J56" s="491"/>
      <c r="K56" s="493"/>
      <c r="L56" s="493"/>
      <c r="M56" s="493"/>
      <c r="N56" s="493"/>
      <c r="O56" s="493"/>
      <c r="P56" s="493"/>
      <c r="Q56" s="493"/>
      <c r="R56" s="493"/>
      <c r="S56" s="493"/>
    </row>
    <row r="57" spans="1:19" ht="15.6" x14ac:dyDescent="0.3">
      <c r="A57" s="708"/>
      <c r="B57" s="694"/>
      <c r="C57" s="697"/>
      <c r="D57" s="698"/>
      <c r="E57" s="701"/>
      <c r="F57" s="701"/>
      <c r="G57" s="472"/>
      <c r="H57" s="372"/>
      <c r="I57" s="373"/>
      <c r="J57" s="491"/>
      <c r="K57" s="493"/>
      <c r="L57" s="493"/>
      <c r="M57" s="493"/>
      <c r="N57" s="493"/>
      <c r="O57" s="493"/>
      <c r="P57" s="493"/>
      <c r="Q57" s="493"/>
      <c r="R57" s="493"/>
      <c r="S57" s="493"/>
    </row>
    <row r="58" spans="1:19" ht="15.6" x14ac:dyDescent="0.3">
      <c r="A58" s="708"/>
      <c r="B58" s="694"/>
      <c r="C58" s="697"/>
      <c r="D58" s="698"/>
      <c r="E58" s="701"/>
      <c r="F58" s="701"/>
      <c r="G58" s="472"/>
      <c r="H58" s="372"/>
      <c r="I58" s="373"/>
      <c r="J58" s="491"/>
      <c r="K58" s="493"/>
      <c r="L58" s="493"/>
      <c r="M58" s="493"/>
      <c r="N58" s="493"/>
      <c r="O58" s="493"/>
      <c r="P58" s="493"/>
      <c r="Q58" s="493"/>
      <c r="R58" s="493"/>
      <c r="S58" s="493"/>
    </row>
    <row r="59" spans="1:19" ht="15.6" x14ac:dyDescent="0.3">
      <c r="A59" s="708"/>
      <c r="B59" s="694"/>
      <c r="C59" s="697"/>
      <c r="D59" s="698"/>
      <c r="E59" s="701"/>
      <c r="F59" s="701"/>
      <c r="G59" s="472"/>
      <c r="H59" s="374"/>
      <c r="I59" s="375"/>
      <c r="J59" s="491"/>
      <c r="K59" s="493"/>
      <c r="L59" s="493"/>
      <c r="M59" s="493"/>
      <c r="N59" s="493"/>
      <c r="O59" s="493"/>
      <c r="P59" s="493"/>
      <c r="Q59" s="493"/>
      <c r="R59" s="493"/>
      <c r="S59" s="493"/>
    </row>
    <row r="60" spans="1:19" ht="15.6" x14ac:dyDescent="0.3">
      <c r="A60" s="708"/>
      <c r="B60" s="694"/>
      <c r="C60" s="697"/>
      <c r="D60" s="698"/>
      <c r="E60" s="701"/>
      <c r="F60" s="701"/>
      <c r="G60" s="472"/>
      <c r="H60" s="374"/>
      <c r="I60" s="375"/>
      <c r="J60" s="491"/>
      <c r="K60" s="493"/>
      <c r="L60" s="493"/>
      <c r="M60" s="493"/>
      <c r="N60" s="493"/>
      <c r="O60" s="493"/>
      <c r="P60" s="493"/>
      <c r="Q60" s="493"/>
      <c r="R60" s="493"/>
      <c r="S60" s="493"/>
    </row>
    <row r="61" spans="1:19" ht="15.6" x14ac:dyDescent="0.3">
      <c r="A61" s="708"/>
      <c r="B61" s="694"/>
      <c r="C61" s="699"/>
      <c r="D61" s="700"/>
      <c r="E61" s="702"/>
      <c r="F61" s="702"/>
      <c r="G61" s="472"/>
      <c r="H61" s="374"/>
      <c r="I61" s="375"/>
      <c r="J61" s="491"/>
      <c r="K61" s="493"/>
      <c r="L61" s="493"/>
      <c r="M61" s="493"/>
      <c r="N61" s="493"/>
      <c r="O61" s="493"/>
      <c r="P61" s="493"/>
      <c r="Q61" s="493"/>
      <c r="R61" s="493"/>
      <c r="S61" s="493"/>
    </row>
    <row r="62" spans="1:19" ht="15.6" x14ac:dyDescent="0.3">
      <c r="A62" s="708"/>
      <c r="B62" s="694"/>
      <c r="C62" s="473"/>
      <c r="D62" s="474"/>
      <c r="E62" s="475"/>
      <c r="F62" s="475"/>
      <c r="G62" s="475"/>
      <c r="H62" s="376"/>
      <c r="I62" s="377"/>
      <c r="J62" s="492"/>
      <c r="K62" s="493"/>
      <c r="L62" s="493"/>
      <c r="M62" s="493"/>
      <c r="N62" s="493"/>
      <c r="O62" s="493"/>
      <c r="P62" s="493"/>
      <c r="Q62" s="493"/>
      <c r="R62" s="493"/>
      <c r="S62" s="493"/>
    </row>
    <row r="63" spans="1:19" ht="15.6" x14ac:dyDescent="0.3">
      <c r="A63" s="708"/>
      <c r="B63" s="694" t="s">
        <v>56</v>
      </c>
      <c r="C63" s="695"/>
      <c r="D63" s="696"/>
      <c r="E63" s="701"/>
      <c r="F63" s="701"/>
      <c r="G63" s="472" t="s">
        <v>58</v>
      </c>
      <c r="H63" s="372"/>
      <c r="I63" s="373"/>
      <c r="J63" s="491"/>
      <c r="K63" s="493"/>
      <c r="L63" s="493"/>
      <c r="M63" s="493"/>
      <c r="N63" s="493"/>
      <c r="O63" s="493"/>
      <c r="P63" s="493"/>
      <c r="Q63" s="493"/>
      <c r="R63" s="493"/>
      <c r="S63" s="493"/>
    </row>
    <row r="64" spans="1:19" ht="15.6" x14ac:dyDescent="0.3">
      <c r="A64" s="708"/>
      <c r="B64" s="694"/>
      <c r="C64" s="697"/>
      <c r="D64" s="698"/>
      <c r="E64" s="701"/>
      <c r="F64" s="701"/>
      <c r="G64" s="472"/>
      <c r="H64" s="372"/>
      <c r="I64" s="375"/>
      <c r="J64" s="491"/>
      <c r="K64" s="493"/>
      <c r="L64" s="493"/>
      <c r="M64" s="493"/>
      <c r="N64" s="493"/>
      <c r="O64" s="493"/>
      <c r="P64" s="493"/>
      <c r="Q64" s="493"/>
      <c r="R64" s="493"/>
      <c r="S64" s="493"/>
    </row>
    <row r="65" spans="1:19" ht="15.6" x14ac:dyDescent="0.3">
      <c r="A65" s="708"/>
      <c r="B65" s="694"/>
      <c r="C65" s="697"/>
      <c r="D65" s="698"/>
      <c r="E65" s="701"/>
      <c r="F65" s="701"/>
      <c r="G65" s="472"/>
      <c r="H65" s="374"/>
      <c r="I65" s="375"/>
      <c r="J65" s="491"/>
      <c r="K65" s="493"/>
      <c r="L65" s="493"/>
      <c r="M65" s="493"/>
      <c r="N65" s="493"/>
      <c r="O65" s="493"/>
      <c r="P65" s="493"/>
      <c r="Q65" s="493"/>
      <c r="R65" s="493"/>
      <c r="S65" s="493"/>
    </row>
    <row r="66" spans="1:19" ht="15.6" x14ac:dyDescent="0.3">
      <c r="A66" s="708"/>
      <c r="B66" s="694"/>
      <c r="C66" s="697"/>
      <c r="D66" s="698"/>
      <c r="E66" s="701"/>
      <c r="F66" s="701"/>
      <c r="G66" s="476"/>
      <c r="H66" s="374"/>
      <c r="I66" s="375"/>
      <c r="J66" s="491"/>
      <c r="K66" s="493"/>
      <c r="L66" s="493"/>
      <c r="M66" s="493"/>
      <c r="N66" s="493"/>
      <c r="O66" s="493"/>
      <c r="P66" s="493"/>
      <c r="Q66" s="493"/>
      <c r="R66" s="493"/>
      <c r="S66" s="493"/>
    </row>
    <row r="67" spans="1:19" ht="15.6" x14ac:dyDescent="0.3">
      <c r="A67" s="708"/>
      <c r="B67" s="694"/>
      <c r="C67" s="697"/>
      <c r="D67" s="698"/>
      <c r="E67" s="701"/>
      <c r="F67" s="701"/>
      <c r="G67" s="472"/>
      <c r="H67" s="374"/>
      <c r="I67" s="375"/>
      <c r="J67" s="491"/>
      <c r="K67" s="493"/>
      <c r="L67" s="493"/>
      <c r="M67" s="493"/>
      <c r="N67" s="493"/>
      <c r="O67" s="493"/>
      <c r="P67" s="493"/>
      <c r="Q67" s="493"/>
      <c r="R67" s="493"/>
      <c r="S67" s="493"/>
    </row>
    <row r="68" spans="1:19" ht="15.6" x14ac:dyDescent="0.3">
      <c r="A68" s="708"/>
      <c r="B68" s="694"/>
      <c r="C68" s="697"/>
      <c r="D68" s="698"/>
      <c r="E68" s="701"/>
      <c r="F68" s="701"/>
      <c r="G68" s="472"/>
      <c r="H68" s="374"/>
      <c r="I68" s="375"/>
      <c r="J68" s="491"/>
      <c r="K68" s="493"/>
      <c r="L68" s="493"/>
      <c r="M68" s="493"/>
      <c r="N68" s="493"/>
      <c r="O68" s="493"/>
      <c r="P68" s="493"/>
      <c r="Q68" s="493"/>
      <c r="R68" s="493"/>
      <c r="S68" s="493"/>
    </row>
    <row r="69" spans="1:19" ht="15.6" x14ac:dyDescent="0.3">
      <c r="A69" s="708"/>
      <c r="B69" s="694"/>
      <c r="C69" s="697"/>
      <c r="D69" s="698"/>
      <c r="E69" s="701"/>
      <c r="F69" s="701"/>
      <c r="G69" s="472"/>
      <c r="H69" s="374"/>
      <c r="I69" s="375"/>
      <c r="J69" s="491"/>
      <c r="K69" s="493"/>
      <c r="L69" s="493"/>
      <c r="M69" s="493"/>
      <c r="N69" s="493"/>
      <c r="O69" s="493"/>
      <c r="P69" s="493"/>
      <c r="Q69" s="493"/>
      <c r="R69" s="493"/>
      <c r="S69" s="493"/>
    </row>
    <row r="70" spans="1:19" ht="15.6" x14ac:dyDescent="0.3">
      <c r="A70" s="708"/>
      <c r="B70" s="694"/>
      <c r="C70" s="697"/>
      <c r="D70" s="698"/>
      <c r="E70" s="701"/>
      <c r="F70" s="701"/>
      <c r="G70" s="476"/>
      <c r="H70" s="374"/>
      <c r="I70" s="375"/>
      <c r="J70" s="491"/>
      <c r="K70" s="493"/>
      <c r="L70" s="493"/>
      <c r="M70" s="493"/>
      <c r="N70" s="493"/>
      <c r="O70" s="493"/>
      <c r="P70" s="493"/>
      <c r="Q70" s="493"/>
      <c r="R70" s="493"/>
      <c r="S70" s="493"/>
    </row>
    <row r="71" spans="1:19" ht="15.6" x14ac:dyDescent="0.3">
      <c r="A71" s="708"/>
      <c r="B71" s="694"/>
      <c r="C71" s="697"/>
      <c r="D71" s="698"/>
      <c r="E71" s="701"/>
      <c r="F71" s="701"/>
      <c r="G71" s="472"/>
      <c r="H71" s="374"/>
      <c r="I71" s="375"/>
      <c r="J71" s="491"/>
      <c r="K71" s="493"/>
      <c r="L71" s="493"/>
      <c r="M71" s="493"/>
      <c r="N71" s="493"/>
      <c r="O71" s="493"/>
      <c r="P71" s="493"/>
      <c r="Q71" s="493"/>
      <c r="R71" s="493"/>
      <c r="S71" s="493"/>
    </row>
    <row r="72" spans="1:19" ht="15.6" x14ac:dyDescent="0.3">
      <c r="A72" s="708"/>
      <c r="B72" s="694"/>
      <c r="C72" s="697"/>
      <c r="D72" s="698"/>
      <c r="E72" s="701"/>
      <c r="F72" s="701"/>
      <c r="G72" s="472"/>
      <c r="H72" s="374"/>
      <c r="I72" s="375"/>
      <c r="J72" s="491"/>
      <c r="K72" s="493"/>
      <c r="L72" s="493"/>
      <c r="M72" s="493"/>
      <c r="N72" s="493"/>
      <c r="O72" s="493"/>
      <c r="P72" s="493"/>
      <c r="Q72" s="493"/>
      <c r="R72" s="493"/>
      <c r="S72" s="493"/>
    </row>
    <row r="73" spans="1:19" ht="15.6" x14ac:dyDescent="0.3">
      <c r="A73" s="708"/>
      <c r="B73" s="694"/>
      <c r="C73" s="697"/>
      <c r="D73" s="698"/>
      <c r="E73" s="701"/>
      <c r="F73" s="701"/>
      <c r="G73" s="472"/>
      <c r="H73" s="374"/>
      <c r="I73" s="375"/>
      <c r="J73" s="491"/>
      <c r="K73" s="493"/>
      <c r="L73" s="493"/>
      <c r="M73" s="493"/>
      <c r="N73" s="493"/>
      <c r="O73" s="493"/>
      <c r="P73" s="493"/>
      <c r="Q73" s="493"/>
      <c r="R73" s="493"/>
      <c r="S73" s="493"/>
    </row>
    <row r="74" spans="1:19" ht="15.6" x14ac:dyDescent="0.3">
      <c r="A74" s="708"/>
      <c r="B74" s="694"/>
      <c r="C74" s="699"/>
      <c r="D74" s="700"/>
      <c r="E74" s="702"/>
      <c r="F74" s="702"/>
      <c r="G74" s="472"/>
      <c r="H74" s="374"/>
      <c r="I74" s="375"/>
      <c r="J74" s="491"/>
      <c r="K74" s="493"/>
      <c r="L74" s="493"/>
      <c r="M74" s="493"/>
      <c r="N74" s="493"/>
      <c r="O74" s="493"/>
      <c r="P74" s="493"/>
      <c r="Q74" s="493"/>
      <c r="R74" s="493"/>
      <c r="S74" s="493"/>
    </row>
    <row r="75" spans="1:19" ht="15.6" x14ac:dyDescent="0.3">
      <c r="A75" s="708"/>
      <c r="B75" s="694"/>
      <c r="C75" s="473"/>
      <c r="D75" s="474"/>
      <c r="E75" s="475"/>
      <c r="F75" s="475"/>
      <c r="G75" s="475"/>
      <c r="H75" s="376"/>
      <c r="I75" s="377"/>
      <c r="J75" s="492"/>
      <c r="K75" s="493"/>
      <c r="L75" s="493"/>
      <c r="M75" s="493"/>
      <c r="N75" s="493"/>
      <c r="O75" s="493"/>
      <c r="P75" s="493"/>
      <c r="Q75" s="493"/>
      <c r="R75" s="493"/>
      <c r="S75" s="493"/>
    </row>
    <row r="76" spans="1:19" ht="15.6" x14ac:dyDescent="0.3">
      <c r="A76" s="708"/>
      <c r="B76" s="694" t="s">
        <v>62</v>
      </c>
      <c r="C76" s="695"/>
      <c r="D76" s="696"/>
      <c r="E76" s="701"/>
      <c r="F76" s="701"/>
      <c r="G76" s="472" t="s">
        <v>63</v>
      </c>
      <c r="H76" s="372"/>
      <c r="I76" s="373"/>
      <c r="J76" s="491"/>
      <c r="K76" s="493"/>
      <c r="L76" s="493"/>
      <c r="M76" s="493"/>
      <c r="N76" s="493"/>
      <c r="O76" s="493"/>
      <c r="P76" s="493"/>
      <c r="Q76" s="493"/>
      <c r="R76" s="493"/>
      <c r="S76" s="493"/>
    </row>
    <row r="77" spans="1:19" ht="15.6" x14ac:dyDescent="0.3">
      <c r="A77" s="708"/>
      <c r="B77" s="694"/>
      <c r="C77" s="697"/>
      <c r="D77" s="698"/>
      <c r="E77" s="701"/>
      <c r="F77" s="701"/>
      <c r="G77" s="472"/>
      <c r="H77" s="372"/>
      <c r="I77" s="375"/>
      <c r="J77" s="491"/>
      <c r="K77" s="493"/>
      <c r="L77" s="493"/>
      <c r="M77" s="493"/>
      <c r="N77" s="493"/>
      <c r="O77" s="493"/>
      <c r="P77" s="493"/>
      <c r="Q77" s="493"/>
      <c r="R77" s="493"/>
      <c r="S77" s="493"/>
    </row>
    <row r="78" spans="1:19" ht="15.6" x14ac:dyDescent="0.3">
      <c r="A78" s="708"/>
      <c r="B78" s="694"/>
      <c r="C78" s="697"/>
      <c r="D78" s="698"/>
      <c r="E78" s="701"/>
      <c r="F78" s="701"/>
      <c r="G78" s="472"/>
      <c r="H78" s="374"/>
      <c r="I78" s="375"/>
      <c r="J78" s="491"/>
      <c r="K78" s="493"/>
      <c r="L78" s="493"/>
      <c r="M78" s="493"/>
      <c r="N78" s="493"/>
      <c r="O78" s="493"/>
      <c r="P78" s="493"/>
      <c r="Q78" s="493"/>
      <c r="R78" s="493"/>
      <c r="S78" s="493"/>
    </row>
    <row r="79" spans="1:19" ht="15.6" x14ac:dyDescent="0.3">
      <c r="A79" s="708"/>
      <c r="B79" s="694"/>
      <c r="C79" s="697"/>
      <c r="D79" s="698"/>
      <c r="E79" s="701"/>
      <c r="F79" s="701"/>
      <c r="G79" s="476"/>
      <c r="H79" s="374"/>
      <c r="I79" s="375"/>
      <c r="J79" s="491"/>
      <c r="K79" s="493"/>
      <c r="L79" s="493"/>
      <c r="M79" s="493"/>
      <c r="N79" s="493"/>
      <c r="O79" s="493"/>
      <c r="P79" s="493"/>
      <c r="Q79" s="493"/>
      <c r="R79" s="493"/>
      <c r="S79" s="493"/>
    </row>
    <row r="80" spans="1:19" ht="15.6" x14ac:dyDescent="0.3">
      <c r="A80" s="708"/>
      <c r="B80" s="694"/>
      <c r="C80" s="697"/>
      <c r="D80" s="698"/>
      <c r="E80" s="701"/>
      <c r="F80" s="701"/>
      <c r="G80" s="472"/>
      <c r="H80" s="374"/>
      <c r="I80" s="375"/>
      <c r="J80" s="491"/>
      <c r="K80" s="493"/>
      <c r="L80" s="493"/>
      <c r="M80" s="493"/>
      <c r="N80" s="493"/>
      <c r="O80" s="493"/>
      <c r="P80" s="493"/>
      <c r="Q80" s="493"/>
      <c r="R80" s="493"/>
      <c r="S80" s="493"/>
    </row>
    <row r="81" spans="1:19" ht="15.6" x14ac:dyDescent="0.3">
      <c r="A81" s="708"/>
      <c r="B81" s="694"/>
      <c r="C81" s="697"/>
      <c r="D81" s="698"/>
      <c r="E81" s="701"/>
      <c r="F81" s="701"/>
      <c r="G81" s="472"/>
      <c r="H81" s="374"/>
      <c r="I81" s="375"/>
      <c r="J81" s="491"/>
      <c r="K81" s="493"/>
      <c r="L81" s="493"/>
      <c r="M81" s="493"/>
      <c r="N81" s="493"/>
      <c r="O81" s="493"/>
      <c r="P81" s="493"/>
      <c r="Q81" s="493"/>
      <c r="R81" s="493"/>
      <c r="S81" s="493"/>
    </row>
    <row r="82" spans="1:19" ht="15.6" x14ac:dyDescent="0.3">
      <c r="A82" s="708"/>
      <c r="B82" s="694"/>
      <c r="C82" s="697"/>
      <c r="D82" s="698"/>
      <c r="E82" s="701"/>
      <c r="F82" s="701"/>
      <c r="G82" s="472"/>
      <c r="H82" s="374"/>
      <c r="I82" s="375"/>
      <c r="J82" s="491"/>
      <c r="K82" s="493"/>
      <c r="L82" s="493"/>
      <c r="M82" s="493"/>
      <c r="N82" s="493"/>
      <c r="O82" s="493"/>
      <c r="P82" s="493"/>
      <c r="Q82" s="493"/>
      <c r="R82" s="493"/>
      <c r="S82" s="493"/>
    </row>
    <row r="83" spans="1:19" ht="15.6" x14ac:dyDescent="0.3">
      <c r="A83" s="708"/>
      <c r="B83" s="694"/>
      <c r="C83" s="697"/>
      <c r="D83" s="698"/>
      <c r="E83" s="701"/>
      <c r="F83" s="701"/>
      <c r="G83" s="476"/>
      <c r="H83" s="374"/>
      <c r="I83" s="375"/>
      <c r="J83" s="491"/>
      <c r="K83" s="493"/>
      <c r="L83" s="493"/>
      <c r="M83" s="493"/>
      <c r="N83" s="493"/>
      <c r="O83" s="493"/>
      <c r="P83" s="493"/>
      <c r="Q83" s="493"/>
      <c r="R83" s="493"/>
      <c r="S83" s="493"/>
    </row>
    <row r="84" spans="1:19" ht="15.6" x14ac:dyDescent="0.3">
      <c r="A84" s="708"/>
      <c r="B84" s="694"/>
      <c r="C84" s="697"/>
      <c r="D84" s="698"/>
      <c r="E84" s="701"/>
      <c r="F84" s="701"/>
      <c r="G84" s="472"/>
      <c r="H84" s="374"/>
      <c r="I84" s="375"/>
      <c r="J84" s="491"/>
      <c r="K84" s="493"/>
      <c r="L84" s="493"/>
      <c r="M84" s="493"/>
      <c r="N84" s="493"/>
      <c r="O84" s="493"/>
      <c r="P84" s="493"/>
      <c r="Q84" s="493"/>
      <c r="R84" s="493"/>
      <c r="S84" s="493"/>
    </row>
    <row r="85" spans="1:19" ht="15.6" x14ac:dyDescent="0.3">
      <c r="A85" s="708"/>
      <c r="B85" s="694"/>
      <c r="C85" s="697"/>
      <c r="D85" s="698"/>
      <c r="E85" s="701"/>
      <c r="F85" s="701"/>
      <c r="G85" s="472"/>
      <c r="H85" s="374"/>
      <c r="I85" s="375"/>
      <c r="J85" s="491"/>
      <c r="K85" s="493"/>
      <c r="L85" s="493"/>
      <c r="M85" s="493"/>
      <c r="N85" s="493"/>
      <c r="O85" s="493"/>
      <c r="P85" s="493"/>
      <c r="Q85" s="493"/>
      <c r="R85" s="493"/>
      <c r="S85" s="493"/>
    </row>
    <row r="86" spans="1:19" ht="15.6" x14ac:dyDescent="0.3">
      <c r="A86" s="708"/>
      <c r="B86" s="694"/>
      <c r="C86" s="697"/>
      <c r="D86" s="698"/>
      <c r="E86" s="701"/>
      <c r="F86" s="701"/>
      <c r="G86" s="472"/>
      <c r="H86" s="374"/>
      <c r="I86" s="375"/>
      <c r="J86" s="491"/>
      <c r="K86" s="493"/>
      <c r="L86" s="493"/>
      <c r="M86" s="493"/>
      <c r="N86" s="493"/>
      <c r="O86" s="493"/>
      <c r="P86" s="493"/>
      <c r="Q86" s="493"/>
      <c r="R86" s="493"/>
      <c r="S86" s="493"/>
    </row>
    <row r="87" spans="1:19" ht="15.6" x14ac:dyDescent="0.3">
      <c r="A87" s="708"/>
      <c r="B87" s="694"/>
      <c r="C87" s="699"/>
      <c r="D87" s="700"/>
      <c r="E87" s="702"/>
      <c r="F87" s="702"/>
      <c r="G87" s="472"/>
      <c r="H87" s="374"/>
      <c r="I87" s="375"/>
      <c r="J87" s="491"/>
      <c r="K87" s="493"/>
      <c r="L87" s="493"/>
      <c r="M87" s="493"/>
      <c r="N87" s="493"/>
      <c r="O87" s="493"/>
      <c r="P87" s="493"/>
      <c r="Q87" s="493"/>
      <c r="R87" s="493"/>
      <c r="S87" s="493"/>
    </row>
    <row r="88" spans="1:19" ht="15.6" x14ac:dyDescent="0.3">
      <c r="A88" s="708"/>
      <c r="B88" s="694"/>
      <c r="C88" s="473"/>
      <c r="D88" s="474"/>
      <c r="E88" s="475"/>
      <c r="F88" s="475"/>
      <c r="G88" s="475"/>
      <c r="H88" s="376"/>
      <c r="I88" s="377"/>
      <c r="J88" s="492"/>
      <c r="K88" s="493"/>
      <c r="L88" s="493"/>
      <c r="M88" s="493"/>
      <c r="N88" s="493"/>
      <c r="O88" s="493"/>
      <c r="P88" s="493"/>
      <c r="Q88" s="493"/>
      <c r="R88" s="493"/>
      <c r="S88" s="493"/>
    </row>
    <row r="89" spans="1:19" ht="15.6" x14ac:dyDescent="0.3">
      <c r="A89" s="708"/>
      <c r="B89" s="694" t="s">
        <v>64</v>
      </c>
      <c r="C89" s="695"/>
      <c r="D89" s="696"/>
      <c r="E89" s="701"/>
      <c r="F89" s="701"/>
      <c r="G89" s="472" t="s">
        <v>65</v>
      </c>
      <c r="H89" s="372"/>
      <c r="I89" s="373"/>
      <c r="J89" s="491"/>
      <c r="K89" s="493"/>
      <c r="L89" s="493"/>
      <c r="M89" s="493"/>
      <c r="N89" s="493"/>
      <c r="O89" s="493"/>
      <c r="P89" s="493"/>
      <c r="Q89" s="493"/>
      <c r="R89" s="493"/>
      <c r="S89" s="493"/>
    </row>
    <row r="90" spans="1:19" ht="15.6" x14ac:dyDescent="0.3">
      <c r="A90" s="708"/>
      <c r="B90" s="694"/>
      <c r="C90" s="697"/>
      <c r="D90" s="698"/>
      <c r="E90" s="701"/>
      <c r="F90" s="701"/>
      <c r="G90" s="472"/>
      <c r="H90" s="372"/>
      <c r="I90" s="375"/>
      <c r="J90" s="491"/>
      <c r="K90" s="493"/>
      <c r="L90" s="493"/>
      <c r="M90" s="493"/>
      <c r="N90" s="493"/>
      <c r="O90" s="493"/>
      <c r="P90" s="493"/>
      <c r="Q90" s="493"/>
      <c r="R90" s="493"/>
      <c r="S90" s="493"/>
    </row>
    <row r="91" spans="1:19" ht="15.6" x14ac:dyDescent="0.3">
      <c r="A91" s="708"/>
      <c r="B91" s="694"/>
      <c r="C91" s="697"/>
      <c r="D91" s="698"/>
      <c r="E91" s="701"/>
      <c r="F91" s="701"/>
      <c r="G91" s="472"/>
      <c r="H91" s="374"/>
      <c r="I91" s="375"/>
      <c r="J91" s="491"/>
      <c r="K91" s="493"/>
      <c r="L91" s="493"/>
      <c r="M91" s="493"/>
      <c r="N91" s="493"/>
      <c r="O91" s="493"/>
      <c r="P91" s="493"/>
      <c r="Q91" s="493"/>
      <c r="R91" s="493"/>
      <c r="S91" s="493"/>
    </row>
    <row r="92" spans="1:19" ht="15.6" x14ac:dyDescent="0.3">
      <c r="A92" s="708"/>
      <c r="B92" s="694"/>
      <c r="C92" s="697"/>
      <c r="D92" s="698"/>
      <c r="E92" s="701"/>
      <c r="F92" s="701"/>
      <c r="G92" s="476"/>
      <c r="H92" s="374"/>
      <c r="I92" s="375"/>
      <c r="J92" s="491"/>
      <c r="K92" s="493"/>
      <c r="L92" s="493"/>
      <c r="M92" s="493"/>
      <c r="N92" s="493"/>
      <c r="O92" s="493"/>
      <c r="P92" s="493"/>
      <c r="Q92" s="493"/>
      <c r="R92" s="493"/>
      <c r="S92" s="493"/>
    </row>
    <row r="93" spans="1:19" ht="15.6" x14ac:dyDescent="0.3">
      <c r="A93" s="708"/>
      <c r="B93" s="694"/>
      <c r="C93" s="697"/>
      <c r="D93" s="698"/>
      <c r="E93" s="701"/>
      <c r="F93" s="701"/>
      <c r="G93" s="472"/>
      <c r="H93" s="374"/>
      <c r="I93" s="375"/>
      <c r="J93" s="491"/>
      <c r="K93" s="493"/>
      <c r="L93" s="493"/>
      <c r="M93" s="493"/>
      <c r="N93" s="493"/>
      <c r="O93" s="493"/>
      <c r="P93" s="493"/>
      <c r="Q93" s="493"/>
      <c r="R93" s="493"/>
      <c r="S93" s="493"/>
    </row>
    <row r="94" spans="1:19" ht="15.6" x14ac:dyDescent="0.3">
      <c r="A94" s="708"/>
      <c r="B94" s="694"/>
      <c r="C94" s="697"/>
      <c r="D94" s="698"/>
      <c r="E94" s="701"/>
      <c r="F94" s="701"/>
      <c r="G94" s="472"/>
      <c r="H94" s="374"/>
      <c r="I94" s="375"/>
      <c r="J94" s="491"/>
      <c r="K94" s="493"/>
      <c r="L94" s="493"/>
      <c r="M94" s="493"/>
      <c r="N94" s="493"/>
      <c r="O94" s="493"/>
      <c r="P94" s="493"/>
      <c r="Q94" s="493"/>
      <c r="R94" s="493"/>
      <c r="S94" s="493"/>
    </row>
    <row r="95" spans="1:19" ht="15.6" x14ac:dyDescent="0.3">
      <c r="A95" s="708"/>
      <c r="B95" s="694"/>
      <c r="C95" s="697"/>
      <c r="D95" s="698"/>
      <c r="E95" s="701"/>
      <c r="F95" s="701"/>
      <c r="G95" s="472"/>
      <c r="H95" s="374"/>
      <c r="I95" s="375"/>
      <c r="J95" s="491"/>
      <c r="K95" s="493"/>
      <c r="L95" s="493"/>
      <c r="M95" s="493"/>
      <c r="N95" s="493"/>
      <c r="O95" s="493"/>
      <c r="P95" s="493"/>
      <c r="Q95" s="493"/>
      <c r="R95" s="493"/>
      <c r="S95" s="493"/>
    </row>
    <row r="96" spans="1:19" ht="15.6" x14ac:dyDescent="0.3">
      <c r="A96" s="708"/>
      <c r="B96" s="694"/>
      <c r="C96" s="697"/>
      <c r="D96" s="698"/>
      <c r="E96" s="701"/>
      <c r="F96" s="701"/>
      <c r="G96" s="472"/>
      <c r="H96" s="374"/>
      <c r="I96" s="375"/>
      <c r="J96" s="491"/>
      <c r="K96" s="493"/>
      <c r="L96" s="493"/>
      <c r="M96" s="493"/>
      <c r="N96" s="493"/>
      <c r="O96" s="493"/>
      <c r="P96" s="493"/>
      <c r="Q96" s="493"/>
      <c r="R96" s="493"/>
      <c r="S96" s="493"/>
    </row>
    <row r="97" spans="1:19" ht="15.6" x14ac:dyDescent="0.3">
      <c r="A97" s="708"/>
      <c r="B97" s="694"/>
      <c r="C97" s="697"/>
      <c r="D97" s="698"/>
      <c r="E97" s="701"/>
      <c r="F97" s="701"/>
      <c r="G97" s="472"/>
      <c r="H97" s="374"/>
      <c r="I97" s="375"/>
      <c r="J97" s="491"/>
      <c r="K97" s="493"/>
      <c r="L97" s="493"/>
      <c r="M97" s="493"/>
      <c r="N97" s="493"/>
      <c r="O97" s="493"/>
      <c r="P97" s="493"/>
      <c r="Q97" s="493"/>
      <c r="R97" s="493"/>
      <c r="S97" s="493"/>
    </row>
    <row r="98" spans="1:19" ht="15.6" x14ac:dyDescent="0.3">
      <c r="A98" s="708"/>
      <c r="B98" s="694"/>
      <c r="C98" s="697"/>
      <c r="D98" s="698"/>
      <c r="E98" s="701"/>
      <c r="F98" s="701"/>
      <c r="G98" s="472"/>
      <c r="H98" s="374"/>
      <c r="I98" s="375"/>
      <c r="J98" s="491"/>
      <c r="K98" s="493"/>
      <c r="L98" s="493"/>
      <c r="M98" s="493"/>
      <c r="N98" s="493"/>
      <c r="O98" s="493"/>
      <c r="P98" s="493"/>
      <c r="Q98" s="493"/>
      <c r="R98" s="493"/>
      <c r="S98" s="493"/>
    </row>
    <row r="99" spans="1:19" ht="15.6" x14ac:dyDescent="0.3">
      <c r="A99" s="708"/>
      <c r="B99" s="694"/>
      <c r="C99" s="697"/>
      <c r="D99" s="698"/>
      <c r="E99" s="701"/>
      <c r="F99" s="701"/>
      <c r="G99" s="472"/>
      <c r="H99" s="374"/>
      <c r="I99" s="375"/>
      <c r="J99" s="491"/>
      <c r="K99" s="493"/>
      <c r="L99" s="493"/>
      <c r="M99" s="493"/>
      <c r="N99" s="493"/>
      <c r="O99" s="493"/>
      <c r="P99" s="493"/>
      <c r="Q99" s="493"/>
      <c r="R99" s="493"/>
      <c r="S99" s="493"/>
    </row>
    <row r="100" spans="1:19" ht="15.6" x14ac:dyDescent="0.3">
      <c r="A100" s="708"/>
      <c r="B100" s="694"/>
      <c r="C100" s="699"/>
      <c r="D100" s="700"/>
      <c r="E100" s="702"/>
      <c r="F100" s="702"/>
      <c r="G100" s="472"/>
      <c r="H100" s="374"/>
      <c r="I100" s="375"/>
      <c r="J100" s="491"/>
      <c r="K100" s="493"/>
      <c r="L100" s="493"/>
      <c r="M100" s="493"/>
      <c r="N100" s="493"/>
      <c r="O100" s="493"/>
      <c r="P100" s="493"/>
      <c r="Q100" s="493"/>
      <c r="R100" s="493"/>
      <c r="S100" s="493"/>
    </row>
    <row r="101" spans="1:19" ht="15.6" x14ac:dyDescent="0.3">
      <c r="A101" s="708"/>
      <c r="B101" s="694"/>
      <c r="C101" s="473"/>
      <c r="D101" s="474"/>
      <c r="E101" s="475"/>
      <c r="F101" s="475"/>
      <c r="G101" s="475"/>
      <c r="H101" s="376"/>
      <c r="I101" s="377"/>
      <c r="J101" s="492"/>
      <c r="K101" s="493"/>
      <c r="L101" s="493"/>
      <c r="M101" s="493"/>
      <c r="N101" s="493"/>
      <c r="O101" s="493"/>
      <c r="P101" s="493"/>
      <c r="Q101" s="493"/>
      <c r="R101" s="493"/>
      <c r="S101" s="493"/>
    </row>
    <row r="102" spans="1:19" ht="15.6" x14ac:dyDescent="0.3">
      <c r="A102" s="708"/>
      <c r="B102" s="694" t="s">
        <v>66</v>
      </c>
      <c r="C102" s="695"/>
      <c r="D102" s="696"/>
      <c r="E102" s="701"/>
      <c r="F102" s="701"/>
      <c r="G102" s="472" t="s">
        <v>67</v>
      </c>
      <c r="H102" s="372"/>
      <c r="I102" s="373"/>
      <c r="J102" s="491"/>
      <c r="K102" s="493"/>
      <c r="L102" s="493"/>
      <c r="M102" s="493"/>
      <c r="N102" s="493"/>
      <c r="O102" s="493"/>
      <c r="P102" s="493"/>
      <c r="Q102" s="493"/>
      <c r="R102" s="493"/>
      <c r="S102" s="493"/>
    </row>
    <row r="103" spans="1:19" ht="15.6" x14ac:dyDescent="0.3">
      <c r="A103" s="708"/>
      <c r="B103" s="694"/>
      <c r="C103" s="697"/>
      <c r="D103" s="698"/>
      <c r="E103" s="701"/>
      <c r="F103" s="701"/>
      <c r="G103" s="472"/>
      <c r="H103" s="372"/>
      <c r="I103" s="375"/>
      <c r="J103" s="491"/>
      <c r="K103" s="493"/>
      <c r="L103" s="493"/>
      <c r="M103" s="493"/>
      <c r="N103" s="493"/>
      <c r="O103" s="493"/>
      <c r="P103" s="493"/>
      <c r="Q103" s="493"/>
      <c r="R103" s="493"/>
      <c r="S103" s="493"/>
    </row>
    <row r="104" spans="1:19" ht="15.6" x14ac:dyDescent="0.3">
      <c r="A104" s="708"/>
      <c r="B104" s="694"/>
      <c r="C104" s="697"/>
      <c r="D104" s="698"/>
      <c r="E104" s="701"/>
      <c r="F104" s="701"/>
      <c r="G104" s="472"/>
      <c r="H104" s="374"/>
      <c r="I104" s="375"/>
      <c r="J104" s="491"/>
      <c r="K104" s="493"/>
      <c r="L104" s="493"/>
      <c r="M104" s="493"/>
      <c r="N104" s="493"/>
      <c r="O104" s="493"/>
      <c r="P104" s="493"/>
      <c r="Q104" s="493"/>
      <c r="R104" s="493"/>
      <c r="S104" s="493"/>
    </row>
    <row r="105" spans="1:19" ht="15.6" x14ac:dyDescent="0.3">
      <c r="A105" s="708"/>
      <c r="B105" s="694"/>
      <c r="C105" s="697"/>
      <c r="D105" s="698"/>
      <c r="E105" s="701"/>
      <c r="F105" s="701"/>
      <c r="G105" s="476"/>
      <c r="H105" s="374"/>
      <c r="I105" s="375"/>
      <c r="J105" s="491"/>
      <c r="K105" s="493"/>
      <c r="L105" s="493"/>
      <c r="M105" s="493"/>
      <c r="N105" s="493"/>
      <c r="O105" s="493"/>
      <c r="P105" s="493"/>
      <c r="Q105" s="493"/>
      <c r="R105" s="493"/>
      <c r="S105" s="493"/>
    </row>
    <row r="106" spans="1:19" ht="15.6" x14ac:dyDescent="0.3">
      <c r="A106" s="708"/>
      <c r="B106" s="694"/>
      <c r="C106" s="697"/>
      <c r="D106" s="698"/>
      <c r="E106" s="701"/>
      <c r="F106" s="701"/>
      <c r="G106" s="472"/>
      <c r="H106" s="374"/>
      <c r="I106" s="375"/>
      <c r="J106" s="491"/>
      <c r="K106" s="493"/>
      <c r="L106" s="493"/>
      <c r="M106" s="493"/>
      <c r="N106" s="493"/>
      <c r="O106" s="493"/>
      <c r="P106" s="493"/>
      <c r="Q106" s="493"/>
      <c r="R106" s="493"/>
      <c r="S106" s="493"/>
    </row>
    <row r="107" spans="1:19" ht="15.6" x14ac:dyDescent="0.3">
      <c r="A107" s="708"/>
      <c r="B107" s="694"/>
      <c r="C107" s="697"/>
      <c r="D107" s="698"/>
      <c r="E107" s="701"/>
      <c r="F107" s="701"/>
      <c r="G107" s="472"/>
      <c r="H107" s="374"/>
      <c r="I107" s="375"/>
      <c r="J107" s="491"/>
      <c r="K107" s="493"/>
      <c r="L107" s="493"/>
      <c r="M107" s="493"/>
      <c r="N107" s="493"/>
      <c r="O107" s="493"/>
      <c r="P107" s="493"/>
      <c r="Q107" s="493"/>
      <c r="R107" s="493"/>
      <c r="S107" s="493"/>
    </row>
    <row r="108" spans="1:19" ht="15.6" x14ac:dyDescent="0.3">
      <c r="A108" s="708"/>
      <c r="B108" s="694"/>
      <c r="C108" s="697"/>
      <c r="D108" s="698"/>
      <c r="E108" s="701"/>
      <c r="F108" s="701"/>
      <c r="G108" s="472"/>
      <c r="H108" s="374"/>
      <c r="I108" s="375"/>
      <c r="J108" s="491"/>
      <c r="K108" s="493"/>
      <c r="L108" s="493"/>
      <c r="M108" s="493"/>
      <c r="N108" s="493"/>
      <c r="O108" s="493"/>
      <c r="P108" s="493"/>
      <c r="Q108" s="493"/>
      <c r="R108" s="493"/>
      <c r="S108" s="493"/>
    </row>
    <row r="109" spans="1:19" ht="15.6" x14ac:dyDescent="0.3">
      <c r="A109" s="708"/>
      <c r="B109" s="694"/>
      <c r="C109" s="697"/>
      <c r="D109" s="698"/>
      <c r="E109" s="701"/>
      <c r="F109" s="701"/>
      <c r="G109" s="476"/>
      <c r="H109" s="374"/>
      <c r="I109" s="375"/>
      <c r="J109" s="491"/>
      <c r="K109" s="493"/>
      <c r="L109" s="493"/>
      <c r="M109" s="493"/>
      <c r="N109" s="493"/>
      <c r="O109" s="493"/>
      <c r="P109" s="493"/>
      <c r="Q109" s="493"/>
      <c r="R109" s="493"/>
      <c r="S109" s="493"/>
    </row>
    <row r="110" spans="1:19" ht="15.6" x14ac:dyDescent="0.3">
      <c r="A110" s="708"/>
      <c r="B110" s="694"/>
      <c r="C110" s="697"/>
      <c r="D110" s="698"/>
      <c r="E110" s="701"/>
      <c r="F110" s="701"/>
      <c r="G110" s="472"/>
      <c r="H110" s="374"/>
      <c r="I110" s="375"/>
      <c r="J110" s="491"/>
      <c r="K110" s="493"/>
      <c r="L110" s="493"/>
      <c r="M110" s="493"/>
      <c r="N110" s="493"/>
      <c r="O110" s="493"/>
      <c r="P110" s="493"/>
      <c r="Q110" s="493"/>
      <c r="R110" s="493"/>
      <c r="S110" s="493"/>
    </row>
    <row r="111" spans="1:19" ht="15.6" x14ac:dyDescent="0.3">
      <c r="A111" s="708"/>
      <c r="B111" s="694"/>
      <c r="C111" s="697"/>
      <c r="D111" s="698"/>
      <c r="E111" s="701"/>
      <c r="F111" s="701"/>
      <c r="G111" s="472"/>
      <c r="H111" s="374"/>
      <c r="I111" s="375"/>
      <c r="J111" s="491"/>
      <c r="K111" s="493"/>
      <c r="L111" s="493"/>
      <c r="M111" s="493"/>
      <c r="N111" s="493"/>
      <c r="O111" s="493"/>
      <c r="P111" s="493"/>
      <c r="Q111" s="493"/>
      <c r="R111" s="493"/>
      <c r="S111" s="493"/>
    </row>
    <row r="112" spans="1:19" ht="15.6" x14ac:dyDescent="0.3">
      <c r="A112" s="708"/>
      <c r="B112" s="694"/>
      <c r="C112" s="697"/>
      <c r="D112" s="698"/>
      <c r="E112" s="701"/>
      <c r="F112" s="701"/>
      <c r="G112" s="472"/>
      <c r="H112" s="374"/>
      <c r="I112" s="375"/>
      <c r="J112" s="491"/>
      <c r="K112" s="493"/>
      <c r="L112" s="493"/>
      <c r="M112" s="493"/>
      <c r="N112" s="493"/>
      <c r="O112" s="493"/>
      <c r="P112" s="493"/>
      <c r="Q112" s="493"/>
      <c r="R112" s="493"/>
      <c r="S112" s="493"/>
    </row>
    <row r="113" spans="1:19" ht="15.6" x14ac:dyDescent="0.3">
      <c r="A113" s="708"/>
      <c r="B113" s="694"/>
      <c r="C113" s="699"/>
      <c r="D113" s="700"/>
      <c r="E113" s="702"/>
      <c r="F113" s="702"/>
      <c r="G113" s="472"/>
      <c r="H113" s="374"/>
      <c r="I113" s="375"/>
      <c r="J113" s="491"/>
      <c r="K113" s="493"/>
      <c r="L113" s="493"/>
      <c r="M113" s="493"/>
      <c r="N113" s="493"/>
      <c r="O113" s="493"/>
      <c r="P113" s="493"/>
      <c r="Q113" s="493"/>
      <c r="R113" s="493"/>
      <c r="S113" s="493"/>
    </row>
    <row r="114" spans="1:19" ht="15.6" x14ac:dyDescent="0.3">
      <c r="A114" s="708"/>
      <c r="B114" s="694"/>
      <c r="C114" s="473"/>
      <c r="D114" s="474"/>
      <c r="E114" s="475"/>
      <c r="F114" s="475"/>
      <c r="G114" s="475"/>
      <c r="H114" s="376"/>
      <c r="I114" s="377"/>
      <c r="J114" s="492"/>
      <c r="K114" s="493"/>
      <c r="L114" s="493"/>
      <c r="M114" s="493"/>
      <c r="N114" s="493"/>
      <c r="O114" s="493"/>
      <c r="P114" s="493"/>
      <c r="Q114" s="493"/>
      <c r="R114" s="493"/>
      <c r="S114" s="493"/>
    </row>
    <row r="115" spans="1:19" ht="15.6" x14ac:dyDescent="0.3">
      <c r="A115" s="708"/>
      <c r="B115" s="694" t="s">
        <v>68</v>
      </c>
      <c r="C115" s="695"/>
      <c r="D115" s="696"/>
      <c r="E115" s="701"/>
      <c r="F115" s="701"/>
      <c r="G115" s="472" t="s">
        <v>69</v>
      </c>
      <c r="H115" s="372"/>
      <c r="I115" s="373"/>
      <c r="J115" s="491"/>
      <c r="K115" s="493"/>
      <c r="L115" s="493"/>
      <c r="M115" s="493"/>
      <c r="N115" s="493"/>
      <c r="O115" s="493"/>
      <c r="P115" s="493"/>
      <c r="Q115" s="493"/>
      <c r="R115" s="493"/>
      <c r="S115" s="493"/>
    </row>
    <row r="116" spans="1:19" ht="15.6" x14ac:dyDescent="0.3">
      <c r="A116" s="708"/>
      <c r="B116" s="694"/>
      <c r="C116" s="697"/>
      <c r="D116" s="698"/>
      <c r="E116" s="701"/>
      <c r="F116" s="701"/>
      <c r="G116" s="472"/>
      <c r="H116" s="372"/>
      <c r="I116" s="375"/>
      <c r="J116" s="491"/>
      <c r="K116" s="493"/>
      <c r="L116" s="493"/>
      <c r="M116" s="493"/>
      <c r="N116" s="493"/>
      <c r="O116" s="493"/>
      <c r="P116" s="493"/>
      <c r="Q116" s="493"/>
      <c r="R116" s="493"/>
      <c r="S116" s="493"/>
    </row>
    <row r="117" spans="1:19" ht="15.6" x14ac:dyDescent="0.3">
      <c r="A117" s="708"/>
      <c r="B117" s="694"/>
      <c r="C117" s="697"/>
      <c r="D117" s="698"/>
      <c r="E117" s="701"/>
      <c r="F117" s="701"/>
      <c r="G117" s="472"/>
      <c r="H117" s="374"/>
      <c r="I117" s="375"/>
      <c r="J117" s="491"/>
      <c r="K117" s="493"/>
      <c r="L117" s="493"/>
      <c r="M117" s="493"/>
      <c r="N117" s="493"/>
      <c r="O117" s="493"/>
      <c r="P117" s="493"/>
      <c r="Q117" s="493"/>
      <c r="R117" s="493"/>
      <c r="S117" s="493"/>
    </row>
    <row r="118" spans="1:19" ht="15.6" x14ac:dyDescent="0.3">
      <c r="A118" s="708"/>
      <c r="B118" s="694"/>
      <c r="C118" s="697"/>
      <c r="D118" s="698"/>
      <c r="E118" s="701"/>
      <c r="F118" s="701"/>
      <c r="G118" s="476"/>
      <c r="H118" s="374"/>
      <c r="I118" s="375"/>
      <c r="J118" s="491"/>
      <c r="K118" s="493"/>
      <c r="L118" s="493"/>
      <c r="M118" s="493"/>
      <c r="N118" s="493"/>
      <c r="O118" s="493"/>
      <c r="P118" s="493"/>
      <c r="Q118" s="493"/>
      <c r="R118" s="493"/>
      <c r="S118" s="493"/>
    </row>
    <row r="119" spans="1:19" ht="15.6" x14ac:dyDescent="0.3">
      <c r="A119" s="708"/>
      <c r="B119" s="694"/>
      <c r="C119" s="697"/>
      <c r="D119" s="698"/>
      <c r="E119" s="701"/>
      <c r="F119" s="701"/>
      <c r="G119" s="472"/>
      <c r="H119" s="374"/>
      <c r="I119" s="375"/>
      <c r="J119" s="491"/>
      <c r="K119" s="493"/>
      <c r="L119" s="493"/>
      <c r="M119" s="493"/>
      <c r="N119" s="493"/>
      <c r="O119" s="493"/>
      <c r="P119" s="493"/>
      <c r="Q119" s="493"/>
      <c r="R119" s="493"/>
      <c r="S119" s="493"/>
    </row>
    <row r="120" spans="1:19" ht="15.6" x14ac:dyDescent="0.3">
      <c r="A120" s="708"/>
      <c r="B120" s="694"/>
      <c r="C120" s="697"/>
      <c r="D120" s="698"/>
      <c r="E120" s="701"/>
      <c r="F120" s="701"/>
      <c r="G120" s="472"/>
      <c r="H120" s="374"/>
      <c r="I120" s="375"/>
      <c r="J120" s="491"/>
      <c r="K120" s="493"/>
      <c r="L120" s="493"/>
      <c r="M120" s="493"/>
      <c r="N120" s="493"/>
      <c r="O120" s="493"/>
      <c r="P120" s="493"/>
      <c r="Q120" s="493"/>
      <c r="R120" s="493"/>
      <c r="S120" s="493"/>
    </row>
    <row r="121" spans="1:19" ht="15.6" x14ac:dyDescent="0.3">
      <c r="A121" s="708"/>
      <c r="B121" s="694"/>
      <c r="C121" s="697"/>
      <c r="D121" s="698"/>
      <c r="E121" s="701"/>
      <c r="F121" s="701"/>
      <c r="G121" s="472"/>
      <c r="H121" s="374"/>
      <c r="I121" s="375"/>
      <c r="J121" s="491"/>
      <c r="K121" s="493"/>
      <c r="L121" s="493"/>
      <c r="M121" s="493"/>
      <c r="N121" s="493"/>
      <c r="O121" s="493"/>
      <c r="P121" s="493"/>
      <c r="Q121" s="493"/>
      <c r="R121" s="493"/>
      <c r="S121" s="493"/>
    </row>
    <row r="122" spans="1:19" ht="15.6" x14ac:dyDescent="0.3">
      <c r="A122" s="708"/>
      <c r="B122" s="694"/>
      <c r="C122" s="697"/>
      <c r="D122" s="698"/>
      <c r="E122" s="701"/>
      <c r="F122" s="701"/>
      <c r="G122" s="476"/>
      <c r="H122" s="374"/>
      <c r="I122" s="375"/>
      <c r="J122" s="491"/>
      <c r="K122" s="493"/>
      <c r="L122" s="493"/>
      <c r="M122" s="493"/>
      <c r="N122" s="493"/>
      <c r="O122" s="493"/>
      <c r="P122" s="493"/>
      <c r="Q122" s="493"/>
      <c r="R122" s="493"/>
      <c r="S122" s="493"/>
    </row>
    <row r="123" spans="1:19" ht="15.6" x14ac:dyDescent="0.3">
      <c r="A123" s="708"/>
      <c r="B123" s="694"/>
      <c r="C123" s="697"/>
      <c r="D123" s="698"/>
      <c r="E123" s="701"/>
      <c r="F123" s="701"/>
      <c r="G123" s="472"/>
      <c r="H123" s="374"/>
      <c r="I123" s="375"/>
      <c r="J123" s="491"/>
      <c r="K123" s="493"/>
      <c r="L123" s="493"/>
      <c r="M123" s="493"/>
      <c r="N123" s="493"/>
      <c r="O123" s="493"/>
      <c r="P123" s="493"/>
      <c r="Q123" s="493"/>
      <c r="R123" s="493"/>
      <c r="S123" s="493"/>
    </row>
    <row r="124" spans="1:19" ht="15.6" x14ac:dyDescent="0.3">
      <c r="A124" s="708"/>
      <c r="B124" s="694"/>
      <c r="C124" s="697"/>
      <c r="D124" s="698"/>
      <c r="E124" s="701"/>
      <c r="F124" s="701"/>
      <c r="G124" s="472"/>
      <c r="H124" s="374"/>
      <c r="I124" s="375"/>
      <c r="J124" s="491"/>
      <c r="K124" s="493"/>
      <c r="L124" s="493"/>
      <c r="M124" s="493"/>
      <c r="N124" s="493"/>
      <c r="O124" s="493"/>
      <c r="P124" s="493"/>
      <c r="Q124" s="493"/>
      <c r="R124" s="493"/>
      <c r="S124" s="493"/>
    </row>
    <row r="125" spans="1:19" ht="15.6" x14ac:dyDescent="0.3">
      <c r="A125" s="708"/>
      <c r="B125" s="694"/>
      <c r="C125" s="697"/>
      <c r="D125" s="698"/>
      <c r="E125" s="701"/>
      <c r="F125" s="701"/>
      <c r="G125" s="472"/>
      <c r="H125" s="374"/>
      <c r="I125" s="375"/>
      <c r="J125" s="491"/>
      <c r="K125" s="493"/>
      <c r="L125" s="493"/>
      <c r="M125" s="493"/>
      <c r="N125" s="493"/>
      <c r="O125" s="493"/>
      <c r="P125" s="493"/>
      <c r="Q125" s="493"/>
      <c r="R125" s="493"/>
      <c r="S125" s="493"/>
    </row>
    <row r="126" spans="1:19" ht="15.6" x14ac:dyDescent="0.3">
      <c r="A126" s="708"/>
      <c r="B126" s="694"/>
      <c r="C126" s="699"/>
      <c r="D126" s="700"/>
      <c r="E126" s="702"/>
      <c r="F126" s="702"/>
      <c r="G126" s="472"/>
      <c r="H126" s="374"/>
      <c r="I126" s="375"/>
      <c r="J126" s="491"/>
      <c r="K126" s="493"/>
      <c r="L126" s="493"/>
      <c r="M126" s="493"/>
      <c r="N126" s="493"/>
      <c r="O126" s="493"/>
      <c r="P126" s="493"/>
      <c r="Q126" s="493"/>
      <c r="R126" s="493"/>
      <c r="S126" s="493"/>
    </row>
    <row r="127" spans="1:19" ht="15.6" x14ac:dyDescent="0.3">
      <c r="A127" s="708"/>
      <c r="B127" s="694"/>
      <c r="C127" s="473"/>
      <c r="D127" s="474"/>
      <c r="E127" s="475"/>
      <c r="F127" s="475"/>
      <c r="G127" s="475"/>
      <c r="H127" s="376"/>
      <c r="I127" s="377"/>
      <c r="J127" s="492"/>
      <c r="K127" s="493"/>
      <c r="L127" s="493"/>
      <c r="M127" s="493"/>
      <c r="N127" s="493"/>
      <c r="O127" s="493"/>
      <c r="P127" s="493"/>
      <c r="Q127" s="493"/>
      <c r="R127" s="493"/>
      <c r="S127" s="493"/>
    </row>
    <row r="128" spans="1:19" ht="15.6" x14ac:dyDescent="0.3">
      <c r="A128" s="708"/>
      <c r="B128" s="694" t="s">
        <v>70</v>
      </c>
      <c r="C128" s="695"/>
      <c r="D128" s="696"/>
      <c r="E128" s="701"/>
      <c r="F128" s="701"/>
      <c r="G128" s="472" t="s">
        <v>71</v>
      </c>
      <c r="H128" s="372"/>
      <c r="I128" s="373"/>
      <c r="J128" s="491"/>
      <c r="K128" s="493"/>
      <c r="L128" s="493"/>
      <c r="M128" s="493"/>
      <c r="N128" s="493"/>
      <c r="O128" s="493"/>
      <c r="P128" s="493"/>
      <c r="Q128" s="493"/>
      <c r="R128" s="493"/>
      <c r="S128" s="493"/>
    </row>
    <row r="129" spans="1:19" ht="15.6" x14ac:dyDescent="0.3">
      <c r="A129" s="708"/>
      <c r="B129" s="694"/>
      <c r="C129" s="697"/>
      <c r="D129" s="698"/>
      <c r="E129" s="701"/>
      <c r="F129" s="701"/>
      <c r="G129" s="472"/>
      <c r="H129" s="372"/>
      <c r="I129" s="375"/>
      <c r="J129" s="491"/>
      <c r="K129" s="493"/>
      <c r="L129" s="493"/>
      <c r="M129" s="493"/>
      <c r="N129" s="493"/>
      <c r="O129" s="493"/>
      <c r="P129" s="493"/>
      <c r="Q129" s="493"/>
      <c r="R129" s="493"/>
      <c r="S129" s="493"/>
    </row>
    <row r="130" spans="1:19" ht="15.6" x14ac:dyDescent="0.3">
      <c r="A130" s="708"/>
      <c r="B130" s="694"/>
      <c r="C130" s="697"/>
      <c r="D130" s="698"/>
      <c r="E130" s="701"/>
      <c r="F130" s="701"/>
      <c r="G130" s="472"/>
      <c r="H130" s="374"/>
      <c r="I130" s="375"/>
      <c r="J130" s="491"/>
      <c r="K130" s="493"/>
      <c r="L130" s="493"/>
      <c r="M130" s="493"/>
      <c r="N130" s="493"/>
      <c r="O130" s="493"/>
      <c r="P130" s="493"/>
      <c r="Q130" s="493"/>
      <c r="R130" s="493"/>
      <c r="S130" s="493"/>
    </row>
    <row r="131" spans="1:19" ht="15.6" x14ac:dyDescent="0.3">
      <c r="A131" s="708"/>
      <c r="B131" s="694"/>
      <c r="C131" s="697"/>
      <c r="D131" s="698"/>
      <c r="E131" s="701"/>
      <c r="F131" s="701"/>
      <c r="G131" s="476"/>
      <c r="H131" s="374"/>
      <c r="I131" s="375"/>
      <c r="J131" s="491"/>
      <c r="K131" s="493"/>
      <c r="L131" s="493"/>
      <c r="M131" s="493"/>
      <c r="N131" s="493"/>
      <c r="O131" s="493"/>
      <c r="P131" s="493"/>
      <c r="Q131" s="493"/>
      <c r="R131" s="493"/>
      <c r="S131" s="493"/>
    </row>
    <row r="132" spans="1:19" ht="15.6" x14ac:dyDescent="0.3">
      <c r="A132" s="708"/>
      <c r="B132" s="694"/>
      <c r="C132" s="697"/>
      <c r="D132" s="698"/>
      <c r="E132" s="701"/>
      <c r="F132" s="701"/>
      <c r="G132" s="472"/>
      <c r="H132" s="374"/>
      <c r="I132" s="375"/>
      <c r="J132" s="491"/>
      <c r="K132" s="493"/>
      <c r="L132" s="493"/>
      <c r="M132" s="493"/>
      <c r="N132" s="493"/>
      <c r="O132" s="493"/>
      <c r="P132" s="493"/>
      <c r="Q132" s="493"/>
      <c r="R132" s="493"/>
      <c r="S132" s="493"/>
    </row>
    <row r="133" spans="1:19" ht="15.6" x14ac:dyDescent="0.3">
      <c r="A133" s="708"/>
      <c r="B133" s="694"/>
      <c r="C133" s="697"/>
      <c r="D133" s="698"/>
      <c r="E133" s="701"/>
      <c r="F133" s="701"/>
      <c r="G133" s="472"/>
      <c r="H133" s="374"/>
      <c r="I133" s="375"/>
      <c r="J133" s="491"/>
      <c r="K133" s="493"/>
      <c r="L133" s="493"/>
      <c r="M133" s="493"/>
      <c r="N133" s="493"/>
      <c r="O133" s="493"/>
      <c r="P133" s="493"/>
      <c r="Q133" s="493"/>
      <c r="R133" s="493"/>
      <c r="S133" s="493"/>
    </row>
    <row r="134" spans="1:19" ht="15.6" x14ac:dyDescent="0.3">
      <c r="A134" s="708"/>
      <c r="B134" s="694"/>
      <c r="C134" s="697"/>
      <c r="D134" s="698"/>
      <c r="E134" s="701"/>
      <c r="F134" s="701"/>
      <c r="G134" s="472"/>
      <c r="H134" s="374"/>
      <c r="I134" s="375"/>
      <c r="J134" s="491"/>
      <c r="K134" s="493"/>
      <c r="L134" s="493"/>
      <c r="M134" s="493"/>
      <c r="N134" s="493"/>
      <c r="O134" s="493"/>
      <c r="P134" s="493"/>
      <c r="Q134" s="493"/>
      <c r="R134" s="493"/>
      <c r="S134" s="493"/>
    </row>
    <row r="135" spans="1:19" ht="15.6" x14ac:dyDescent="0.3">
      <c r="A135" s="708"/>
      <c r="B135" s="694"/>
      <c r="C135" s="697"/>
      <c r="D135" s="698"/>
      <c r="E135" s="701"/>
      <c r="F135" s="701"/>
      <c r="G135" s="476"/>
      <c r="H135" s="374"/>
      <c r="I135" s="375"/>
      <c r="J135" s="491"/>
      <c r="K135" s="493"/>
      <c r="L135" s="493"/>
      <c r="M135" s="493"/>
      <c r="N135" s="493"/>
      <c r="O135" s="493"/>
      <c r="P135" s="493"/>
      <c r="Q135" s="493"/>
      <c r="R135" s="493"/>
      <c r="S135" s="493"/>
    </row>
    <row r="136" spans="1:19" ht="15.6" x14ac:dyDescent="0.3">
      <c r="A136" s="708"/>
      <c r="B136" s="694"/>
      <c r="C136" s="697"/>
      <c r="D136" s="698"/>
      <c r="E136" s="701"/>
      <c r="F136" s="701"/>
      <c r="G136" s="472"/>
      <c r="H136" s="374"/>
      <c r="I136" s="375"/>
      <c r="J136" s="491"/>
      <c r="K136" s="493"/>
      <c r="L136" s="493"/>
      <c r="M136" s="493"/>
      <c r="N136" s="493"/>
      <c r="O136" s="493"/>
      <c r="P136" s="493"/>
      <c r="Q136" s="493"/>
      <c r="R136" s="493"/>
      <c r="S136" s="493"/>
    </row>
    <row r="137" spans="1:19" ht="15.6" x14ac:dyDescent="0.3">
      <c r="A137" s="708"/>
      <c r="B137" s="694"/>
      <c r="C137" s="697"/>
      <c r="D137" s="698"/>
      <c r="E137" s="701"/>
      <c r="F137" s="701"/>
      <c r="G137" s="472"/>
      <c r="H137" s="374"/>
      <c r="I137" s="375"/>
      <c r="J137" s="491"/>
      <c r="K137" s="493"/>
      <c r="L137" s="493"/>
      <c r="M137" s="493"/>
      <c r="N137" s="493"/>
      <c r="O137" s="493"/>
      <c r="P137" s="493"/>
      <c r="Q137" s="493"/>
      <c r="R137" s="493"/>
      <c r="S137" s="493"/>
    </row>
    <row r="138" spans="1:19" ht="15.6" x14ac:dyDescent="0.3">
      <c r="A138" s="708"/>
      <c r="B138" s="694"/>
      <c r="C138" s="697"/>
      <c r="D138" s="698"/>
      <c r="E138" s="701"/>
      <c r="F138" s="701"/>
      <c r="G138" s="472"/>
      <c r="H138" s="374"/>
      <c r="I138" s="375"/>
      <c r="J138" s="491"/>
      <c r="K138" s="493"/>
      <c r="L138" s="493"/>
      <c r="M138" s="493"/>
      <c r="N138" s="493"/>
      <c r="O138" s="493"/>
      <c r="P138" s="493"/>
      <c r="Q138" s="493"/>
      <c r="R138" s="493"/>
      <c r="S138" s="493"/>
    </row>
    <row r="139" spans="1:19" ht="15.6" x14ac:dyDescent="0.3">
      <c r="A139" s="708"/>
      <c r="B139" s="694"/>
      <c r="C139" s="699"/>
      <c r="D139" s="700"/>
      <c r="E139" s="702"/>
      <c r="F139" s="702"/>
      <c r="G139" s="472"/>
      <c r="H139" s="374"/>
      <c r="I139" s="375"/>
      <c r="J139" s="491"/>
      <c r="K139" s="493"/>
      <c r="L139" s="493"/>
      <c r="M139" s="493"/>
      <c r="N139" s="493"/>
      <c r="O139" s="493"/>
      <c r="P139" s="493"/>
      <c r="Q139" s="493"/>
      <c r="R139" s="493"/>
      <c r="S139" s="493"/>
    </row>
    <row r="140" spans="1:19" ht="16.2" thickBot="1" x14ac:dyDescent="0.35">
      <c r="A140" s="708"/>
      <c r="B140" s="694"/>
      <c r="C140" s="473"/>
      <c r="D140" s="474"/>
      <c r="E140" s="475"/>
      <c r="F140" s="475"/>
      <c r="G140" s="475"/>
      <c r="H140" s="376"/>
      <c r="I140" s="377"/>
      <c r="J140" s="492"/>
      <c r="K140" s="493"/>
      <c r="L140" s="493"/>
      <c r="M140" s="493"/>
      <c r="N140" s="493"/>
      <c r="O140" s="493"/>
      <c r="P140" s="493"/>
      <c r="Q140" s="493"/>
      <c r="R140" s="493"/>
      <c r="S140" s="493"/>
    </row>
    <row r="141" spans="1:19" ht="16.2" thickBot="1" x14ac:dyDescent="0.35">
      <c r="A141" s="709"/>
      <c r="B141" s="378"/>
      <c r="C141" s="378"/>
      <c r="D141" s="378"/>
      <c r="E141" s="379">
        <v>30</v>
      </c>
      <c r="F141" s="379"/>
      <c r="G141" s="380"/>
      <c r="H141" s="359"/>
      <c r="I141" s="378"/>
      <c r="J141" s="378"/>
      <c r="K141" s="493"/>
      <c r="L141" s="493"/>
      <c r="M141" s="493"/>
      <c r="N141" s="493"/>
      <c r="O141" s="493"/>
      <c r="P141" s="493"/>
      <c r="Q141" s="493"/>
      <c r="R141" s="493"/>
      <c r="S141" s="493"/>
    </row>
    <row r="142" spans="1:19" ht="93.6" x14ac:dyDescent="0.3">
      <c r="A142" s="730" t="s">
        <v>89</v>
      </c>
      <c r="B142" s="694" t="s">
        <v>90</v>
      </c>
      <c r="C142" s="731" t="s">
        <v>1098</v>
      </c>
      <c r="D142" s="732"/>
      <c r="E142" s="701">
        <v>20</v>
      </c>
      <c r="F142" s="701" t="s">
        <v>23</v>
      </c>
      <c r="G142" s="558" t="s">
        <v>92</v>
      </c>
      <c r="H142" s="687" t="s">
        <v>1099</v>
      </c>
      <c r="I142" s="516" t="s">
        <v>23</v>
      </c>
      <c r="J142" s="679" t="s">
        <v>33</v>
      </c>
      <c r="K142" s="493"/>
      <c r="L142" s="493"/>
      <c r="M142" s="493"/>
      <c r="N142" s="493"/>
      <c r="O142" s="493"/>
      <c r="P142" s="493"/>
      <c r="Q142" s="493"/>
      <c r="R142" s="493"/>
      <c r="S142" s="493"/>
    </row>
    <row r="143" spans="1:19" ht="62.4" x14ac:dyDescent="0.3">
      <c r="A143" s="723"/>
      <c r="B143" s="694"/>
      <c r="C143" s="697"/>
      <c r="D143" s="698"/>
      <c r="E143" s="701"/>
      <c r="F143" s="701"/>
      <c r="G143" s="515" t="s">
        <v>94</v>
      </c>
      <c r="H143" s="688" t="s">
        <v>1100</v>
      </c>
      <c r="I143" s="516" t="s">
        <v>23</v>
      </c>
      <c r="J143" s="679" t="s">
        <v>394</v>
      </c>
      <c r="K143" s="493"/>
      <c r="L143" s="493"/>
      <c r="M143" s="493"/>
      <c r="N143" s="493"/>
      <c r="O143" s="493"/>
      <c r="P143" s="493"/>
      <c r="Q143" s="493"/>
      <c r="R143" s="493"/>
      <c r="S143" s="493"/>
    </row>
    <row r="144" spans="1:19" ht="62.4" x14ac:dyDescent="0.3">
      <c r="A144" s="723"/>
      <c r="B144" s="694"/>
      <c r="C144" s="697"/>
      <c r="D144" s="698"/>
      <c r="E144" s="701"/>
      <c r="F144" s="701"/>
      <c r="G144" s="541" t="s">
        <v>96</v>
      </c>
      <c r="H144" s="372" t="s">
        <v>1101</v>
      </c>
      <c r="I144" s="581" t="s">
        <v>23</v>
      </c>
      <c r="J144" s="563" t="s">
        <v>125</v>
      </c>
      <c r="K144" s="493"/>
      <c r="L144" s="493"/>
      <c r="M144" s="493"/>
      <c r="N144" s="493"/>
      <c r="O144" s="493"/>
      <c r="P144" s="493"/>
      <c r="Q144" s="493"/>
      <c r="R144" s="493"/>
      <c r="S144" s="493"/>
    </row>
    <row r="145" spans="1:19" ht="15.6" x14ac:dyDescent="0.3">
      <c r="A145" s="723"/>
      <c r="B145" s="694"/>
      <c r="C145" s="697"/>
      <c r="D145" s="698"/>
      <c r="E145" s="701"/>
      <c r="F145" s="701"/>
      <c r="G145" s="541" t="s">
        <v>31</v>
      </c>
      <c r="H145" s="286" t="s">
        <v>442</v>
      </c>
      <c r="I145" s="606" t="s">
        <v>23</v>
      </c>
      <c r="J145" s="563" t="s">
        <v>443</v>
      </c>
      <c r="K145" s="493"/>
      <c r="L145" s="493"/>
      <c r="M145" s="493"/>
      <c r="N145" s="493"/>
      <c r="O145" s="493"/>
      <c r="P145" s="493"/>
      <c r="Q145" s="493"/>
      <c r="R145" s="493"/>
      <c r="S145" s="493"/>
    </row>
    <row r="146" spans="1:19" ht="15.6" x14ac:dyDescent="0.3">
      <c r="A146" s="723"/>
      <c r="B146" s="694"/>
      <c r="C146" s="697"/>
      <c r="D146" s="698"/>
      <c r="E146" s="701"/>
      <c r="F146" s="701"/>
      <c r="G146" s="541"/>
      <c r="H146" s="286"/>
      <c r="I146" s="285"/>
      <c r="J146" s="351"/>
      <c r="K146" s="493"/>
      <c r="L146" s="493"/>
      <c r="M146" s="493"/>
      <c r="N146" s="493"/>
      <c r="O146" s="493"/>
      <c r="P146" s="493"/>
      <c r="Q146" s="493"/>
      <c r="R146" s="493"/>
      <c r="S146" s="493"/>
    </row>
    <row r="147" spans="1:19" ht="15.6" x14ac:dyDescent="0.3">
      <c r="A147" s="723"/>
      <c r="B147" s="694"/>
      <c r="C147" s="697"/>
      <c r="D147" s="698"/>
      <c r="E147" s="701"/>
      <c r="F147" s="701"/>
      <c r="G147" s="541"/>
      <c r="H147" s="286"/>
      <c r="I147" s="285"/>
      <c r="J147" s="351"/>
      <c r="K147" s="493"/>
      <c r="L147" s="493"/>
      <c r="M147" s="493"/>
      <c r="N147" s="493"/>
      <c r="O147" s="493"/>
      <c r="P147" s="493"/>
      <c r="Q147" s="493"/>
      <c r="R147" s="493"/>
      <c r="S147" s="493"/>
    </row>
    <row r="148" spans="1:19" ht="15.6" x14ac:dyDescent="0.3">
      <c r="A148" s="723"/>
      <c r="B148" s="694"/>
      <c r="C148" s="697"/>
      <c r="D148" s="698"/>
      <c r="E148" s="701"/>
      <c r="F148" s="701"/>
      <c r="G148" s="541"/>
      <c r="H148" s="286"/>
      <c r="I148" s="285"/>
      <c r="J148" s="351"/>
      <c r="K148" s="493"/>
      <c r="L148" s="493"/>
      <c r="M148" s="493"/>
      <c r="N148" s="493"/>
      <c r="O148" s="493"/>
      <c r="P148" s="493"/>
      <c r="Q148" s="493"/>
      <c r="R148" s="493"/>
      <c r="S148" s="493"/>
    </row>
    <row r="149" spans="1:19" ht="15.6" x14ac:dyDescent="0.3">
      <c r="A149" s="723"/>
      <c r="B149" s="694"/>
      <c r="C149" s="697"/>
      <c r="D149" s="698"/>
      <c r="E149" s="701"/>
      <c r="F149" s="701"/>
      <c r="G149" s="513"/>
      <c r="H149" s="286"/>
      <c r="I149" s="285"/>
      <c r="J149" s="351"/>
      <c r="K149" s="493"/>
      <c r="L149" s="493"/>
      <c r="M149" s="493"/>
      <c r="N149" s="493"/>
      <c r="O149" s="493"/>
      <c r="P149" s="493"/>
      <c r="Q149" s="493"/>
      <c r="R149" s="493"/>
      <c r="S149" s="493"/>
    </row>
    <row r="150" spans="1:19" ht="15.6" x14ac:dyDescent="0.3">
      <c r="A150" s="723"/>
      <c r="B150" s="694"/>
      <c r="C150" s="697"/>
      <c r="D150" s="698"/>
      <c r="E150" s="701"/>
      <c r="F150" s="701"/>
      <c r="G150" s="541"/>
      <c r="H150" s="286"/>
      <c r="I150" s="285"/>
      <c r="J150" s="351"/>
      <c r="K150" s="493"/>
      <c r="L150" s="493"/>
      <c r="M150" s="493"/>
      <c r="N150" s="493"/>
      <c r="O150" s="493"/>
      <c r="P150" s="493"/>
      <c r="Q150" s="493"/>
      <c r="R150" s="493"/>
      <c r="S150" s="493"/>
    </row>
    <row r="151" spans="1:19" ht="15.6" x14ac:dyDescent="0.3">
      <c r="A151" s="723"/>
      <c r="B151" s="694"/>
      <c r="C151" s="697"/>
      <c r="D151" s="698"/>
      <c r="E151" s="701"/>
      <c r="F151" s="701"/>
      <c r="G151" s="541"/>
      <c r="H151" s="286"/>
      <c r="I151" s="285"/>
      <c r="J151" s="351"/>
      <c r="K151" s="493"/>
      <c r="L151" s="493"/>
      <c r="M151" s="493"/>
      <c r="N151" s="493"/>
      <c r="O151" s="493"/>
      <c r="P151" s="493"/>
      <c r="Q151" s="493"/>
      <c r="R151" s="493"/>
      <c r="S151" s="493"/>
    </row>
    <row r="152" spans="1:19" ht="15.6" x14ac:dyDescent="0.3">
      <c r="A152" s="723"/>
      <c r="B152" s="694"/>
      <c r="C152" s="697"/>
      <c r="D152" s="698"/>
      <c r="E152" s="701"/>
      <c r="F152" s="701"/>
      <c r="G152" s="541"/>
      <c r="H152" s="286"/>
      <c r="I152" s="285"/>
      <c r="J152" s="351"/>
      <c r="K152" s="493"/>
      <c r="L152" s="493"/>
      <c r="M152" s="493"/>
      <c r="N152" s="493"/>
      <c r="O152" s="493"/>
      <c r="P152" s="493"/>
      <c r="Q152" s="493"/>
      <c r="R152" s="493"/>
      <c r="S152" s="493"/>
    </row>
    <row r="153" spans="1:19" ht="15.6" x14ac:dyDescent="0.3">
      <c r="A153" s="723"/>
      <c r="B153" s="694"/>
      <c r="C153" s="699"/>
      <c r="D153" s="700"/>
      <c r="E153" s="702"/>
      <c r="F153" s="702"/>
      <c r="G153" s="541"/>
      <c r="H153" s="286"/>
      <c r="I153" s="285"/>
      <c r="J153" s="351"/>
      <c r="K153" s="493"/>
      <c r="L153" s="493"/>
      <c r="M153" s="493"/>
      <c r="N153" s="493"/>
      <c r="O153" s="493"/>
      <c r="P153" s="493"/>
      <c r="Q153" s="493"/>
      <c r="R153" s="493"/>
      <c r="S153" s="493"/>
    </row>
    <row r="154" spans="1:19" ht="15.6" x14ac:dyDescent="0.3">
      <c r="A154" s="723"/>
      <c r="B154" s="694"/>
      <c r="C154" s="478"/>
      <c r="D154" s="479"/>
      <c r="E154" s="480">
        <v>15</v>
      </c>
      <c r="F154" s="479"/>
      <c r="G154" s="479"/>
      <c r="H154" s="171"/>
      <c r="I154" s="159"/>
      <c r="J154" s="203"/>
      <c r="K154" s="493"/>
      <c r="L154" s="493"/>
      <c r="M154" s="493"/>
      <c r="N154" s="493"/>
      <c r="O154" s="493"/>
      <c r="P154" s="493"/>
      <c r="Q154" s="493"/>
      <c r="R154" s="493"/>
      <c r="S154" s="493"/>
    </row>
    <row r="155" spans="1:19" ht="15.6" x14ac:dyDescent="0.3">
      <c r="A155" s="723"/>
      <c r="B155" s="694" t="s">
        <v>98</v>
      </c>
      <c r="C155" s="695" t="s">
        <v>1102</v>
      </c>
      <c r="D155" s="696"/>
      <c r="E155" s="701">
        <v>10</v>
      </c>
      <c r="F155" s="701" t="s">
        <v>23</v>
      </c>
      <c r="G155" s="558" t="s">
        <v>100</v>
      </c>
      <c r="H155" s="689" t="s">
        <v>35</v>
      </c>
      <c r="I155" s="516" t="s">
        <v>23</v>
      </c>
      <c r="J155" s="679" t="s">
        <v>394</v>
      </c>
      <c r="K155" s="493"/>
      <c r="L155" s="493"/>
      <c r="M155" s="493"/>
      <c r="N155" s="493"/>
      <c r="O155" s="493"/>
      <c r="P155" s="493"/>
      <c r="Q155" s="493"/>
      <c r="R155" s="493"/>
      <c r="S155" s="493"/>
    </row>
    <row r="156" spans="1:19" ht="15.6" x14ac:dyDescent="0.3">
      <c r="A156" s="723"/>
      <c r="B156" s="694"/>
      <c r="C156" s="697"/>
      <c r="D156" s="698"/>
      <c r="E156" s="701"/>
      <c r="F156" s="701"/>
      <c r="G156" s="541" t="s">
        <v>31</v>
      </c>
      <c r="H156" s="286" t="s">
        <v>442</v>
      </c>
      <c r="I156" s="606" t="s">
        <v>23</v>
      </c>
      <c r="J156" s="563" t="s">
        <v>443</v>
      </c>
      <c r="K156" s="493"/>
      <c r="L156" s="493"/>
      <c r="M156" s="493"/>
      <c r="N156" s="493"/>
      <c r="O156" s="493"/>
      <c r="P156" s="493"/>
      <c r="Q156" s="493"/>
      <c r="R156" s="493"/>
      <c r="S156" s="493"/>
    </row>
    <row r="157" spans="1:19" ht="15.6" x14ac:dyDescent="0.3">
      <c r="A157" s="723"/>
      <c r="B157" s="694"/>
      <c r="C157" s="697"/>
      <c r="D157" s="698"/>
      <c r="E157" s="701"/>
      <c r="F157" s="701"/>
      <c r="G157" s="541" t="s">
        <v>102</v>
      </c>
      <c r="H157" s="286"/>
      <c r="I157" s="285"/>
      <c r="J157" s="351"/>
      <c r="K157" s="493"/>
      <c r="L157" s="493"/>
      <c r="M157" s="493"/>
      <c r="N157" s="493"/>
      <c r="O157" s="493"/>
      <c r="P157" s="493"/>
      <c r="Q157" s="493"/>
      <c r="R157" s="493"/>
      <c r="S157" s="493"/>
    </row>
    <row r="158" spans="1:19" ht="15.6" x14ac:dyDescent="0.3">
      <c r="A158" s="723"/>
      <c r="B158" s="694"/>
      <c r="C158" s="697"/>
      <c r="D158" s="698"/>
      <c r="E158" s="701"/>
      <c r="F158" s="701"/>
      <c r="G158" s="513" t="s">
        <v>103</v>
      </c>
      <c r="H158" s="286"/>
      <c r="I158" s="285"/>
      <c r="J158" s="351"/>
      <c r="K158" s="493"/>
      <c r="L158" s="493"/>
      <c r="M158" s="493"/>
      <c r="N158" s="493"/>
      <c r="O158" s="493"/>
      <c r="P158" s="493"/>
      <c r="Q158" s="493"/>
      <c r="R158" s="493"/>
      <c r="S158" s="493"/>
    </row>
    <row r="159" spans="1:19" ht="15.6" x14ac:dyDescent="0.3">
      <c r="A159" s="723"/>
      <c r="B159" s="694"/>
      <c r="C159" s="697"/>
      <c r="D159" s="698"/>
      <c r="E159" s="701"/>
      <c r="F159" s="701"/>
      <c r="G159" s="541"/>
      <c r="H159" s="286"/>
      <c r="I159" s="285"/>
      <c r="J159" s="351"/>
      <c r="K159" s="493"/>
      <c r="L159" s="493"/>
      <c r="M159" s="493"/>
      <c r="N159" s="493"/>
      <c r="O159" s="493"/>
      <c r="P159" s="493"/>
      <c r="Q159" s="493"/>
      <c r="R159" s="493"/>
      <c r="S159" s="493"/>
    </row>
    <row r="160" spans="1:19" ht="15.6" x14ac:dyDescent="0.3">
      <c r="A160" s="723"/>
      <c r="B160" s="694"/>
      <c r="C160" s="697"/>
      <c r="D160" s="698"/>
      <c r="E160" s="701"/>
      <c r="F160" s="701"/>
      <c r="G160" s="541"/>
      <c r="H160" s="286"/>
      <c r="I160" s="285"/>
      <c r="J160" s="351"/>
      <c r="K160" s="493"/>
      <c r="L160" s="493"/>
      <c r="M160" s="493"/>
      <c r="N160" s="493"/>
      <c r="O160" s="493"/>
      <c r="P160" s="493"/>
      <c r="Q160" s="493"/>
      <c r="R160" s="493"/>
      <c r="S160" s="493"/>
    </row>
    <row r="161" spans="1:19" ht="15.6" x14ac:dyDescent="0.3">
      <c r="A161" s="723"/>
      <c r="B161" s="694"/>
      <c r="C161" s="697"/>
      <c r="D161" s="698"/>
      <c r="E161" s="701"/>
      <c r="F161" s="701"/>
      <c r="G161" s="541"/>
      <c r="H161" s="286"/>
      <c r="I161" s="285"/>
      <c r="J161" s="351"/>
      <c r="K161" s="493"/>
      <c r="L161" s="493"/>
      <c r="M161" s="493"/>
      <c r="N161" s="493"/>
      <c r="O161" s="493"/>
      <c r="P161" s="493"/>
      <c r="Q161" s="493"/>
      <c r="R161" s="493"/>
      <c r="S161" s="493"/>
    </row>
    <row r="162" spans="1:19" ht="15.6" x14ac:dyDescent="0.3">
      <c r="A162" s="723"/>
      <c r="B162" s="694"/>
      <c r="C162" s="697"/>
      <c r="D162" s="698"/>
      <c r="E162" s="701"/>
      <c r="F162" s="701"/>
      <c r="G162" s="513"/>
      <c r="H162" s="286"/>
      <c r="I162" s="285"/>
      <c r="J162" s="351"/>
      <c r="K162" s="493"/>
      <c r="L162" s="493"/>
      <c r="M162" s="493"/>
      <c r="N162" s="493"/>
      <c r="O162" s="493"/>
      <c r="P162" s="493"/>
      <c r="Q162" s="493"/>
      <c r="R162" s="493"/>
      <c r="S162" s="493"/>
    </row>
    <row r="163" spans="1:19" ht="15.6" x14ac:dyDescent="0.3">
      <c r="A163" s="723"/>
      <c r="B163" s="694"/>
      <c r="C163" s="697"/>
      <c r="D163" s="698"/>
      <c r="E163" s="701"/>
      <c r="F163" s="701"/>
      <c r="G163" s="541"/>
      <c r="H163" s="286"/>
      <c r="I163" s="285"/>
      <c r="J163" s="351"/>
      <c r="K163" s="493"/>
      <c r="L163" s="493"/>
      <c r="M163" s="493"/>
      <c r="N163" s="493"/>
      <c r="O163" s="493"/>
      <c r="P163" s="493"/>
      <c r="Q163" s="493"/>
      <c r="R163" s="493"/>
      <c r="S163" s="493"/>
    </row>
    <row r="164" spans="1:19" ht="15.6" x14ac:dyDescent="0.3">
      <c r="A164" s="723"/>
      <c r="B164" s="694"/>
      <c r="C164" s="697"/>
      <c r="D164" s="698"/>
      <c r="E164" s="701"/>
      <c r="F164" s="701"/>
      <c r="G164" s="541"/>
      <c r="H164" s="286"/>
      <c r="I164" s="285"/>
      <c r="J164" s="351"/>
      <c r="K164" s="493"/>
      <c r="L164" s="493"/>
      <c r="M164" s="493"/>
      <c r="N164" s="493"/>
      <c r="O164" s="493"/>
      <c r="P164" s="493"/>
      <c r="Q164" s="493"/>
      <c r="R164" s="493"/>
      <c r="S164" s="493"/>
    </row>
    <row r="165" spans="1:19" ht="15.6" x14ac:dyDescent="0.3">
      <c r="A165" s="723"/>
      <c r="B165" s="694"/>
      <c r="C165" s="697"/>
      <c r="D165" s="698"/>
      <c r="E165" s="701"/>
      <c r="F165" s="701"/>
      <c r="G165" s="541"/>
      <c r="H165" s="286"/>
      <c r="I165" s="285"/>
      <c r="J165" s="351"/>
      <c r="K165" s="493"/>
      <c r="L165" s="493"/>
      <c r="M165" s="493"/>
      <c r="N165" s="493"/>
      <c r="O165" s="493"/>
      <c r="P165" s="493"/>
      <c r="Q165" s="493"/>
      <c r="R165" s="493"/>
      <c r="S165" s="493"/>
    </row>
    <row r="166" spans="1:19" ht="15.6" x14ac:dyDescent="0.3">
      <c r="A166" s="723"/>
      <c r="B166" s="694"/>
      <c r="C166" s="699"/>
      <c r="D166" s="700"/>
      <c r="E166" s="702"/>
      <c r="F166" s="702"/>
      <c r="G166" s="541"/>
      <c r="H166" s="286"/>
      <c r="I166" s="285"/>
      <c r="J166" s="351"/>
      <c r="K166" s="493"/>
      <c r="L166" s="493"/>
      <c r="M166" s="493"/>
      <c r="N166" s="493"/>
      <c r="O166" s="493"/>
      <c r="P166" s="493"/>
      <c r="Q166" s="493"/>
      <c r="R166" s="493"/>
      <c r="S166" s="493"/>
    </row>
    <row r="167" spans="1:19" ht="15.6" x14ac:dyDescent="0.3">
      <c r="A167" s="723"/>
      <c r="B167" s="694"/>
      <c r="C167" s="478"/>
      <c r="D167" s="479"/>
      <c r="E167" s="480"/>
      <c r="F167" s="479"/>
      <c r="G167" s="479"/>
      <c r="H167" s="171"/>
      <c r="I167" s="159"/>
      <c r="J167" s="203"/>
      <c r="K167" s="493"/>
      <c r="L167" s="493"/>
      <c r="M167" s="493"/>
      <c r="N167" s="493"/>
      <c r="O167" s="493"/>
      <c r="P167" s="493"/>
      <c r="Q167" s="493"/>
      <c r="R167" s="493"/>
      <c r="S167" s="493"/>
    </row>
    <row r="168" spans="1:19" ht="15.6" x14ac:dyDescent="0.3">
      <c r="A168" s="723"/>
      <c r="B168" s="694" t="s">
        <v>104</v>
      </c>
      <c r="C168" s="695"/>
      <c r="D168" s="696"/>
      <c r="E168" s="701"/>
      <c r="F168" s="701"/>
      <c r="G168" s="512" t="s">
        <v>106</v>
      </c>
      <c r="H168" s="286"/>
      <c r="I168" s="285"/>
      <c r="J168" s="351"/>
      <c r="K168" s="493"/>
      <c r="L168" s="493"/>
      <c r="M168" s="493"/>
      <c r="N168" s="493"/>
      <c r="O168" s="493"/>
      <c r="P168" s="493"/>
      <c r="Q168" s="493"/>
      <c r="R168" s="493"/>
      <c r="S168" s="493"/>
    </row>
    <row r="169" spans="1:19" ht="15.6" x14ac:dyDescent="0.3">
      <c r="A169" s="723"/>
      <c r="B169" s="694"/>
      <c r="C169" s="697"/>
      <c r="D169" s="698"/>
      <c r="E169" s="701"/>
      <c r="F169" s="701"/>
      <c r="G169" s="541" t="s">
        <v>108</v>
      </c>
      <c r="H169" s="286"/>
      <c r="I169" s="285"/>
      <c r="J169" s="351"/>
      <c r="K169" s="493"/>
      <c r="L169" s="493"/>
      <c r="M169" s="493"/>
      <c r="N169" s="493"/>
      <c r="O169" s="493"/>
      <c r="P169" s="493"/>
      <c r="Q169" s="493"/>
      <c r="R169" s="493"/>
      <c r="S169" s="493"/>
    </row>
    <row r="170" spans="1:19" ht="15.6" x14ac:dyDescent="0.3">
      <c r="A170" s="723"/>
      <c r="B170" s="694"/>
      <c r="C170" s="697"/>
      <c r="D170" s="698"/>
      <c r="E170" s="701"/>
      <c r="F170" s="701"/>
      <c r="G170" s="541" t="s">
        <v>109</v>
      </c>
      <c r="H170" s="286"/>
      <c r="I170" s="285"/>
      <c r="J170" s="351"/>
      <c r="K170" s="493"/>
      <c r="L170" s="493"/>
      <c r="M170" s="493"/>
      <c r="N170" s="493"/>
      <c r="O170" s="493"/>
      <c r="P170" s="493"/>
      <c r="Q170" s="493"/>
      <c r="R170" s="493"/>
      <c r="S170" s="493"/>
    </row>
    <row r="171" spans="1:19" ht="15.6" x14ac:dyDescent="0.3">
      <c r="A171" s="723"/>
      <c r="B171" s="694"/>
      <c r="C171" s="697"/>
      <c r="D171" s="698"/>
      <c r="E171" s="701"/>
      <c r="F171" s="701"/>
      <c r="G171" s="513" t="s">
        <v>110</v>
      </c>
      <c r="H171" s="286"/>
      <c r="I171" s="285"/>
      <c r="J171" s="351"/>
      <c r="K171" s="493"/>
      <c r="L171" s="493"/>
      <c r="M171" s="493"/>
      <c r="N171" s="493"/>
      <c r="O171" s="493"/>
      <c r="P171" s="493"/>
      <c r="Q171" s="493"/>
      <c r="R171" s="493"/>
      <c r="S171" s="493"/>
    </row>
    <row r="172" spans="1:19" ht="15.6" x14ac:dyDescent="0.3">
      <c r="A172" s="723"/>
      <c r="B172" s="694"/>
      <c r="C172" s="697"/>
      <c r="D172" s="698"/>
      <c r="E172" s="701"/>
      <c r="F172" s="701"/>
      <c r="G172" s="541"/>
      <c r="H172" s="286"/>
      <c r="I172" s="285"/>
      <c r="J172" s="351"/>
      <c r="K172" s="493"/>
      <c r="L172" s="493"/>
      <c r="M172" s="493"/>
      <c r="N172" s="493"/>
      <c r="O172" s="493"/>
      <c r="P172" s="493"/>
      <c r="Q172" s="493"/>
      <c r="R172" s="493"/>
      <c r="S172" s="493"/>
    </row>
    <row r="173" spans="1:19" ht="15.6" x14ac:dyDescent="0.3">
      <c r="A173" s="723"/>
      <c r="B173" s="694"/>
      <c r="C173" s="697"/>
      <c r="D173" s="698"/>
      <c r="E173" s="701"/>
      <c r="F173" s="701"/>
      <c r="G173" s="541"/>
      <c r="H173" s="286"/>
      <c r="I173" s="285"/>
      <c r="J173" s="351"/>
      <c r="K173" s="493"/>
      <c r="L173" s="493"/>
      <c r="M173" s="493"/>
      <c r="N173" s="493"/>
      <c r="O173" s="493"/>
      <c r="P173" s="493"/>
      <c r="Q173" s="493"/>
      <c r="R173" s="493"/>
      <c r="S173" s="493"/>
    </row>
    <row r="174" spans="1:19" ht="15.6" x14ac:dyDescent="0.3">
      <c r="A174" s="723"/>
      <c r="B174" s="694"/>
      <c r="C174" s="697"/>
      <c r="D174" s="698"/>
      <c r="E174" s="701"/>
      <c r="F174" s="701"/>
      <c r="G174" s="541"/>
      <c r="H174" s="286"/>
      <c r="I174" s="285"/>
      <c r="J174" s="351"/>
      <c r="K174" s="493"/>
      <c r="L174" s="493"/>
      <c r="M174" s="493"/>
      <c r="N174" s="493"/>
      <c r="O174" s="493"/>
      <c r="P174" s="493"/>
      <c r="Q174" s="493"/>
      <c r="R174" s="493"/>
      <c r="S174" s="493"/>
    </row>
    <row r="175" spans="1:19" ht="15.6" x14ac:dyDescent="0.3">
      <c r="A175" s="723"/>
      <c r="B175" s="694"/>
      <c r="C175" s="697"/>
      <c r="D175" s="698"/>
      <c r="E175" s="701"/>
      <c r="F175" s="701"/>
      <c r="G175" s="541"/>
      <c r="H175" s="286"/>
      <c r="I175" s="285"/>
      <c r="J175" s="351"/>
      <c r="K175" s="493"/>
      <c r="L175" s="493"/>
      <c r="M175" s="493"/>
      <c r="N175" s="493"/>
      <c r="O175" s="493"/>
      <c r="P175" s="493"/>
      <c r="Q175" s="493"/>
      <c r="R175" s="493"/>
      <c r="S175" s="493"/>
    </row>
    <row r="176" spans="1:19" ht="15.6" x14ac:dyDescent="0.3">
      <c r="A176" s="723"/>
      <c r="B176" s="694"/>
      <c r="C176" s="697"/>
      <c r="D176" s="698"/>
      <c r="E176" s="701"/>
      <c r="F176" s="701"/>
      <c r="G176" s="541"/>
      <c r="H176" s="286"/>
      <c r="I176" s="285"/>
      <c r="J176" s="351"/>
      <c r="K176" s="493"/>
      <c r="L176" s="493"/>
      <c r="M176" s="493"/>
      <c r="N176" s="493"/>
      <c r="O176" s="493"/>
      <c r="P176" s="493"/>
      <c r="Q176" s="493"/>
      <c r="R176" s="493"/>
      <c r="S176" s="493"/>
    </row>
    <row r="177" spans="1:19" ht="15.6" x14ac:dyDescent="0.3">
      <c r="A177" s="723"/>
      <c r="B177" s="694"/>
      <c r="C177" s="697"/>
      <c r="D177" s="698"/>
      <c r="E177" s="701"/>
      <c r="F177" s="701"/>
      <c r="G177" s="541"/>
      <c r="H177" s="286"/>
      <c r="I177" s="285"/>
      <c r="J177" s="351"/>
      <c r="K177" s="493"/>
      <c r="L177" s="493"/>
      <c r="M177" s="493"/>
      <c r="N177" s="493"/>
      <c r="O177" s="493"/>
      <c r="P177" s="493"/>
      <c r="Q177" s="493"/>
      <c r="R177" s="493"/>
      <c r="S177" s="493"/>
    </row>
    <row r="178" spans="1:19" ht="15.6" x14ac:dyDescent="0.3">
      <c r="A178" s="723"/>
      <c r="B178" s="694"/>
      <c r="C178" s="697"/>
      <c r="D178" s="698"/>
      <c r="E178" s="701"/>
      <c r="F178" s="701"/>
      <c r="G178" s="541"/>
      <c r="H178" s="286"/>
      <c r="I178" s="285"/>
      <c r="J178" s="351"/>
      <c r="K178" s="493"/>
      <c r="L178" s="493"/>
      <c r="M178" s="493"/>
      <c r="N178" s="493"/>
      <c r="O178" s="493"/>
      <c r="P178" s="493"/>
      <c r="Q178" s="493"/>
      <c r="R178" s="493"/>
      <c r="S178" s="493"/>
    </row>
    <row r="179" spans="1:19" ht="15.6" x14ac:dyDescent="0.3">
      <c r="A179" s="723"/>
      <c r="B179" s="694"/>
      <c r="C179" s="699"/>
      <c r="D179" s="700"/>
      <c r="E179" s="702"/>
      <c r="F179" s="702"/>
      <c r="G179" s="541"/>
      <c r="H179" s="286"/>
      <c r="I179" s="285"/>
      <c r="J179" s="351"/>
      <c r="K179" s="493"/>
      <c r="L179" s="493"/>
      <c r="M179" s="493"/>
      <c r="N179" s="493"/>
      <c r="O179" s="493"/>
      <c r="P179" s="493"/>
      <c r="Q179" s="493"/>
      <c r="R179" s="493"/>
      <c r="S179" s="493"/>
    </row>
    <row r="180" spans="1:19" ht="15.6" x14ac:dyDescent="0.3">
      <c r="A180" s="723"/>
      <c r="B180" s="694"/>
      <c r="C180" s="478"/>
      <c r="D180" s="479"/>
      <c r="E180" s="480"/>
      <c r="F180" s="479"/>
      <c r="G180" s="479"/>
      <c r="H180" s="171"/>
      <c r="I180" s="159"/>
      <c r="J180" s="203"/>
      <c r="K180" s="493"/>
      <c r="L180" s="493"/>
      <c r="M180" s="493"/>
      <c r="N180" s="493"/>
      <c r="O180" s="493"/>
      <c r="P180" s="493"/>
      <c r="Q180" s="493"/>
      <c r="R180" s="493"/>
      <c r="S180" s="493"/>
    </row>
    <row r="181" spans="1:19" ht="15.6" x14ac:dyDescent="0.3">
      <c r="A181" s="723"/>
      <c r="B181" s="694" t="s">
        <v>111</v>
      </c>
      <c r="C181" s="695"/>
      <c r="D181" s="696"/>
      <c r="E181" s="701"/>
      <c r="F181" s="701"/>
      <c r="G181" s="512" t="s">
        <v>113</v>
      </c>
      <c r="H181" s="286"/>
      <c r="I181" s="285"/>
      <c r="J181" s="351"/>
      <c r="K181" s="493"/>
      <c r="L181" s="493"/>
      <c r="M181" s="493"/>
      <c r="N181" s="493"/>
      <c r="O181" s="493"/>
      <c r="P181" s="493"/>
      <c r="Q181" s="493"/>
      <c r="R181" s="493"/>
      <c r="S181" s="493"/>
    </row>
    <row r="182" spans="1:19" ht="15.6" x14ac:dyDescent="0.3">
      <c r="A182" s="723"/>
      <c r="B182" s="694"/>
      <c r="C182" s="697"/>
      <c r="D182" s="698"/>
      <c r="E182" s="701"/>
      <c r="F182" s="701"/>
      <c r="G182" s="541" t="s">
        <v>115</v>
      </c>
      <c r="H182" s="286"/>
      <c r="I182" s="285"/>
      <c r="J182" s="351"/>
      <c r="K182" s="493"/>
      <c r="L182" s="493"/>
      <c r="M182" s="493"/>
      <c r="N182" s="493"/>
      <c r="O182" s="493"/>
      <c r="P182" s="493"/>
      <c r="Q182" s="493"/>
      <c r="R182" s="493"/>
      <c r="S182" s="493"/>
    </row>
    <row r="183" spans="1:19" ht="15.6" x14ac:dyDescent="0.3">
      <c r="A183" s="723"/>
      <c r="B183" s="694"/>
      <c r="C183" s="697"/>
      <c r="D183" s="698"/>
      <c r="E183" s="701"/>
      <c r="F183" s="701"/>
      <c r="G183" s="541" t="s">
        <v>117</v>
      </c>
      <c r="H183" s="286"/>
      <c r="I183" s="285"/>
      <c r="J183" s="351"/>
      <c r="K183" s="493"/>
      <c r="L183" s="493"/>
      <c r="M183" s="493"/>
      <c r="N183" s="493"/>
      <c r="O183" s="493"/>
      <c r="P183" s="493"/>
      <c r="Q183" s="493"/>
      <c r="R183" s="493"/>
      <c r="S183" s="493"/>
    </row>
    <row r="184" spans="1:19" ht="15.6" x14ac:dyDescent="0.3">
      <c r="A184" s="723"/>
      <c r="B184" s="694"/>
      <c r="C184" s="697"/>
      <c r="D184" s="698"/>
      <c r="E184" s="701"/>
      <c r="F184" s="701"/>
      <c r="G184" s="513" t="s">
        <v>118</v>
      </c>
      <c r="H184" s="286"/>
      <c r="I184" s="285"/>
      <c r="J184" s="351"/>
      <c r="K184" s="493"/>
      <c r="L184" s="493"/>
      <c r="M184" s="493"/>
      <c r="N184" s="493"/>
      <c r="O184" s="493"/>
      <c r="P184" s="493"/>
      <c r="Q184" s="493"/>
      <c r="R184" s="493"/>
      <c r="S184" s="493"/>
    </row>
    <row r="185" spans="1:19" ht="15.6" x14ac:dyDescent="0.3">
      <c r="A185" s="723"/>
      <c r="B185" s="694"/>
      <c r="C185" s="697"/>
      <c r="D185" s="698"/>
      <c r="E185" s="701"/>
      <c r="F185" s="701"/>
      <c r="G185" s="541"/>
      <c r="H185" s="286"/>
      <c r="I185" s="285"/>
      <c r="J185" s="351"/>
      <c r="K185" s="493"/>
      <c r="L185" s="493"/>
      <c r="M185" s="493"/>
      <c r="N185" s="493"/>
      <c r="O185" s="493"/>
      <c r="P185" s="493"/>
      <c r="Q185" s="493"/>
      <c r="R185" s="493"/>
      <c r="S185" s="493"/>
    </row>
    <row r="186" spans="1:19" ht="15.6" x14ac:dyDescent="0.3">
      <c r="A186" s="723"/>
      <c r="B186" s="694"/>
      <c r="C186" s="697"/>
      <c r="D186" s="698"/>
      <c r="E186" s="701"/>
      <c r="F186" s="701"/>
      <c r="G186" s="541"/>
      <c r="H186" s="286"/>
      <c r="I186" s="285"/>
      <c r="J186" s="351"/>
      <c r="K186" s="493"/>
      <c r="L186" s="493"/>
      <c r="M186" s="493"/>
      <c r="N186" s="493"/>
      <c r="O186" s="493"/>
      <c r="P186" s="493"/>
      <c r="Q186" s="493"/>
      <c r="R186" s="493"/>
      <c r="S186" s="493"/>
    </row>
    <row r="187" spans="1:19" ht="15.6" x14ac:dyDescent="0.3">
      <c r="A187" s="723"/>
      <c r="B187" s="694"/>
      <c r="C187" s="697"/>
      <c r="D187" s="698"/>
      <c r="E187" s="701"/>
      <c r="F187" s="701"/>
      <c r="G187" s="541"/>
      <c r="H187" s="286"/>
      <c r="I187" s="285"/>
      <c r="J187" s="351"/>
      <c r="K187" s="493"/>
      <c r="L187" s="493"/>
      <c r="M187" s="493"/>
      <c r="N187" s="493"/>
      <c r="O187" s="493"/>
      <c r="P187" s="493"/>
      <c r="Q187" s="493"/>
      <c r="R187" s="493"/>
      <c r="S187" s="493"/>
    </row>
    <row r="188" spans="1:19" ht="15.6" x14ac:dyDescent="0.3">
      <c r="A188" s="723"/>
      <c r="B188" s="694"/>
      <c r="C188" s="697"/>
      <c r="D188" s="698"/>
      <c r="E188" s="701"/>
      <c r="F188" s="701"/>
      <c r="G188" s="541"/>
      <c r="H188" s="286"/>
      <c r="I188" s="285"/>
      <c r="J188" s="351"/>
      <c r="K188" s="493"/>
      <c r="L188" s="493"/>
      <c r="M188" s="493"/>
      <c r="N188" s="493"/>
      <c r="O188" s="493"/>
      <c r="P188" s="493"/>
      <c r="Q188" s="493"/>
      <c r="R188" s="493"/>
      <c r="S188" s="493"/>
    </row>
    <row r="189" spans="1:19" ht="15.6" x14ac:dyDescent="0.3">
      <c r="A189" s="723"/>
      <c r="B189" s="694"/>
      <c r="C189" s="697"/>
      <c r="D189" s="698"/>
      <c r="E189" s="701"/>
      <c r="F189" s="701"/>
      <c r="G189" s="541"/>
      <c r="H189" s="286"/>
      <c r="I189" s="285"/>
      <c r="J189" s="351"/>
      <c r="K189" s="493"/>
      <c r="L189" s="493"/>
      <c r="M189" s="493"/>
      <c r="N189" s="493"/>
      <c r="O189" s="493"/>
      <c r="P189" s="493"/>
      <c r="Q189" s="493"/>
      <c r="R189" s="493"/>
      <c r="S189" s="493"/>
    </row>
    <row r="190" spans="1:19" ht="15.6" x14ac:dyDescent="0.3">
      <c r="A190" s="723"/>
      <c r="B190" s="694"/>
      <c r="C190" s="697"/>
      <c r="D190" s="698"/>
      <c r="E190" s="701"/>
      <c r="F190" s="701"/>
      <c r="G190" s="541"/>
      <c r="H190" s="286"/>
      <c r="I190" s="285"/>
      <c r="J190" s="351"/>
      <c r="K190" s="493"/>
      <c r="L190" s="493"/>
      <c r="M190" s="493"/>
      <c r="N190" s="493"/>
      <c r="O190" s="493"/>
      <c r="P190" s="493"/>
      <c r="Q190" s="493"/>
      <c r="R190" s="493"/>
      <c r="S190" s="493"/>
    </row>
    <row r="191" spans="1:19" ht="15.6" x14ac:dyDescent="0.3">
      <c r="A191" s="723"/>
      <c r="B191" s="694"/>
      <c r="C191" s="697"/>
      <c r="D191" s="698"/>
      <c r="E191" s="701"/>
      <c r="F191" s="701"/>
      <c r="G191" s="541"/>
      <c r="H191" s="286"/>
      <c r="I191" s="285"/>
      <c r="J191" s="351"/>
      <c r="K191" s="493"/>
      <c r="L191" s="493"/>
      <c r="M191" s="493"/>
      <c r="N191" s="493"/>
      <c r="O191" s="493"/>
      <c r="P191" s="493"/>
      <c r="Q191" s="493"/>
      <c r="R191" s="493"/>
      <c r="S191" s="493"/>
    </row>
    <row r="192" spans="1:19" ht="15.6" x14ac:dyDescent="0.3">
      <c r="A192" s="723"/>
      <c r="B192" s="694"/>
      <c r="C192" s="699"/>
      <c r="D192" s="700"/>
      <c r="E192" s="702"/>
      <c r="F192" s="702"/>
      <c r="G192" s="541"/>
      <c r="H192" s="286"/>
      <c r="I192" s="285"/>
      <c r="J192" s="351"/>
      <c r="K192" s="493"/>
      <c r="L192" s="493"/>
      <c r="M192" s="493"/>
      <c r="N192" s="493"/>
      <c r="O192" s="493"/>
      <c r="P192" s="493"/>
      <c r="Q192" s="493"/>
      <c r="R192" s="493"/>
      <c r="S192" s="493"/>
    </row>
    <row r="193" spans="1:19" ht="15.6" x14ac:dyDescent="0.3">
      <c r="A193" s="723"/>
      <c r="B193" s="694"/>
      <c r="C193" s="478"/>
      <c r="D193" s="479"/>
      <c r="E193" s="480"/>
      <c r="F193" s="479"/>
      <c r="G193" s="479"/>
      <c r="H193" s="171"/>
      <c r="I193" s="159"/>
      <c r="J193" s="203"/>
      <c r="K193" s="493"/>
      <c r="L193" s="493"/>
      <c r="M193" s="493"/>
      <c r="N193" s="493"/>
      <c r="O193" s="493"/>
      <c r="P193" s="493"/>
      <c r="Q193" s="493"/>
      <c r="R193" s="493"/>
      <c r="S193" s="493"/>
    </row>
    <row r="194" spans="1:19" ht="15.6" x14ac:dyDescent="0.3">
      <c r="A194" s="723"/>
      <c r="B194" s="694" t="s">
        <v>119</v>
      </c>
      <c r="C194" s="695"/>
      <c r="D194" s="696"/>
      <c r="E194" s="701"/>
      <c r="F194" s="701"/>
      <c r="G194" s="512" t="s">
        <v>121</v>
      </c>
      <c r="H194" s="286"/>
      <c r="I194" s="285"/>
      <c r="J194" s="351"/>
      <c r="K194" s="493"/>
      <c r="L194" s="493"/>
      <c r="M194" s="493"/>
      <c r="N194" s="493"/>
      <c r="O194" s="493"/>
      <c r="P194" s="493"/>
      <c r="Q194" s="493"/>
      <c r="R194" s="493"/>
      <c r="S194" s="493"/>
    </row>
    <row r="195" spans="1:19" ht="15.6" x14ac:dyDescent="0.3">
      <c r="A195" s="723"/>
      <c r="B195" s="694"/>
      <c r="C195" s="697"/>
      <c r="D195" s="698"/>
      <c r="E195" s="701"/>
      <c r="F195" s="701"/>
      <c r="G195" s="541" t="s">
        <v>123</v>
      </c>
      <c r="H195" s="286"/>
      <c r="I195" s="285"/>
      <c r="J195" s="351"/>
      <c r="K195" s="493"/>
      <c r="L195" s="493"/>
      <c r="M195" s="493"/>
      <c r="N195" s="493"/>
      <c r="O195" s="493"/>
      <c r="P195" s="493"/>
      <c r="Q195" s="493"/>
      <c r="R195" s="493"/>
      <c r="S195" s="493"/>
    </row>
    <row r="196" spans="1:19" ht="15.6" x14ac:dyDescent="0.3">
      <c r="A196" s="723"/>
      <c r="B196" s="694"/>
      <c r="C196" s="697"/>
      <c r="D196" s="698"/>
      <c r="E196" s="701"/>
      <c r="F196" s="701"/>
      <c r="G196" s="541" t="s">
        <v>126</v>
      </c>
      <c r="H196" s="286"/>
      <c r="I196" s="285"/>
      <c r="J196" s="351"/>
      <c r="K196" s="493"/>
      <c r="L196" s="493"/>
      <c r="M196" s="493"/>
      <c r="N196" s="493"/>
      <c r="O196" s="493"/>
      <c r="P196" s="493"/>
      <c r="Q196" s="493"/>
      <c r="R196" s="493"/>
      <c r="S196" s="493"/>
    </row>
    <row r="197" spans="1:19" ht="15.6" x14ac:dyDescent="0.3">
      <c r="A197" s="723"/>
      <c r="B197" s="694"/>
      <c r="C197" s="697"/>
      <c r="D197" s="698"/>
      <c r="E197" s="701"/>
      <c r="F197" s="701"/>
      <c r="G197" s="541" t="s">
        <v>127</v>
      </c>
      <c r="H197" s="286"/>
      <c r="I197" s="285"/>
      <c r="J197" s="351"/>
      <c r="K197" s="493"/>
      <c r="L197" s="493"/>
      <c r="M197" s="493"/>
      <c r="N197" s="493"/>
      <c r="O197" s="493"/>
      <c r="P197" s="493"/>
      <c r="Q197" s="493"/>
      <c r="R197" s="493"/>
      <c r="S197" s="493"/>
    </row>
    <row r="198" spans="1:19" ht="15.6" x14ac:dyDescent="0.3">
      <c r="A198" s="723"/>
      <c r="B198" s="694"/>
      <c r="C198" s="697"/>
      <c r="D198" s="698"/>
      <c r="E198" s="701"/>
      <c r="F198" s="701"/>
      <c r="G198" s="541"/>
      <c r="H198" s="286"/>
      <c r="I198" s="285"/>
      <c r="J198" s="351"/>
      <c r="K198" s="493"/>
      <c r="L198" s="493"/>
      <c r="M198" s="493"/>
      <c r="N198" s="493"/>
      <c r="O198" s="493"/>
      <c r="P198" s="493"/>
      <c r="Q198" s="493"/>
      <c r="R198" s="493"/>
      <c r="S198" s="493"/>
    </row>
    <row r="199" spans="1:19" ht="15.6" x14ac:dyDescent="0.3">
      <c r="A199" s="723"/>
      <c r="B199" s="694"/>
      <c r="C199" s="697"/>
      <c r="D199" s="698"/>
      <c r="E199" s="701"/>
      <c r="F199" s="701"/>
      <c r="G199" s="541"/>
      <c r="H199" s="286"/>
      <c r="I199" s="285"/>
      <c r="J199" s="351"/>
      <c r="K199" s="493"/>
      <c r="L199" s="493"/>
      <c r="M199" s="493"/>
      <c r="N199" s="493"/>
      <c r="O199" s="493"/>
      <c r="P199" s="493"/>
      <c r="Q199" s="493"/>
      <c r="R199" s="493"/>
      <c r="S199" s="493"/>
    </row>
    <row r="200" spans="1:19" ht="15.6" x14ac:dyDescent="0.3">
      <c r="A200" s="723"/>
      <c r="B200" s="694"/>
      <c r="C200" s="697"/>
      <c r="D200" s="698"/>
      <c r="E200" s="701"/>
      <c r="F200" s="701"/>
      <c r="G200" s="541"/>
      <c r="H200" s="286"/>
      <c r="I200" s="285"/>
      <c r="J200" s="351"/>
      <c r="K200" s="493"/>
      <c r="L200" s="493"/>
      <c r="M200" s="493"/>
      <c r="N200" s="493"/>
      <c r="O200" s="493"/>
      <c r="P200" s="493"/>
      <c r="Q200" s="493"/>
      <c r="R200" s="493"/>
      <c r="S200" s="493"/>
    </row>
    <row r="201" spans="1:19" ht="15.6" x14ac:dyDescent="0.3">
      <c r="A201" s="723"/>
      <c r="B201" s="694"/>
      <c r="C201" s="697"/>
      <c r="D201" s="698"/>
      <c r="E201" s="701"/>
      <c r="F201" s="701"/>
      <c r="G201" s="541"/>
      <c r="H201" s="286"/>
      <c r="I201" s="285"/>
      <c r="J201" s="351"/>
      <c r="K201" s="493"/>
      <c r="L201" s="493"/>
      <c r="M201" s="493"/>
      <c r="N201" s="493"/>
      <c r="O201" s="493"/>
      <c r="P201" s="493"/>
      <c r="Q201" s="493"/>
      <c r="R201" s="493"/>
      <c r="S201" s="493"/>
    </row>
    <row r="202" spans="1:19" ht="15.6" x14ac:dyDescent="0.3">
      <c r="A202" s="723"/>
      <c r="B202" s="694"/>
      <c r="C202" s="697"/>
      <c r="D202" s="698"/>
      <c r="E202" s="701"/>
      <c r="F202" s="701"/>
      <c r="G202" s="541"/>
      <c r="H202" s="286"/>
      <c r="I202" s="285"/>
      <c r="J202" s="351"/>
      <c r="K202" s="493"/>
      <c r="L202" s="493"/>
      <c r="M202" s="493"/>
      <c r="N202" s="493"/>
      <c r="O202" s="493"/>
      <c r="P202" s="493"/>
      <c r="Q202" s="493"/>
      <c r="R202" s="493"/>
      <c r="S202" s="493"/>
    </row>
    <row r="203" spans="1:19" ht="15.6" x14ac:dyDescent="0.3">
      <c r="A203" s="723"/>
      <c r="B203" s="694"/>
      <c r="C203" s="697"/>
      <c r="D203" s="698"/>
      <c r="E203" s="701"/>
      <c r="F203" s="701"/>
      <c r="G203" s="541"/>
      <c r="H203" s="286"/>
      <c r="I203" s="285"/>
      <c r="J203" s="351"/>
      <c r="K203" s="493"/>
      <c r="L203" s="493"/>
      <c r="M203" s="493"/>
      <c r="N203" s="493"/>
      <c r="O203" s="493"/>
      <c r="P203" s="493"/>
      <c r="Q203" s="493"/>
      <c r="R203" s="493"/>
      <c r="S203" s="493"/>
    </row>
    <row r="204" spans="1:19" ht="15.6" x14ac:dyDescent="0.3">
      <c r="A204" s="723"/>
      <c r="B204" s="694"/>
      <c r="C204" s="697"/>
      <c r="D204" s="698"/>
      <c r="E204" s="701"/>
      <c r="F204" s="701"/>
      <c r="G204" s="541"/>
      <c r="H204" s="286"/>
      <c r="I204" s="285"/>
      <c r="J204" s="351"/>
      <c r="K204" s="493"/>
      <c r="L204" s="493"/>
      <c r="M204" s="493"/>
      <c r="N204" s="493"/>
      <c r="O204" s="493"/>
      <c r="P204" s="493"/>
      <c r="Q204" s="493"/>
      <c r="R204" s="493"/>
      <c r="S204" s="493"/>
    </row>
    <row r="205" spans="1:19" ht="15.6" x14ac:dyDescent="0.3">
      <c r="A205" s="723"/>
      <c r="B205" s="694"/>
      <c r="C205" s="699"/>
      <c r="D205" s="700"/>
      <c r="E205" s="702"/>
      <c r="F205" s="702"/>
      <c r="G205" s="541"/>
      <c r="H205" s="286"/>
      <c r="I205" s="285"/>
      <c r="J205" s="351"/>
      <c r="K205" s="493"/>
      <c r="L205" s="493"/>
      <c r="M205" s="493"/>
      <c r="N205" s="493"/>
      <c r="O205" s="493"/>
      <c r="P205" s="493"/>
      <c r="Q205" s="493"/>
      <c r="R205" s="493"/>
      <c r="S205" s="493"/>
    </row>
    <row r="206" spans="1:19" ht="15.6" x14ac:dyDescent="0.3">
      <c r="A206" s="723"/>
      <c r="B206" s="694"/>
      <c r="C206" s="478"/>
      <c r="D206" s="479"/>
      <c r="E206" s="480"/>
      <c r="F206" s="479"/>
      <c r="G206" s="479"/>
      <c r="H206" s="171"/>
      <c r="I206" s="159"/>
      <c r="J206" s="203"/>
      <c r="K206" s="493"/>
      <c r="L206" s="493"/>
      <c r="M206" s="493"/>
      <c r="N206" s="493"/>
      <c r="O206" s="493"/>
      <c r="P206" s="493"/>
      <c r="Q206" s="493"/>
      <c r="R206" s="493"/>
      <c r="S206" s="493"/>
    </row>
    <row r="207" spans="1:19" ht="15.6" x14ac:dyDescent="0.3">
      <c r="A207" s="723"/>
      <c r="B207" s="694" t="s">
        <v>128</v>
      </c>
      <c r="C207" s="695"/>
      <c r="D207" s="696"/>
      <c r="E207" s="701"/>
      <c r="F207" s="701"/>
      <c r="G207" s="512" t="s">
        <v>129</v>
      </c>
      <c r="H207" s="286"/>
      <c r="I207" s="285"/>
      <c r="J207" s="351"/>
      <c r="K207" s="493"/>
      <c r="L207" s="493"/>
      <c r="M207" s="493"/>
      <c r="N207" s="493"/>
      <c r="O207" s="493"/>
      <c r="P207" s="493"/>
      <c r="Q207" s="493"/>
      <c r="R207" s="493"/>
      <c r="S207" s="493"/>
    </row>
    <row r="208" spans="1:19" ht="15.6" x14ac:dyDescent="0.3">
      <c r="A208" s="723"/>
      <c r="B208" s="694"/>
      <c r="C208" s="697"/>
      <c r="D208" s="698"/>
      <c r="E208" s="701"/>
      <c r="F208" s="701"/>
      <c r="G208" s="541" t="s">
        <v>130</v>
      </c>
      <c r="H208" s="286"/>
      <c r="I208" s="285"/>
      <c r="J208" s="351"/>
      <c r="K208" s="493"/>
      <c r="L208" s="493"/>
      <c r="M208" s="493"/>
      <c r="N208" s="493"/>
      <c r="O208" s="493"/>
      <c r="P208" s="493"/>
      <c r="Q208" s="493"/>
      <c r="R208" s="493"/>
      <c r="S208" s="493"/>
    </row>
    <row r="209" spans="1:19" ht="15.6" x14ac:dyDescent="0.3">
      <c r="A209" s="723"/>
      <c r="B209" s="694"/>
      <c r="C209" s="697"/>
      <c r="D209" s="698"/>
      <c r="E209" s="701"/>
      <c r="F209" s="701"/>
      <c r="G209" s="541" t="s">
        <v>131</v>
      </c>
      <c r="H209" s="286"/>
      <c r="I209" s="285"/>
      <c r="J209" s="351"/>
      <c r="K209" s="493"/>
      <c r="L209" s="493"/>
      <c r="M209" s="493"/>
      <c r="N209" s="493"/>
      <c r="O209" s="493"/>
      <c r="P209" s="493"/>
      <c r="Q209" s="493"/>
      <c r="R209" s="493"/>
      <c r="S209" s="493"/>
    </row>
    <row r="210" spans="1:19" ht="15.6" x14ac:dyDescent="0.3">
      <c r="A210" s="723"/>
      <c r="B210" s="694"/>
      <c r="C210" s="697"/>
      <c r="D210" s="698"/>
      <c r="E210" s="701"/>
      <c r="F210" s="701"/>
      <c r="G210" s="541" t="s">
        <v>132</v>
      </c>
      <c r="H210" s="286"/>
      <c r="I210" s="285"/>
      <c r="J210" s="351"/>
      <c r="K210" s="493"/>
      <c r="L210" s="493"/>
      <c r="M210" s="493"/>
      <c r="N210" s="493"/>
      <c r="O210" s="493"/>
      <c r="P210" s="493"/>
      <c r="Q210" s="493"/>
      <c r="R210" s="493"/>
      <c r="S210" s="493"/>
    </row>
    <row r="211" spans="1:19" ht="15.6" x14ac:dyDescent="0.3">
      <c r="A211" s="723"/>
      <c r="B211" s="694"/>
      <c r="C211" s="697"/>
      <c r="D211" s="698"/>
      <c r="E211" s="701"/>
      <c r="F211" s="701"/>
      <c r="G211" s="541"/>
      <c r="H211" s="286"/>
      <c r="I211" s="285"/>
      <c r="J211" s="351"/>
      <c r="K211" s="493"/>
      <c r="L211" s="493"/>
      <c r="M211" s="493"/>
      <c r="N211" s="493"/>
      <c r="O211" s="493"/>
      <c r="P211" s="493"/>
      <c r="Q211" s="493"/>
      <c r="R211" s="493"/>
      <c r="S211" s="493"/>
    </row>
    <row r="212" spans="1:19" ht="15.6" x14ac:dyDescent="0.3">
      <c r="A212" s="723"/>
      <c r="B212" s="694"/>
      <c r="C212" s="697"/>
      <c r="D212" s="698"/>
      <c r="E212" s="701"/>
      <c r="F212" s="701"/>
      <c r="G212" s="541"/>
      <c r="H212" s="286"/>
      <c r="I212" s="285"/>
      <c r="J212" s="351"/>
      <c r="K212" s="493"/>
      <c r="L212" s="493"/>
      <c r="M212" s="493"/>
      <c r="N212" s="493"/>
      <c r="O212" s="493"/>
      <c r="P212" s="493"/>
      <c r="Q212" s="493"/>
      <c r="R212" s="493"/>
      <c r="S212" s="493"/>
    </row>
    <row r="213" spans="1:19" ht="15.6" x14ac:dyDescent="0.3">
      <c r="A213" s="723"/>
      <c r="B213" s="694"/>
      <c r="C213" s="697"/>
      <c r="D213" s="698"/>
      <c r="E213" s="701"/>
      <c r="F213" s="701"/>
      <c r="G213" s="541"/>
      <c r="H213" s="286"/>
      <c r="I213" s="285"/>
      <c r="J213" s="351"/>
      <c r="K213" s="493"/>
      <c r="L213" s="493"/>
      <c r="M213" s="493"/>
      <c r="N213" s="493"/>
      <c r="O213" s="493"/>
      <c r="P213" s="493"/>
      <c r="Q213" s="493"/>
      <c r="R213" s="493"/>
      <c r="S213" s="493"/>
    </row>
    <row r="214" spans="1:19" ht="15.6" x14ac:dyDescent="0.3">
      <c r="A214" s="723"/>
      <c r="B214" s="694"/>
      <c r="C214" s="697"/>
      <c r="D214" s="698"/>
      <c r="E214" s="701"/>
      <c r="F214" s="701"/>
      <c r="G214" s="541"/>
      <c r="H214" s="286"/>
      <c r="I214" s="285"/>
      <c r="J214" s="351"/>
      <c r="K214" s="493"/>
      <c r="L214" s="493"/>
      <c r="M214" s="493"/>
      <c r="N214" s="493"/>
      <c r="O214" s="493"/>
      <c r="P214" s="493"/>
      <c r="Q214" s="493"/>
      <c r="R214" s="493"/>
      <c r="S214" s="493"/>
    </row>
    <row r="215" spans="1:19" ht="15.6" x14ac:dyDescent="0.3">
      <c r="A215" s="723"/>
      <c r="B215" s="694"/>
      <c r="C215" s="697"/>
      <c r="D215" s="698"/>
      <c r="E215" s="701"/>
      <c r="F215" s="701"/>
      <c r="G215" s="541"/>
      <c r="H215" s="286"/>
      <c r="I215" s="285"/>
      <c r="J215" s="351"/>
      <c r="K215" s="493"/>
      <c r="L215" s="493"/>
      <c r="M215" s="493"/>
      <c r="N215" s="493"/>
      <c r="O215" s="493"/>
      <c r="P215" s="493"/>
      <c r="Q215" s="493"/>
      <c r="R215" s="493"/>
      <c r="S215" s="493"/>
    </row>
    <row r="216" spans="1:19" ht="15.6" x14ac:dyDescent="0.3">
      <c r="A216" s="723"/>
      <c r="B216" s="694"/>
      <c r="C216" s="697"/>
      <c r="D216" s="698"/>
      <c r="E216" s="701"/>
      <c r="F216" s="701"/>
      <c r="G216" s="541"/>
      <c r="H216" s="286"/>
      <c r="I216" s="285"/>
      <c r="J216" s="351"/>
      <c r="K216" s="493"/>
      <c r="L216" s="493"/>
      <c r="M216" s="493"/>
      <c r="N216" s="493"/>
      <c r="O216" s="493"/>
      <c r="P216" s="493"/>
      <c r="Q216" s="493"/>
      <c r="R216" s="493"/>
      <c r="S216" s="493"/>
    </row>
    <row r="217" spans="1:19" ht="15.6" x14ac:dyDescent="0.3">
      <c r="A217" s="723"/>
      <c r="B217" s="694"/>
      <c r="C217" s="697"/>
      <c r="D217" s="698"/>
      <c r="E217" s="701"/>
      <c r="F217" s="701"/>
      <c r="G217" s="541"/>
      <c r="H217" s="286"/>
      <c r="I217" s="285"/>
      <c r="J217" s="351"/>
      <c r="K217" s="493"/>
      <c r="L217" s="493"/>
      <c r="M217" s="493"/>
      <c r="N217" s="493"/>
      <c r="O217" s="493"/>
      <c r="P217" s="493"/>
      <c r="Q217" s="493"/>
      <c r="R217" s="493"/>
      <c r="S217" s="493"/>
    </row>
    <row r="218" spans="1:19" ht="15.6" x14ac:dyDescent="0.3">
      <c r="A218" s="723"/>
      <c r="B218" s="694"/>
      <c r="C218" s="699"/>
      <c r="D218" s="700"/>
      <c r="E218" s="702"/>
      <c r="F218" s="702"/>
      <c r="G218" s="541"/>
      <c r="H218" s="286"/>
      <c r="I218" s="285"/>
      <c r="J218" s="351"/>
      <c r="K218" s="493"/>
      <c r="L218" s="493"/>
      <c r="M218" s="493"/>
      <c r="N218" s="493"/>
      <c r="O218" s="493"/>
      <c r="P218" s="493"/>
      <c r="Q218" s="493"/>
      <c r="R218" s="493"/>
      <c r="S218" s="493"/>
    </row>
    <row r="219" spans="1:19" ht="15.6" x14ac:dyDescent="0.3">
      <c r="A219" s="723"/>
      <c r="B219" s="694"/>
      <c r="C219" s="478"/>
      <c r="D219" s="479"/>
      <c r="E219" s="480"/>
      <c r="F219" s="479"/>
      <c r="G219" s="479"/>
      <c r="H219" s="171"/>
      <c r="I219" s="159"/>
      <c r="J219" s="203"/>
      <c r="K219" s="493"/>
      <c r="L219" s="493"/>
      <c r="M219" s="493"/>
      <c r="N219" s="493"/>
      <c r="O219" s="493"/>
      <c r="P219" s="493"/>
      <c r="Q219" s="493"/>
      <c r="R219" s="493"/>
      <c r="S219" s="493"/>
    </row>
    <row r="220" spans="1:19" ht="15.6" x14ac:dyDescent="0.3">
      <c r="A220" s="723"/>
      <c r="B220" s="694" t="s">
        <v>133</v>
      </c>
      <c r="C220" s="695"/>
      <c r="D220" s="696"/>
      <c r="E220" s="701"/>
      <c r="F220" s="701"/>
      <c r="G220" s="512" t="s">
        <v>134</v>
      </c>
      <c r="H220" s="286"/>
      <c r="I220" s="285"/>
      <c r="J220" s="351"/>
      <c r="K220" s="493"/>
      <c r="L220" s="493"/>
      <c r="M220" s="493"/>
      <c r="N220" s="493"/>
      <c r="O220" s="493"/>
      <c r="P220" s="493"/>
      <c r="Q220" s="493"/>
      <c r="R220" s="493"/>
      <c r="S220" s="493"/>
    </row>
    <row r="221" spans="1:19" ht="15.6" x14ac:dyDescent="0.3">
      <c r="A221" s="723"/>
      <c r="B221" s="694"/>
      <c r="C221" s="697"/>
      <c r="D221" s="698"/>
      <c r="E221" s="701"/>
      <c r="F221" s="701"/>
      <c r="G221" s="541"/>
      <c r="H221" s="286"/>
      <c r="I221" s="285"/>
      <c r="J221" s="351"/>
      <c r="K221" s="493"/>
      <c r="L221" s="493"/>
      <c r="M221" s="493"/>
      <c r="N221" s="493"/>
      <c r="O221" s="493"/>
      <c r="P221" s="493"/>
      <c r="Q221" s="493"/>
      <c r="R221" s="493"/>
      <c r="S221" s="493"/>
    </row>
    <row r="222" spans="1:19" ht="15.6" x14ac:dyDescent="0.3">
      <c r="A222" s="723"/>
      <c r="B222" s="694"/>
      <c r="C222" s="697"/>
      <c r="D222" s="698"/>
      <c r="E222" s="701"/>
      <c r="F222" s="701"/>
      <c r="G222" s="541"/>
      <c r="H222" s="286"/>
      <c r="I222" s="285"/>
      <c r="J222" s="351"/>
      <c r="K222" s="493"/>
      <c r="L222" s="493"/>
      <c r="M222" s="493"/>
      <c r="N222" s="493"/>
      <c r="O222" s="493"/>
      <c r="P222" s="493"/>
      <c r="Q222" s="493"/>
      <c r="R222" s="493"/>
      <c r="S222" s="493"/>
    </row>
    <row r="223" spans="1:19" ht="15.6" x14ac:dyDescent="0.3">
      <c r="A223" s="723"/>
      <c r="B223" s="694"/>
      <c r="C223" s="697"/>
      <c r="D223" s="698"/>
      <c r="E223" s="701"/>
      <c r="F223" s="701"/>
      <c r="G223" s="513"/>
      <c r="H223" s="286"/>
      <c r="I223" s="285"/>
      <c r="J223" s="351"/>
      <c r="K223" s="493"/>
      <c r="L223" s="493"/>
      <c r="M223" s="493"/>
      <c r="N223" s="493"/>
      <c r="O223" s="493"/>
      <c r="P223" s="493"/>
      <c r="Q223" s="493"/>
      <c r="R223" s="493"/>
      <c r="S223" s="493"/>
    </row>
    <row r="224" spans="1:19" ht="15.6" x14ac:dyDescent="0.3">
      <c r="A224" s="723"/>
      <c r="B224" s="694"/>
      <c r="C224" s="697"/>
      <c r="D224" s="698"/>
      <c r="E224" s="701"/>
      <c r="F224" s="701"/>
      <c r="G224" s="541"/>
      <c r="H224" s="286"/>
      <c r="I224" s="285"/>
      <c r="J224" s="351"/>
      <c r="K224" s="493"/>
      <c r="L224" s="493"/>
      <c r="M224" s="493"/>
      <c r="N224" s="493"/>
      <c r="O224" s="493"/>
      <c r="P224" s="493"/>
      <c r="Q224" s="493"/>
      <c r="R224" s="493"/>
      <c r="S224" s="493"/>
    </row>
    <row r="225" spans="1:19" ht="15.6" x14ac:dyDescent="0.3">
      <c r="A225" s="723"/>
      <c r="B225" s="694"/>
      <c r="C225" s="697"/>
      <c r="D225" s="698"/>
      <c r="E225" s="701"/>
      <c r="F225" s="701"/>
      <c r="G225" s="541"/>
      <c r="H225" s="286"/>
      <c r="I225" s="285"/>
      <c r="J225" s="351"/>
      <c r="K225" s="493"/>
      <c r="L225" s="493"/>
      <c r="M225" s="493"/>
      <c r="N225" s="493"/>
      <c r="O225" s="493"/>
      <c r="P225" s="493"/>
      <c r="Q225" s="493"/>
      <c r="R225" s="493"/>
      <c r="S225" s="493"/>
    </row>
    <row r="226" spans="1:19" ht="15.6" x14ac:dyDescent="0.3">
      <c r="A226" s="723"/>
      <c r="B226" s="694"/>
      <c r="C226" s="697"/>
      <c r="D226" s="698"/>
      <c r="E226" s="701"/>
      <c r="F226" s="701"/>
      <c r="G226" s="541"/>
      <c r="H226" s="286"/>
      <c r="I226" s="285"/>
      <c r="J226" s="351"/>
      <c r="K226" s="493"/>
      <c r="L226" s="493"/>
      <c r="M226" s="493"/>
      <c r="N226" s="493"/>
      <c r="O226" s="493"/>
      <c r="P226" s="493"/>
      <c r="Q226" s="493"/>
      <c r="R226" s="493"/>
      <c r="S226" s="493"/>
    </row>
    <row r="227" spans="1:19" ht="15.6" x14ac:dyDescent="0.3">
      <c r="A227" s="723"/>
      <c r="B227" s="694"/>
      <c r="C227" s="697"/>
      <c r="D227" s="698"/>
      <c r="E227" s="701"/>
      <c r="F227" s="701"/>
      <c r="G227" s="541"/>
      <c r="H227" s="286"/>
      <c r="I227" s="285"/>
      <c r="J227" s="351"/>
      <c r="K227" s="493"/>
      <c r="L227" s="493"/>
      <c r="M227" s="493"/>
      <c r="N227" s="493"/>
      <c r="O227" s="493"/>
      <c r="P227" s="493"/>
      <c r="Q227" s="493"/>
      <c r="R227" s="493"/>
      <c r="S227" s="493"/>
    </row>
    <row r="228" spans="1:19" ht="15.6" x14ac:dyDescent="0.3">
      <c r="A228" s="723"/>
      <c r="B228" s="694"/>
      <c r="C228" s="697"/>
      <c r="D228" s="698"/>
      <c r="E228" s="701"/>
      <c r="F228" s="701"/>
      <c r="G228" s="541"/>
      <c r="H228" s="286"/>
      <c r="I228" s="285"/>
      <c r="J228" s="351"/>
      <c r="K228" s="493"/>
      <c r="L228" s="493"/>
      <c r="M228" s="493"/>
      <c r="N228" s="493"/>
      <c r="O228" s="493"/>
      <c r="P228" s="493"/>
      <c r="Q228" s="493"/>
      <c r="R228" s="493"/>
      <c r="S228" s="493"/>
    </row>
    <row r="229" spans="1:19" ht="15.6" x14ac:dyDescent="0.3">
      <c r="A229" s="723"/>
      <c r="B229" s="694"/>
      <c r="C229" s="697"/>
      <c r="D229" s="698"/>
      <c r="E229" s="701"/>
      <c r="F229" s="701"/>
      <c r="G229" s="541"/>
      <c r="H229" s="286"/>
      <c r="I229" s="285"/>
      <c r="J229" s="351"/>
      <c r="K229" s="493"/>
      <c r="L229" s="493"/>
      <c r="M229" s="493"/>
      <c r="N229" s="493"/>
      <c r="O229" s="493"/>
      <c r="P229" s="493"/>
      <c r="Q229" s="493"/>
      <c r="R229" s="493"/>
      <c r="S229" s="493"/>
    </row>
    <row r="230" spans="1:19" ht="15.6" x14ac:dyDescent="0.3">
      <c r="A230" s="723"/>
      <c r="B230" s="694"/>
      <c r="C230" s="697"/>
      <c r="D230" s="698"/>
      <c r="E230" s="701"/>
      <c r="F230" s="701"/>
      <c r="G230" s="541"/>
      <c r="H230" s="286"/>
      <c r="I230" s="285"/>
      <c r="J230" s="351"/>
      <c r="K230" s="493"/>
      <c r="L230" s="493"/>
      <c r="M230" s="493"/>
      <c r="N230" s="493"/>
      <c r="O230" s="493"/>
      <c r="P230" s="493"/>
      <c r="Q230" s="493"/>
      <c r="R230" s="493"/>
      <c r="S230" s="493"/>
    </row>
    <row r="231" spans="1:19" ht="15.6" x14ac:dyDescent="0.3">
      <c r="A231" s="723"/>
      <c r="B231" s="694"/>
      <c r="C231" s="699"/>
      <c r="D231" s="700"/>
      <c r="E231" s="702"/>
      <c r="F231" s="702"/>
      <c r="G231" s="541"/>
      <c r="H231" s="286"/>
      <c r="I231" s="285"/>
      <c r="J231" s="351"/>
      <c r="K231" s="493"/>
      <c r="L231" s="493"/>
      <c r="M231" s="493"/>
      <c r="N231" s="493"/>
      <c r="O231" s="493"/>
      <c r="P231" s="493"/>
      <c r="Q231" s="493"/>
      <c r="R231" s="493"/>
      <c r="S231" s="493"/>
    </row>
    <row r="232" spans="1:19" ht="15.6" x14ac:dyDescent="0.3">
      <c r="A232" s="723"/>
      <c r="B232" s="694"/>
      <c r="C232" s="478"/>
      <c r="D232" s="479"/>
      <c r="E232" s="480"/>
      <c r="F232" s="479"/>
      <c r="G232" s="479"/>
      <c r="H232" s="171"/>
      <c r="I232" s="159"/>
      <c r="J232" s="203"/>
      <c r="K232" s="493"/>
      <c r="L232" s="493"/>
      <c r="M232" s="493"/>
      <c r="N232" s="493"/>
      <c r="O232" s="493"/>
      <c r="P232" s="493"/>
      <c r="Q232" s="493"/>
      <c r="R232" s="493"/>
      <c r="S232" s="493"/>
    </row>
    <row r="233" spans="1:19" ht="15.6" x14ac:dyDescent="0.3">
      <c r="A233" s="723"/>
      <c r="B233" s="694" t="s">
        <v>135</v>
      </c>
      <c r="C233" s="695"/>
      <c r="D233" s="696"/>
      <c r="E233" s="701"/>
      <c r="F233" s="701"/>
      <c r="G233" s="512" t="s">
        <v>136</v>
      </c>
      <c r="H233" s="286"/>
      <c r="I233" s="285"/>
      <c r="J233" s="351"/>
      <c r="K233" s="493"/>
      <c r="L233" s="493"/>
      <c r="M233" s="493"/>
      <c r="N233" s="493"/>
      <c r="O233" s="493"/>
      <c r="P233" s="493"/>
      <c r="Q233" s="493"/>
      <c r="R233" s="493"/>
      <c r="S233" s="493"/>
    </row>
    <row r="234" spans="1:19" ht="15.6" x14ac:dyDescent="0.3">
      <c r="A234" s="723"/>
      <c r="B234" s="694"/>
      <c r="C234" s="697"/>
      <c r="D234" s="698"/>
      <c r="E234" s="701"/>
      <c r="F234" s="701"/>
      <c r="G234" s="541"/>
      <c r="H234" s="286"/>
      <c r="I234" s="285"/>
      <c r="J234" s="351"/>
      <c r="K234" s="493"/>
      <c r="L234" s="493"/>
      <c r="M234" s="493"/>
      <c r="N234" s="493"/>
      <c r="O234" s="493"/>
      <c r="P234" s="493"/>
      <c r="Q234" s="493"/>
      <c r="R234" s="493"/>
      <c r="S234" s="493"/>
    </row>
    <row r="235" spans="1:19" ht="15.6" x14ac:dyDescent="0.3">
      <c r="A235" s="723"/>
      <c r="B235" s="694"/>
      <c r="C235" s="697"/>
      <c r="D235" s="698"/>
      <c r="E235" s="701"/>
      <c r="F235" s="701"/>
      <c r="G235" s="541"/>
      <c r="H235" s="286"/>
      <c r="I235" s="285"/>
      <c r="J235" s="351"/>
      <c r="K235" s="493"/>
      <c r="L235" s="493"/>
      <c r="M235" s="493"/>
      <c r="N235" s="493"/>
      <c r="O235" s="493"/>
      <c r="P235" s="493"/>
      <c r="Q235" s="493"/>
      <c r="R235" s="493"/>
      <c r="S235" s="493"/>
    </row>
    <row r="236" spans="1:19" ht="15.6" x14ac:dyDescent="0.3">
      <c r="A236" s="723"/>
      <c r="B236" s="694"/>
      <c r="C236" s="697"/>
      <c r="D236" s="698"/>
      <c r="E236" s="701"/>
      <c r="F236" s="701"/>
      <c r="G236" s="513"/>
      <c r="H236" s="286"/>
      <c r="I236" s="285"/>
      <c r="J236" s="351"/>
      <c r="K236" s="493"/>
      <c r="L236" s="493"/>
      <c r="M236" s="493"/>
      <c r="N236" s="493"/>
      <c r="O236" s="493"/>
      <c r="P236" s="493"/>
      <c r="Q236" s="493"/>
      <c r="R236" s="493"/>
      <c r="S236" s="493"/>
    </row>
    <row r="237" spans="1:19" ht="15.6" x14ac:dyDescent="0.3">
      <c r="A237" s="723"/>
      <c r="B237" s="694"/>
      <c r="C237" s="697"/>
      <c r="D237" s="698"/>
      <c r="E237" s="701"/>
      <c r="F237" s="701"/>
      <c r="G237" s="541"/>
      <c r="H237" s="286"/>
      <c r="I237" s="285"/>
      <c r="J237" s="351"/>
      <c r="K237" s="493"/>
      <c r="L237" s="493"/>
      <c r="M237" s="493"/>
      <c r="N237" s="493"/>
      <c r="O237" s="493"/>
      <c r="P237" s="493"/>
      <c r="Q237" s="493"/>
      <c r="R237" s="493"/>
      <c r="S237" s="493"/>
    </row>
    <row r="238" spans="1:19" ht="15.6" x14ac:dyDescent="0.3">
      <c r="A238" s="723"/>
      <c r="B238" s="694"/>
      <c r="C238" s="697"/>
      <c r="D238" s="698"/>
      <c r="E238" s="701"/>
      <c r="F238" s="701"/>
      <c r="G238" s="541"/>
      <c r="H238" s="286"/>
      <c r="I238" s="285"/>
      <c r="J238" s="351"/>
      <c r="K238" s="493"/>
      <c r="L238" s="493"/>
      <c r="M238" s="493"/>
      <c r="N238" s="493"/>
      <c r="O238" s="493"/>
      <c r="P238" s="493"/>
      <c r="Q238" s="493"/>
      <c r="R238" s="493"/>
      <c r="S238" s="493"/>
    </row>
    <row r="239" spans="1:19" ht="15.6" x14ac:dyDescent="0.3">
      <c r="A239" s="723"/>
      <c r="B239" s="694"/>
      <c r="C239" s="697"/>
      <c r="D239" s="698"/>
      <c r="E239" s="701"/>
      <c r="F239" s="701"/>
      <c r="G239" s="541"/>
      <c r="H239" s="286"/>
      <c r="I239" s="285"/>
      <c r="J239" s="351"/>
      <c r="K239" s="493"/>
      <c r="L239" s="493"/>
      <c r="M239" s="493"/>
      <c r="N239" s="493"/>
      <c r="O239" s="493"/>
      <c r="P239" s="493"/>
      <c r="Q239" s="493"/>
      <c r="R239" s="493"/>
      <c r="S239" s="493"/>
    </row>
    <row r="240" spans="1:19" ht="15.6" x14ac:dyDescent="0.3">
      <c r="A240" s="723"/>
      <c r="B240" s="694"/>
      <c r="C240" s="697"/>
      <c r="D240" s="698"/>
      <c r="E240" s="701"/>
      <c r="F240" s="701"/>
      <c r="G240" s="513"/>
      <c r="H240" s="286"/>
      <c r="I240" s="285"/>
      <c r="J240" s="351"/>
      <c r="K240" s="493"/>
      <c r="L240" s="493"/>
      <c r="M240" s="493"/>
      <c r="N240" s="493"/>
      <c r="O240" s="493"/>
      <c r="P240" s="493"/>
      <c r="Q240" s="493"/>
      <c r="R240" s="493"/>
      <c r="S240" s="493"/>
    </row>
    <row r="241" spans="1:19" ht="15.6" x14ac:dyDescent="0.3">
      <c r="A241" s="723"/>
      <c r="B241" s="694"/>
      <c r="C241" s="697"/>
      <c r="D241" s="698"/>
      <c r="E241" s="701"/>
      <c r="F241" s="701"/>
      <c r="G241" s="541"/>
      <c r="H241" s="286"/>
      <c r="I241" s="285"/>
      <c r="J241" s="351"/>
      <c r="K241" s="493"/>
      <c r="L241" s="493"/>
      <c r="M241" s="493"/>
      <c r="N241" s="493"/>
      <c r="O241" s="493"/>
      <c r="P241" s="493"/>
      <c r="Q241" s="493"/>
      <c r="R241" s="493"/>
      <c r="S241" s="493"/>
    </row>
    <row r="242" spans="1:19" ht="15.6" x14ac:dyDescent="0.3">
      <c r="A242" s="723"/>
      <c r="B242" s="694"/>
      <c r="C242" s="697"/>
      <c r="D242" s="698"/>
      <c r="E242" s="701"/>
      <c r="F242" s="701"/>
      <c r="G242" s="541"/>
      <c r="H242" s="286"/>
      <c r="I242" s="285"/>
      <c r="J242" s="351"/>
      <c r="K242" s="493"/>
      <c r="L242" s="493"/>
      <c r="M242" s="493"/>
      <c r="N242" s="493"/>
      <c r="O242" s="493"/>
      <c r="P242" s="493"/>
      <c r="Q242" s="493"/>
      <c r="R242" s="493"/>
      <c r="S242" s="493"/>
    </row>
    <row r="243" spans="1:19" ht="15.6" x14ac:dyDescent="0.3">
      <c r="A243" s="723"/>
      <c r="B243" s="694"/>
      <c r="C243" s="697"/>
      <c r="D243" s="698"/>
      <c r="E243" s="701"/>
      <c r="F243" s="701"/>
      <c r="G243" s="541"/>
      <c r="H243" s="286"/>
      <c r="I243" s="285"/>
      <c r="J243" s="351"/>
      <c r="K243" s="493"/>
      <c r="L243" s="493"/>
      <c r="M243" s="493"/>
      <c r="N243" s="493"/>
      <c r="O243" s="493"/>
      <c r="P243" s="493"/>
      <c r="Q243" s="493"/>
      <c r="R243" s="493"/>
      <c r="S243" s="493"/>
    </row>
    <row r="244" spans="1:19" ht="15.6" x14ac:dyDescent="0.3">
      <c r="A244" s="723"/>
      <c r="B244" s="694"/>
      <c r="C244" s="699"/>
      <c r="D244" s="700"/>
      <c r="E244" s="702"/>
      <c r="F244" s="702"/>
      <c r="G244" s="541"/>
      <c r="H244" s="286"/>
      <c r="I244" s="285"/>
      <c r="J244" s="351"/>
      <c r="K244" s="493"/>
      <c r="L244" s="493"/>
      <c r="M244" s="493"/>
      <c r="N244" s="493"/>
      <c r="O244" s="493"/>
      <c r="P244" s="493"/>
      <c r="Q244" s="493"/>
      <c r="R244" s="493"/>
      <c r="S244" s="493"/>
    </row>
    <row r="245" spans="1:19" ht="15.6" x14ac:dyDescent="0.3">
      <c r="A245" s="723"/>
      <c r="B245" s="694"/>
      <c r="C245" s="478"/>
      <c r="D245" s="479"/>
      <c r="E245" s="480"/>
      <c r="F245" s="479"/>
      <c r="G245" s="479"/>
      <c r="H245" s="171"/>
      <c r="I245" s="159"/>
      <c r="J245" s="203"/>
      <c r="K245" s="493"/>
      <c r="L245" s="493"/>
      <c r="M245" s="493"/>
      <c r="N245" s="493"/>
      <c r="O245" s="493"/>
      <c r="P245" s="493"/>
      <c r="Q245" s="493"/>
      <c r="R245" s="493"/>
      <c r="S245" s="493"/>
    </row>
    <row r="246" spans="1:19" ht="15.6" x14ac:dyDescent="0.3">
      <c r="A246" s="723"/>
      <c r="B246" s="694" t="s">
        <v>137</v>
      </c>
      <c r="C246" s="695"/>
      <c r="D246" s="696"/>
      <c r="E246" s="701"/>
      <c r="F246" s="701"/>
      <c r="G246" s="512" t="s">
        <v>138</v>
      </c>
      <c r="H246" s="286"/>
      <c r="I246" s="285"/>
      <c r="J246" s="351"/>
      <c r="K246" s="493"/>
      <c r="L246" s="493"/>
      <c r="M246" s="493"/>
      <c r="N246" s="493"/>
      <c r="O246" s="493"/>
      <c r="P246" s="493"/>
      <c r="Q246" s="493"/>
      <c r="R246" s="493"/>
      <c r="S246" s="493"/>
    </row>
    <row r="247" spans="1:19" ht="15.6" x14ac:dyDescent="0.3">
      <c r="A247" s="723"/>
      <c r="B247" s="694"/>
      <c r="C247" s="697"/>
      <c r="D247" s="698"/>
      <c r="E247" s="701"/>
      <c r="F247" s="701"/>
      <c r="G247" s="541"/>
      <c r="H247" s="286"/>
      <c r="I247" s="285"/>
      <c r="J247" s="351"/>
      <c r="K247" s="493"/>
      <c r="L247" s="493"/>
      <c r="M247" s="493"/>
      <c r="N247" s="493"/>
      <c r="O247" s="493"/>
      <c r="P247" s="493"/>
      <c r="Q247" s="493"/>
      <c r="R247" s="493"/>
      <c r="S247" s="493"/>
    </row>
    <row r="248" spans="1:19" ht="15.6" x14ac:dyDescent="0.3">
      <c r="A248" s="723"/>
      <c r="B248" s="694"/>
      <c r="C248" s="697"/>
      <c r="D248" s="698"/>
      <c r="E248" s="701"/>
      <c r="F248" s="701"/>
      <c r="G248" s="541"/>
      <c r="H248" s="286"/>
      <c r="I248" s="285"/>
      <c r="J248" s="351"/>
      <c r="K248" s="493"/>
      <c r="L248" s="493"/>
      <c r="M248" s="493"/>
      <c r="N248" s="493"/>
      <c r="O248" s="493"/>
      <c r="P248" s="493"/>
      <c r="Q248" s="493"/>
      <c r="R248" s="493"/>
      <c r="S248" s="493"/>
    </row>
    <row r="249" spans="1:19" ht="15.6" x14ac:dyDescent="0.3">
      <c r="A249" s="723"/>
      <c r="B249" s="694"/>
      <c r="C249" s="697"/>
      <c r="D249" s="698"/>
      <c r="E249" s="701"/>
      <c r="F249" s="701"/>
      <c r="G249" s="513"/>
      <c r="H249" s="286"/>
      <c r="I249" s="285"/>
      <c r="J249" s="351"/>
      <c r="K249" s="493"/>
      <c r="L249" s="493"/>
      <c r="M249" s="493"/>
      <c r="N249" s="493"/>
      <c r="O249" s="493"/>
      <c r="P249" s="493"/>
      <c r="Q249" s="493"/>
      <c r="R249" s="493"/>
      <c r="S249" s="493"/>
    </row>
    <row r="250" spans="1:19" ht="15.6" x14ac:dyDescent="0.3">
      <c r="A250" s="723"/>
      <c r="B250" s="694"/>
      <c r="C250" s="697"/>
      <c r="D250" s="698"/>
      <c r="E250" s="701"/>
      <c r="F250" s="701"/>
      <c r="G250" s="541"/>
      <c r="H250" s="286"/>
      <c r="I250" s="285"/>
      <c r="J250" s="351"/>
      <c r="K250" s="493"/>
      <c r="L250" s="493"/>
      <c r="M250" s="493"/>
      <c r="N250" s="493"/>
      <c r="O250" s="493"/>
      <c r="P250" s="493"/>
      <c r="Q250" s="493"/>
      <c r="R250" s="493"/>
      <c r="S250" s="493"/>
    </row>
    <row r="251" spans="1:19" ht="15.6" x14ac:dyDescent="0.3">
      <c r="A251" s="723"/>
      <c r="B251" s="694"/>
      <c r="C251" s="697"/>
      <c r="D251" s="698"/>
      <c r="E251" s="701"/>
      <c r="F251" s="701"/>
      <c r="G251" s="541"/>
      <c r="H251" s="286"/>
      <c r="I251" s="285"/>
      <c r="J251" s="351"/>
      <c r="K251" s="493"/>
      <c r="L251" s="493"/>
      <c r="M251" s="493"/>
      <c r="N251" s="493"/>
      <c r="O251" s="493"/>
      <c r="P251" s="493"/>
      <c r="Q251" s="493"/>
      <c r="R251" s="493"/>
      <c r="S251" s="493"/>
    </row>
    <row r="252" spans="1:19" ht="15.6" x14ac:dyDescent="0.3">
      <c r="A252" s="723"/>
      <c r="B252" s="694"/>
      <c r="C252" s="697"/>
      <c r="D252" s="698"/>
      <c r="E252" s="701"/>
      <c r="F252" s="701"/>
      <c r="G252" s="541"/>
      <c r="H252" s="286"/>
      <c r="I252" s="285"/>
      <c r="J252" s="351"/>
      <c r="K252" s="493"/>
      <c r="L252" s="493"/>
      <c r="M252" s="493"/>
      <c r="N252" s="493"/>
      <c r="O252" s="493"/>
      <c r="P252" s="493"/>
      <c r="Q252" s="493"/>
      <c r="R252" s="493"/>
      <c r="S252" s="493"/>
    </row>
    <row r="253" spans="1:19" ht="15.6" x14ac:dyDescent="0.3">
      <c r="A253" s="723"/>
      <c r="B253" s="694"/>
      <c r="C253" s="697"/>
      <c r="D253" s="698"/>
      <c r="E253" s="701"/>
      <c r="F253" s="701"/>
      <c r="G253" s="541"/>
      <c r="H253" s="286"/>
      <c r="I253" s="285"/>
      <c r="J253" s="351"/>
      <c r="K253" s="493"/>
      <c r="L253" s="493"/>
      <c r="M253" s="493"/>
      <c r="N253" s="493"/>
      <c r="O253" s="493"/>
      <c r="P253" s="493"/>
      <c r="Q253" s="493"/>
      <c r="R253" s="493"/>
      <c r="S253" s="493"/>
    </row>
    <row r="254" spans="1:19" ht="15.6" x14ac:dyDescent="0.3">
      <c r="A254" s="723"/>
      <c r="B254" s="694"/>
      <c r="C254" s="697"/>
      <c r="D254" s="698"/>
      <c r="E254" s="701"/>
      <c r="F254" s="701"/>
      <c r="G254" s="541"/>
      <c r="H254" s="286"/>
      <c r="I254" s="285"/>
      <c r="J254" s="351"/>
      <c r="K254" s="493"/>
      <c r="L254" s="493"/>
      <c r="M254" s="493"/>
      <c r="N254" s="493"/>
      <c r="O254" s="493"/>
      <c r="P254" s="493"/>
      <c r="Q254" s="493"/>
      <c r="R254" s="493"/>
      <c r="S254" s="493"/>
    </row>
    <row r="255" spans="1:19" ht="15.6" x14ac:dyDescent="0.3">
      <c r="A255" s="723"/>
      <c r="B255" s="694"/>
      <c r="C255" s="697"/>
      <c r="D255" s="698"/>
      <c r="E255" s="701"/>
      <c r="F255" s="701"/>
      <c r="G255" s="541"/>
      <c r="H255" s="286"/>
      <c r="I255" s="285"/>
      <c r="J255" s="351"/>
      <c r="K255" s="493"/>
      <c r="L255" s="493"/>
      <c r="M255" s="493"/>
      <c r="N255" s="493"/>
      <c r="O255" s="493"/>
      <c r="P255" s="493"/>
      <c r="Q255" s="493"/>
      <c r="R255" s="493"/>
      <c r="S255" s="493"/>
    </row>
    <row r="256" spans="1:19" ht="15.6" x14ac:dyDescent="0.3">
      <c r="A256" s="723"/>
      <c r="B256" s="694"/>
      <c r="C256" s="697"/>
      <c r="D256" s="698"/>
      <c r="E256" s="701"/>
      <c r="F256" s="701"/>
      <c r="G256" s="541"/>
      <c r="H256" s="286"/>
      <c r="I256" s="285"/>
      <c r="J256" s="351"/>
      <c r="K256" s="493"/>
      <c r="L256" s="493"/>
      <c r="M256" s="493"/>
      <c r="N256" s="493"/>
      <c r="O256" s="493"/>
      <c r="P256" s="493"/>
      <c r="Q256" s="493"/>
      <c r="R256" s="493"/>
      <c r="S256" s="493"/>
    </row>
    <row r="257" spans="1:19" ht="15.6" x14ac:dyDescent="0.3">
      <c r="A257" s="723"/>
      <c r="B257" s="694"/>
      <c r="C257" s="699"/>
      <c r="D257" s="700"/>
      <c r="E257" s="702"/>
      <c r="F257" s="702"/>
      <c r="G257" s="541"/>
      <c r="H257" s="286"/>
      <c r="I257" s="285"/>
      <c r="J257" s="351"/>
      <c r="K257" s="493"/>
      <c r="L257" s="493"/>
      <c r="M257" s="493"/>
      <c r="N257" s="493"/>
      <c r="O257" s="493"/>
      <c r="P257" s="493"/>
      <c r="Q257" s="493"/>
      <c r="R257" s="493"/>
      <c r="S257" s="493"/>
    </row>
    <row r="258" spans="1:19" ht="15.6" x14ac:dyDescent="0.3">
      <c r="A258" s="723"/>
      <c r="B258" s="694"/>
      <c r="C258" s="478"/>
      <c r="D258" s="479"/>
      <c r="E258" s="480"/>
      <c r="F258" s="479"/>
      <c r="G258" s="479"/>
      <c r="H258" s="171"/>
      <c r="I258" s="159"/>
      <c r="J258" s="203"/>
      <c r="K258" s="493"/>
      <c r="L258" s="493"/>
      <c r="M258" s="493"/>
      <c r="N258" s="493"/>
      <c r="O258" s="493"/>
      <c r="P258" s="493"/>
      <c r="Q258" s="493"/>
      <c r="R258" s="493"/>
      <c r="S258" s="493"/>
    </row>
    <row r="259" spans="1:19" ht="15.6" x14ac:dyDescent="0.3">
      <c r="A259" s="723"/>
      <c r="B259" s="694" t="s">
        <v>139</v>
      </c>
      <c r="C259" s="695"/>
      <c r="D259" s="696"/>
      <c r="E259" s="701"/>
      <c r="F259" s="701"/>
      <c r="G259" s="512" t="s">
        <v>140</v>
      </c>
      <c r="H259" s="286"/>
      <c r="I259" s="285"/>
      <c r="J259" s="351"/>
      <c r="K259" s="493"/>
      <c r="L259" s="493"/>
      <c r="M259" s="493"/>
      <c r="N259" s="493"/>
      <c r="O259" s="493"/>
      <c r="P259" s="493"/>
      <c r="Q259" s="493"/>
      <c r="R259" s="493"/>
      <c r="S259" s="493"/>
    </row>
    <row r="260" spans="1:19" ht="15.6" x14ac:dyDescent="0.3">
      <c r="A260" s="723"/>
      <c r="B260" s="694"/>
      <c r="C260" s="697"/>
      <c r="D260" s="698"/>
      <c r="E260" s="701"/>
      <c r="F260" s="701"/>
      <c r="G260" s="541"/>
      <c r="H260" s="286"/>
      <c r="I260" s="285"/>
      <c r="J260" s="351"/>
      <c r="K260" s="493"/>
      <c r="L260" s="493"/>
      <c r="M260" s="493"/>
      <c r="N260" s="493"/>
      <c r="O260" s="493"/>
      <c r="P260" s="493"/>
      <c r="Q260" s="493"/>
      <c r="R260" s="493"/>
      <c r="S260" s="493"/>
    </row>
    <row r="261" spans="1:19" ht="15.6" x14ac:dyDescent="0.3">
      <c r="A261" s="723"/>
      <c r="B261" s="694"/>
      <c r="C261" s="697"/>
      <c r="D261" s="698"/>
      <c r="E261" s="701"/>
      <c r="F261" s="701"/>
      <c r="G261" s="541"/>
      <c r="H261" s="286"/>
      <c r="I261" s="285"/>
      <c r="J261" s="351"/>
      <c r="K261" s="493"/>
      <c r="L261" s="493"/>
      <c r="M261" s="493"/>
      <c r="N261" s="493"/>
      <c r="O261" s="493"/>
      <c r="P261" s="493"/>
      <c r="Q261" s="493"/>
      <c r="R261" s="493"/>
      <c r="S261" s="493"/>
    </row>
    <row r="262" spans="1:19" ht="15.6" x14ac:dyDescent="0.3">
      <c r="A262" s="723"/>
      <c r="B262" s="694"/>
      <c r="C262" s="697"/>
      <c r="D262" s="698"/>
      <c r="E262" s="701"/>
      <c r="F262" s="701"/>
      <c r="G262" s="513"/>
      <c r="H262" s="286"/>
      <c r="I262" s="285"/>
      <c r="J262" s="351"/>
      <c r="K262" s="493"/>
      <c r="L262" s="493"/>
      <c r="M262" s="493"/>
      <c r="N262" s="493"/>
      <c r="O262" s="493"/>
      <c r="P262" s="493"/>
      <c r="Q262" s="493"/>
      <c r="R262" s="493"/>
      <c r="S262" s="493"/>
    </row>
    <row r="263" spans="1:19" ht="15.6" x14ac:dyDescent="0.3">
      <c r="A263" s="723"/>
      <c r="B263" s="694"/>
      <c r="C263" s="697"/>
      <c r="D263" s="698"/>
      <c r="E263" s="701"/>
      <c r="F263" s="701"/>
      <c r="G263" s="541"/>
      <c r="H263" s="286"/>
      <c r="I263" s="285"/>
      <c r="J263" s="351"/>
      <c r="K263" s="493"/>
      <c r="L263" s="493"/>
      <c r="M263" s="493"/>
      <c r="N263" s="493"/>
      <c r="O263" s="493"/>
      <c r="P263" s="493"/>
      <c r="Q263" s="493"/>
      <c r="R263" s="493"/>
      <c r="S263" s="493"/>
    </row>
    <row r="264" spans="1:19" ht="15.6" x14ac:dyDescent="0.3">
      <c r="A264" s="723"/>
      <c r="B264" s="694"/>
      <c r="C264" s="697"/>
      <c r="D264" s="698"/>
      <c r="E264" s="701"/>
      <c r="F264" s="701"/>
      <c r="G264" s="541"/>
      <c r="H264" s="286"/>
      <c r="I264" s="285"/>
      <c r="J264" s="351"/>
      <c r="K264" s="493"/>
      <c r="L264" s="493"/>
      <c r="M264" s="493"/>
      <c r="N264" s="493"/>
      <c r="O264" s="493"/>
      <c r="P264" s="493"/>
      <c r="Q264" s="493"/>
      <c r="R264" s="493"/>
      <c r="S264" s="493"/>
    </row>
    <row r="265" spans="1:19" ht="15.6" x14ac:dyDescent="0.3">
      <c r="A265" s="723"/>
      <c r="B265" s="694"/>
      <c r="C265" s="697"/>
      <c r="D265" s="698"/>
      <c r="E265" s="701"/>
      <c r="F265" s="701"/>
      <c r="G265" s="541"/>
      <c r="H265" s="286"/>
      <c r="I265" s="285"/>
      <c r="J265" s="351"/>
      <c r="K265" s="493"/>
      <c r="L265" s="493"/>
      <c r="M265" s="493"/>
      <c r="N265" s="493"/>
      <c r="O265" s="493"/>
      <c r="P265" s="493"/>
      <c r="Q265" s="493"/>
      <c r="R265" s="493"/>
      <c r="S265" s="493"/>
    </row>
    <row r="266" spans="1:19" ht="15.6" x14ac:dyDescent="0.3">
      <c r="A266" s="723"/>
      <c r="B266" s="694"/>
      <c r="C266" s="697"/>
      <c r="D266" s="698"/>
      <c r="E266" s="701"/>
      <c r="F266" s="701"/>
      <c r="G266" s="513"/>
      <c r="H266" s="286"/>
      <c r="I266" s="285"/>
      <c r="J266" s="351"/>
      <c r="K266" s="493"/>
      <c r="L266" s="493"/>
      <c r="M266" s="493"/>
      <c r="N266" s="493"/>
      <c r="O266" s="493"/>
      <c r="P266" s="493"/>
      <c r="Q266" s="493"/>
      <c r="R266" s="493"/>
      <c r="S266" s="493"/>
    </row>
    <row r="267" spans="1:19" ht="15.6" x14ac:dyDescent="0.3">
      <c r="A267" s="723"/>
      <c r="B267" s="694"/>
      <c r="C267" s="697"/>
      <c r="D267" s="698"/>
      <c r="E267" s="701"/>
      <c r="F267" s="701"/>
      <c r="G267" s="541"/>
      <c r="H267" s="286"/>
      <c r="I267" s="285"/>
      <c r="J267" s="351"/>
      <c r="K267" s="493"/>
      <c r="L267" s="493"/>
      <c r="M267" s="493"/>
      <c r="N267" s="493"/>
      <c r="O267" s="493"/>
      <c r="P267" s="493"/>
      <c r="Q267" s="493"/>
      <c r="R267" s="493"/>
      <c r="S267" s="493"/>
    </row>
    <row r="268" spans="1:19" ht="15.6" x14ac:dyDescent="0.3">
      <c r="A268" s="723"/>
      <c r="B268" s="694"/>
      <c r="C268" s="697"/>
      <c r="D268" s="698"/>
      <c r="E268" s="701"/>
      <c r="F268" s="701"/>
      <c r="G268" s="541"/>
      <c r="H268" s="286"/>
      <c r="I268" s="285"/>
      <c r="J268" s="351"/>
      <c r="K268" s="493"/>
      <c r="L268" s="493"/>
      <c r="M268" s="493"/>
      <c r="N268" s="493"/>
      <c r="O268" s="493"/>
      <c r="P268" s="493"/>
      <c r="Q268" s="493"/>
      <c r="R268" s="493"/>
      <c r="S268" s="493"/>
    </row>
    <row r="269" spans="1:19" ht="15.6" x14ac:dyDescent="0.3">
      <c r="A269" s="723"/>
      <c r="B269" s="694"/>
      <c r="C269" s="697"/>
      <c r="D269" s="698"/>
      <c r="E269" s="701"/>
      <c r="F269" s="701"/>
      <c r="G269" s="541"/>
      <c r="H269" s="286"/>
      <c r="I269" s="285"/>
      <c r="J269" s="351"/>
      <c r="K269" s="493"/>
      <c r="L269" s="493"/>
      <c r="M269" s="493"/>
      <c r="N269" s="493"/>
      <c r="O269" s="493"/>
      <c r="P269" s="493"/>
      <c r="Q269" s="493"/>
      <c r="R269" s="493"/>
      <c r="S269" s="493"/>
    </row>
    <row r="270" spans="1:19" ht="15.6" x14ac:dyDescent="0.3">
      <c r="A270" s="723"/>
      <c r="B270" s="694"/>
      <c r="C270" s="699"/>
      <c r="D270" s="700"/>
      <c r="E270" s="702"/>
      <c r="F270" s="702"/>
      <c r="G270" s="541"/>
      <c r="H270" s="286"/>
      <c r="I270" s="285"/>
      <c r="J270" s="351"/>
      <c r="K270" s="493"/>
      <c r="L270" s="493"/>
      <c r="M270" s="493"/>
      <c r="N270" s="493"/>
      <c r="O270" s="493"/>
      <c r="P270" s="493"/>
      <c r="Q270" s="493"/>
      <c r="R270" s="493"/>
      <c r="S270" s="493"/>
    </row>
    <row r="271" spans="1:19" ht="16.2" thickBot="1" x14ac:dyDescent="0.35">
      <c r="A271" s="723"/>
      <c r="B271" s="694"/>
      <c r="C271" s="478"/>
      <c r="D271" s="479"/>
      <c r="E271" s="480"/>
      <c r="F271" s="479"/>
      <c r="G271" s="479"/>
      <c r="H271" s="171"/>
      <c r="I271" s="159"/>
      <c r="J271" s="203"/>
      <c r="K271" s="493"/>
      <c r="L271" s="493"/>
      <c r="M271" s="493"/>
      <c r="N271" s="493"/>
      <c r="O271" s="493"/>
      <c r="P271" s="493"/>
      <c r="Q271" s="493"/>
      <c r="R271" s="493"/>
      <c r="S271" s="493"/>
    </row>
    <row r="272" spans="1:19" ht="16.2" thickBot="1" x14ac:dyDescent="0.35">
      <c r="A272" s="723"/>
      <c r="B272" s="527"/>
      <c r="C272" s="527"/>
      <c r="D272" s="528"/>
      <c r="E272" s="529">
        <f>E142+E155+E168+E181+E194+E220+E233</f>
        <v>30</v>
      </c>
      <c r="F272" s="530"/>
      <c r="G272" s="531"/>
      <c r="H272" s="532"/>
      <c r="I272" s="527"/>
      <c r="J272" s="528"/>
      <c r="K272" s="493"/>
      <c r="L272" s="493"/>
      <c r="M272" s="493"/>
      <c r="N272" s="493"/>
      <c r="O272" s="493"/>
      <c r="P272" s="493"/>
      <c r="Q272" s="493"/>
      <c r="R272" s="493"/>
      <c r="S272" s="493"/>
    </row>
  </sheetData>
  <mergeCells count="105">
    <mergeCell ref="B1:E1"/>
    <mergeCell ref="A12:A141"/>
    <mergeCell ref="B128:B140"/>
    <mergeCell ref="C128:D139"/>
    <mergeCell ref="E128:E139"/>
    <mergeCell ref="F128:F139"/>
    <mergeCell ref="B115:B127"/>
    <mergeCell ref="C115:D126"/>
    <mergeCell ref="E115:E126"/>
    <mergeCell ref="F115:F126"/>
    <mergeCell ref="B102:B114"/>
    <mergeCell ref="C102:D113"/>
    <mergeCell ref="E102:E113"/>
    <mergeCell ref="F102:F113"/>
    <mergeCell ref="B89:B101"/>
    <mergeCell ref="C89:D100"/>
    <mergeCell ref="E89:E100"/>
    <mergeCell ref="F89:F100"/>
    <mergeCell ref="B76:B88"/>
    <mergeCell ref="C76:D87"/>
    <mergeCell ref="E76:E87"/>
    <mergeCell ref="F76:F87"/>
    <mergeCell ref="B63:B75"/>
    <mergeCell ref="C63:D74"/>
    <mergeCell ref="E63:E74"/>
    <mergeCell ref="B24:B36"/>
    <mergeCell ref="C24:D35"/>
    <mergeCell ref="E24:E35"/>
    <mergeCell ref="F24:F35"/>
    <mergeCell ref="B12:B23"/>
    <mergeCell ref="C11:D11"/>
    <mergeCell ref="C12:D22"/>
    <mergeCell ref="E12:E22"/>
    <mergeCell ref="B37:B49"/>
    <mergeCell ref="C37:D48"/>
    <mergeCell ref="E37:E48"/>
    <mergeCell ref="F37:F48"/>
    <mergeCell ref="F63:F74"/>
    <mergeCell ref="Q10:Q11"/>
    <mergeCell ref="R10:R11"/>
    <mergeCell ref="B3:C4"/>
    <mergeCell ref="F3:H3"/>
    <mergeCell ref="F4:H4"/>
    <mergeCell ref="K10:K11"/>
    <mergeCell ref="L10:L11"/>
    <mergeCell ref="M10:M11"/>
    <mergeCell ref="N10:N11"/>
    <mergeCell ref="O10:O11"/>
    <mergeCell ref="P10:P11"/>
    <mergeCell ref="J10:J11"/>
    <mergeCell ref="B10:F10"/>
    <mergeCell ref="G10:G11"/>
    <mergeCell ref="H10:H11"/>
    <mergeCell ref="B5:C6"/>
    <mergeCell ref="F5:H5"/>
    <mergeCell ref="F6:H6"/>
    <mergeCell ref="F7:H7"/>
    <mergeCell ref="C233:D244"/>
    <mergeCell ref="E233:E244"/>
    <mergeCell ref="F233:F244"/>
    <mergeCell ref="I10:I11"/>
    <mergeCell ref="B246:B258"/>
    <mergeCell ref="C246:D257"/>
    <mergeCell ref="E246:E257"/>
    <mergeCell ref="F246:F257"/>
    <mergeCell ref="B194:B206"/>
    <mergeCell ref="C194:D205"/>
    <mergeCell ref="E194:E205"/>
    <mergeCell ref="F194:F205"/>
    <mergeCell ref="B207:B219"/>
    <mergeCell ref="C207:D218"/>
    <mergeCell ref="E207:E218"/>
    <mergeCell ref="F207:F218"/>
    <mergeCell ref="C168:D179"/>
    <mergeCell ref="E168:E179"/>
    <mergeCell ref="F168:F179"/>
    <mergeCell ref="F12:F22"/>
    <mergeCell ref="B50:B62"/>
    <mergeCell ref="C50:D61"/>
    <mergeCell ref="E50:E61"/>
    <mergeCell ref="F50:F61"/>
    <mergeCell ref="S10:S11"/>
    <mergeCell ref="B181:B193"/>
    <mergeCell ref="C181:D192"/>
    <mergeCell ref="E181:E192"/>
    <mergeCell ref="F181:F192"/>
    <mergeCell ref="A142:A272"/>
    <mergeCell ref="B142:B154"/>
    <mergeCell ref="C142:D153"/>
    <mergeCell ref="E142:E153"/>
    <mergeCell ref="F142:F153"/>
    <mergeCell ref="B155:B167"/>
    <mergeCell ref="C155:D166"/>
    <mergeCell ref="E155:E166"/>
    <mergeCell ref="F155:F166"/>
    <mergeCell ref="B168:B180"/>
    <mergeCell ref="B259:B271"/>
    <mergeCell ref="C259:D270"/>
    <mergeCell ref="E259:E270"/>
    <mergeCell ref="F259:F270"/>
    <mergeCell ref="B220:B232"/>
    <mergeCell ref="C220:D231"/>
    <mergeCell ref="E220:E231"/>
    <mergeCell ref="F220:F231"/>
    <mergeCell ref="B233:B245"/>
  </mergeCells>
  <dataValidations count="2">
    <dataValidation type="list" allowBlank="1" showInputMessage="1" showErrorMessage="1" sqref="I142:I271" xr:uid="{00000000-0002-0000-1100-000000000000}">
      <formula1>"Obligatoire,Option"</formula1>
    </dataValidation>
    <dataValidation type="list" allowBlank="1" showInputMessage="1" showErrorMessage="1" sqref="F142:F153 F259:F270 F246:F257 F155:F166 F168:F179 F181:F192 F194:F205 F207:F218 F220:F231 F233:F244" xr:uid="{00000000-0002-0000-1100-000001000000}">
      <formula1>"Obligatoire,Optionnelle,Facultative"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100-000002000000}">
          <x14:formula1>
            <xm:f>Feuil19!$R$2:$R$3</xm:f>
          </x14:formula1>
          <xm:sqref>M12:M272 P12:P272 S12:S272</xm:sqref>
        </x14:dataValidation>
        <x14:dataValidation type="list" allowBlank="1" showInputMessage="1" showErrorMessage="1" xr:uid="{00000000-0002-0000-1100-000003000000}">
          <x14:formula1>
            <xm:f>OFFSET(Feuil19!$I$1,1,MATCH($K$12,Feuil19!$I$1:$P$1,0)-1,COUNTA(OFFSET(Feuil19!$I$1,1,MATCH($K$12,Feuil19!$I$1:$P$1,0)-1,1048575,1)),1)</xm:f>
          </x14:formula1>
          <xm:sqref>L12:L272 R12:R272 O12:O272</xm:sqref>
        </x14:dataValidation>
        <x14:dataValidation type="list" allowBlank="1" showInputMessage="1" showErrorMessage="1" xr:uid="{00000000-0002-0000-1100-000004000000}">
          <x14:formula1>
            <xm:f>Feuil19!$I$1:$P$1</xm:f>
          </x14:formula1>
          <xm:sqref>N12:N272 K12:K272 Q12:Q272</xm:sqref>
        </x14:dataValidation>
        <x14:dataValidation type="list" allowBlank="1" showInputMessage="1" showErrorMessage="1" xr:uid="{00000000-0002-0000-1100-000005000000}">
          <x14:formula1>
            <xm:f>'C:\Users\mapierro\Desktop\maquettes votées\ISPEF\[MASTER SCIENCES DE L''EDUCATION ET DE LA FORMATION.xlsx]Paramétrage'!#REF!</xm:f>
          </x14:formula1>
          <xm:sqref>J142:J272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44"/>
  <sheetViews>
    <sheetView workbookViewId="0">
      <selection activeCell="K2" sqref="K2"/>
    </sheetView>
  </sheetViews>
  <sheetFormatPr baseColWidth="10" defaultRowHeight="14.4" x14ac:dyDescent="0.3"/>
  <cols>
    <col min="14" max="14" width="62.88671875" customWidth="1"/>
  </cols>
  <sheetData>
    <row r="1" spans="1:18" x14ac:dyDescent="0.3">
      <c r="A1" t="s">
        <v>595</v>
      </c>
      <c r="B1" t="s">
        <v>732</v>
      </c>
      <c r="C1" t="s">
        <v>595</v>
      </c>
      <c r="D1" t="s">
        <v>731</v>
      </c>
      <c r="E1" t="s">
        <v>734</v>
      </c>
      <c r="F1" t="s">
        <v>733</v>
      </c>
      <c r="G1" t="s">
        <v>769</v>
      </c>
      <c r="I1" t="s">
        <v>812</v>
      </c>
      <c r="J1" t="s">
        <v>848</v>
      </c>
      <c r="K1" t="s">
        <v>879</v>
      </c>
      <c r="L1" t="s">
        <v>912</v>
      </c>
      <c r="M1" t="s">
        <v>949</v>
      </c>
      <c r="N1" t="s">
        <v>984</v>
      </c>
      <c r="O1" t="s">
        <v>991</v>
      </c>
      <c r="R1" t="s">
        <v>995</v>
      </c>
    </row>
    <row r="2" spans="1:18" x14ac:dyDescent="0.3">
      <c r="A2" s="449" t="s">
        <v>452</v>
      </c>
      <c r="B2" s="449" t="s">
        <v>596</v>
      </c>
      <c r="C2" s="449" t="s">
        <v>596</v>
      </c>
      <c r="D2" s="449" t="s">
        <v>596</v>
      </c>
      <c r="E2" s="449" t="s">
        <v>596</v>
      </c>
      <c r="F2" s="449" t="s">
        <v>735</v>
      </c>
      <c r="I2" s="449" t="s">
        <v>770</v>
      </c>
      <c r="J2" s="449" t="s">
        <v>813</v>
      </c>
      <c r="K2" s="449" t="s">
        <v>849</v>
      </c>
      <c r="L2" s="449" t="s">
        <v>880</v>
      </c>
      <c r="M2" s="449" t="s">
        <v>913</v>
      </c>
      <c r="N2" s="449" t="s">
        <v>950</v>
      </c>
      <c r="O2" s="449" t="s">
        <v>985</v>
      </c>
      <c r="R2" s="488" t="s">
        <v>996</v>
      </c>
    </row>
    <row r="3" spans="1:18" x14ac:dyDescent="0.3">
      <c r="A3" s="450" t="s">
        <v>453</v>
      </c>
      <c r="B3" s="450" t="s">
        <v>597</v>
      </c>
      <c r="C3" s="450" t="s">
        <v>597</v>
      </c>
      <c r="D3" s="450" t="s">
        <v>597</v>
      </c>
      <c r="E3" s="450" t="s">
        <v>597</v>
      </c>
      <c r="F3" s="450" t="s">
        <v>736</v>
      </c>
      <c r="I3" s="450" t="s">
        <v>771</v>
      </c>
      <c r="J3" s="450" t="s">
        <v>814</v>
      </c>
      <c r="K3" s="450" t="s">
        <v>850</v>
      </c>
      <c r="L3" s="450" t="s">
        <v>881</v>
      </c>
      <c r="M3" s="450" t="s">
        <v>914</v>
      </c>
      <c r="N3" s="450" t="s">
        <v>951</v>
      </c>
      <c r="O3" s="450" t="s">
        <v>986</v>
      </c>
      <c r="R3" t="s">
        <v>997</v>
      </c>
    </row>
    <row r="4" spans="1:18" x14ac:dyDescent="0.3">
      <c r="A4" s="449" t="s">
        <v>454</v>
      </c>
      <c r="B4" s="449" t="s">
        <v>598</v>
      </c>
      <c r="C4" s="449" t="s">
        <v>598</v>
      </c>
      <c r="D4" s="449" t="s">
        <v>598</v>
      </c>
      <c r="E4" s="449" t="s">
        <v>598</v>
      </c>
      <c r="F4" s="449" t="s">
        <v>737</v>
      </c>
      <c r="I4" s="449" t="s">
        <v>772</v>
      </c>
      <c r="J4" s="449" t="s">
        <v>815</v>
      </c>
      <c r="K4" s="449" t="s">
        <v>851</v>
      </c>
      <c r="L4" s="449" t="s">
        <v>882</v>
      </c>
      <c r="M4" s="449" t="s">
        <v>915</v>
      </c>
      <c r="N4" s="449" t="s">
        <v>952</v>
      </c>
      <c r="O4" s="449" t="s">
        <v>987</v>
      </c>
    </row>
    <row r="5" spans="1:18" x14ac:dyDescent="0.3">
      <c r="A5" s="450" t="s">
        <v>455</v>
      </c>
      <c r="B5" s="450" t="s">
        <v>599</v>
      </c>
      <c r="C5" s="450" t="s">
        <v>599</v>
      </c>
      <c r="D5" s="450" t="s">
        <v>599</v>
      </c>
      <c r="E5" s="450" t="s">
        <v>599</v>
      </c>
      <c r="F5" s="450" t="s">
        <v>738</v>
      </c>
      <c r="I5" s="450" t="s">
        <v>773</v>
      </c>
      <c r="J5" s="450" t="s">
        <v>816</v>
      </c>
      <c r="K5" s="450" t="s">
        <v>852</v>
      </c>
      <c r="L5" s="450" t="s">
        <v>883</v>
      </c>
      <c r="M5" s="450" t="s">
        <v>916</v>
      </c>
      <c r="N5" s="450" t="s">
        <v>953</v>
      </c>
      <c r="O5" s="450" t="s">
        <v>988</v>
      </c>
    </row>
    <row r="6" spans="1:18" x14ac:dyDescent="0.3">
      <c r="A6" s="449" t="s">
        <v>456</v>
      </c>
      <c r="B6" s="449" t="s">
        <v>600</v>
      </c>
      <c r="C6" s="449" t="s">
        <v>600</v>
      </c>
      <c r="D6" s="449" t="s">
        <v>600</v>
      </c>
      <c r="E6" s="449" t="s">
        <v>600</v>
      </c>
      <c r="F6" s="449" t="s">
        <v>739</v>
      </c>
      <c r="I6" s="449" t="s">
        <v>774</v>
      </c>
      <c r="J6" s="449" t="s">
        <v>817</v>
      </c>
      <c r="K6" s="449" t="s">
        <v>853</v>
      </c>
      <c r="L6" s="449" t="s">
        <v>884</v>
      </c>
      <c r="M6" s="449" t="s">
        <v>917</v>
      </c>
      <c r="N6" s="449" t="s">
        <v>954</v>
      </c>
      <c r="O6" s="449" t="s">
        <v>989</v>
      </c>
    </row>
    <row r="7" spans="1:18" x14ac:dyDescent="0.3">
      <c r="A7" s="450" t="s">
        <v>457</v>
      </c>
      <c r="B7" s="450" t="s">
        <v>601</v>
      </c>
      <c r="C7" s="450" t="s">
        <v>601</v>
      </c>
      <c r="D7" s="450" t="s">
        <v>601</v>
      </c>
      <c r="E7" s="450" t="s">
        <v>601</v>
      </c>
      <c r="F7" s="450" t="s">
        <v>740</v>
      </c>
      <c r="I7" s="450" t="s">
        <v>775</v>
      </c>
      <c r="J7" s="450" t="s">
        <v>818</v>
      </c>
      <c r="K7" s="450" t="s">
        <v>854</v>
      </c>
      <c r="L7" s="450" t="s">
        <v>885</v>
      </c>
      <c r="M7" s="450" t="s">
        <v>918</v>
      </c>
      <c r="N7" s="450" t="s">
        <v>955</v>
      </c>
      <c r="O7" s="450" t="s">
        <v>990</v>
      </c>
    </row>
    <row r="8" spans="1:18" x14ac:dyDescent="0.3">
      <c r="A8" s="449" t="s">
        <v>458</v>
      </c>
      <c r="B8" s="449" t="s">
        <v>602</v>
      </c>
      <c r="C8" s="449" t="s">
        <v>602</v>
      </c>
      <c r="D8" s="449" t="s">
        <v>602</v>
      </c>
      <c r="E8" s="449" t="s">
        <v>602</v>
      </c>
      <c r="F8" s="449" t="s">
        <v>741</v>
      </c>
      <c r="I8" s="449" t="s">
        <v>776</v>
      </c>
      <c r="J8" s="449" t="s">
        <v>819</v>
      </c>
      <c r="K8" s="449" t="s">
        <v>855</v>
      </c>
      <c r="L8" s="449" t="s">
        <v>886</v>
      </c>
      <c r="M8" s="449" t="s">
        <v>919</v>
      </c>
      <c r="N8" s="449" t="s">
        <v>956</v>
      </c>
    </row>
    <row r="9" spans="1:18" x14ac:dyDescent="0.3">
      <c r="A9" s="450" t="s">
        <v>459</v>
      </c>
      <c r="B9" s="450" t="s">
        <v>603</v>
      </c>
      <c r="C9" s="450" t="s">
        <v>603</v>
      </c>
      <c r="D9" s="450" t="s">
        <v>603</v>
      </c>
      <c r="E9" s="450" t="s">
        <v>603</v>
      </c>
      <c r="F9" s="450" t="s">
        <v>742</v>
      </c>
      <c r="I9" s="450" t="s">
        <v>777</v>
      </c>
      <c r="J9" s="450" t="s">
        <v>820</v>
      </c>
      <c r="K9" s="450" t="s">
        <v>856</v>
      </c>
      <c r="L9" s="450" t="s">
        <v>887</v>
      </c>
      <c r="M9" s="450" t="s">
        <v>920</v>
      </c>
      <c r="N9" s="450" t="s">
        <v>957</v>
      </c>
    </row>
    <row r="10" spans="1:18" x14ac:dyDescent="0.3">
      <c r="A10" s="449" t="s">
        <v>460</v>
      </c>
      <c r="B10" s="449" t="s">
        <v>604</v>
      </c>
      <c r="C10" s="449" t="s">
        <v>604</v>
      </c>
      <c r="D10" s="449" t="s">
        <v>604</v>
      </c>
      <c r="E10" s="449" t="s">
        <v>604</v>
      </c>
      <c r="F10" s="449" t="s">
        <v>743</v>
      </c>
      <c r="I10" s="449" t="s">
        <v>778</v>
      </c>
      <c r="J10" s="449" t="s">
        <v>821</v>
      </c>
      <c r="K10" s="449" t="s">
        <v>857</v>
      </c>
      <c r="L10" s="449" t="s">
        <v>888</v>
      </c>
      <c r="M10" s="449" t="s">
        <v>921</v>
      </c>
      <c r="N10" s="449" t="s">
        <v>958</v>
      </c>
    </row>
    <row r="11" spans="1:18" x14ac:dyDescent="0.3">
      <c r="A11" s="450" t="s">
        <v>461</v>
      </c>
      <c r="B11" s="450" t="s">
        <v>605</v>
      </c>
      <c r="C11" s="450" t="s">
        <v>605</v>
      </c>
      <c r="D11" s="450" t="s">
        <v>605</v>
      </c>
      <c r="E11" s="450" t="s">
        <v>605</v>
      </c>
      <c r="F11" s="450" t="s">
        <v>744</v>
      </c>
      <c r="I11" s="450" t="s">
        <v>779</v>
      </c>
      <c r="J11" s="450" t="s">
        <v>822</v>
      </c>
      <c r="K11" s="450" t="s">
        <v>858</v>
      </c>
      <c r="L11" s="450" t="s">
        <v>889</v>
      </c>
      <c r="M11" s="450" t="s">
        <v>922</v>
      </c>
      <c r="N11" s="450" t="s">
        <v>959</v>
      </c>
    </row>
    <row r="12" spans="1:18" x14ac:dyDescent="0.3">
      <c r="A12" s="449" t="s">
        <v>462</v>
      </c>
      <c r="B12" s="449" t="s">
        <v>606</v>
      </c>
      <c r="C12" s="449" t="s">
        <v>606</v>
      </c>
      <c r="D12" s="449" t="s">
        <v>606</v>
      </c>
      <c r="E12" s="449" t="s">
        <v>606</v>
      </c>
      <c r="F12" s="449" t="s">
        <v>745</v>
      </c>
      <c r="I12" s="449" t="s">
        <v>780</v>
      </c>
      <c r="J12" s="449" t="s">
        <v>823</v>
      </c>
      <c r="K12" s="449" t="s">
        <v>859</v>
      </c>
      <c r="L12" s="449" t="s">
        <v>890</v>
      </c>
      <c r="M12" s="449" t="s">
        <v>923</v>
      </c>
      <c r="N12" s="449" t="s">
        <v>960</v>
      </c>
    </row>
    <row r="13" spans="1:18" x14ac:dyDescent="0.3">
      <c r="A13" s="450" t="s">
        <v>463</v>
      </c>
      <c r="B13" s="450" t="s">
        <v>607</v>
      </c>
      <c r="C13" s="450" t="s">
        <v>607</v>
      </c>
      <c r="D13" s="450" t="s">
        <v>607</v>
      </c>
      <c r="E13" s="450" t="s">
        <v>607</v>
      </c>
      <c r="F13" s="450" t="s">
        <v>746</v>
      </c>
      <c r="I13" s="450" t="s">
        <v>781</v>
      </c>
      <c r="J13" s="450" t="s">
        <v>824</v>
      </c>
      <c r="K13" s="450" t="s">
        <v>860</v>
      </c>
      <c r="L13" s="450" t="s">
        <v>891</v>
      </c>
      <c r="M13" s="450" t="s">
        <v>924</v>
      </c>
      <c r="N13" s="450" t="s">
        <v>961</v>
      </c>
    </row>
    <row r="14" spans="1:18" x14ac:dyDescent="0.3">
      <c r="A14" s="449" t="s">
        <v>464</v>
      </c>
      <c r="B14" s="449" t="s">
        <v>608</v>
      </c>
      <c r="C14" s="449" t="s">
        <v>608</v>
      </c>
      <c r="D14" s="449" t="s">
        <v>608</v>
      </c>
      <c r="E14" s="449" t="s">
        <v>608</v>
      </c>
      <c r="F14" s="449" t="s">
        <v>747</v>
      </c>
      <c r="I14" s="449" t="s">
        <v>782</v>
      </c>
      <c r="J14" s="449" t="s">
        <v>825</v>
      </c>
      <c r="K14" s="449" t="s">
        <v>861</v>
      </c>
      <c r="L14" s="449" t="s">
        <v>892</v>
      </c>
      <c r="M14" s="449" t="s">
        <v>925</v>
      </c>
      <c r="N14" s="449" t="s">
        <v>962</v>
      </c>
    </row>
    <row r="15" spans="1:18" x14ac:dyDescent="0.3">
      <c r="A15" s="450" t="s">
        <v>465</v>
      </c>
      <c r="B15" s="450" t="s">
        <v>609</v>
      </c>
      <c r="C15" s="450" t="s">
        <v>609</v>
      </c>
      <c r="D15" s="450" t="s">
        <v>609</v>
      </c>
      <c r="E15" s="450" t="s">
        <v>609</v>
      </c>
      <c r="F15" s="450" t="s">
        <v>748</v>
      </c>
      <c r="I15" s="450" t="s">
        <v>783</v>
      </c>
      <c r="J15" s="450" t="s">
        <v>826</v>
      </c>
      <c r="K15" s="450" t="s">
        <v>862</v>
      </c>
      <c r="L15" s="450" t="s">
        <v>790</v>
      </c>
      <c r="M15" s="450" t="s">
        <v>926</v>
      </c>
      <c r="N15" s="450" t="s">
        <v>963</v>
      </c>
    </row>
    <row r="16" spans="1:18" x14ac:dyDescent="0.3">
      <c r="A16" s="449" t="s">
        <v>466</v>
      </c>
      <c r="B16" s="449" t="s">
        <v>610</v>
      </c>
      <c r="C16" s="449" t="s">
        <v>610</v>
      </c>
      <c r="D16" s="449" t="s">
        <v>610</v>
      </c>
      <c r="E16" s="449" t="s">
        <v>610</v>
      </c>
      <c r="F16" s="449" t="s">
        <v>749</v>
      </c>
      <c r="I16" s="449" t="s">
        <v>784</v>
      </c>
      <c r="J16" s="449" t="s">
        <v>827</v>
      </c>
      <c r="K16" s="449" t="s">
        <v>863</v>
      </c>
      <c r="L16" s="449" t="s">
        <v>893</v>
      </c>
      <c r="M16" s="449" t="s">
        <v>927</v>
      </c>
      <c r="N16" s="449" t="s">
        <v>964</v>
      </c>
    </row>
    <row r="17" spans="1:14" x14ac:dyDescent="0.3">
      <c r="A17" s="450" t="s">
        <v>467</v>
      </c>
      <c r="B17" s="450" t="s">
        <v>611</v>
      </c>
      <c r="C17" s="450" t="s">
        <v>611</v>
      </c>
      <c r="D17" s="450" t="s">
        <v>611</v>
      </c>
      <c r="E17" s="450" t="s">
        <v>611</v>
      </c>
      <c r="F17" s="450" t="s">
        <v>750</v>
      </c>
      <c r="I17" s="450" t="s">
        <v>785</v>
      </c>
      <c r="J17" s="450" t="s">
        <v>828</v>
      </c>
      <c r="K17" s="450" t="s">
        <v>864</v>
      </c>
      <c r="L17" s="450" t="s">
        <v>894</v>
      </c>
      <c r="M17" s="450" t="s">
        <v>928</v>
      </c>
      <c r="N17" s="450" t="s">
        <v>965</v>
      </c>
    </row>
    <row r="18" spans="1:14" x14ac:dyDescent="0.3">
      <c r="A18" s="449" t="s">
        <v>468</v>
      </c>
      <c r="B18" s="449" t="s">
        <v>612</v>
      </c>
      <c r="C18" s="449" t="s">
        <v>612</v>
      </c>
      <c r="D18" s="449" t="s">
        <v>612</v>
      </c>
      <c r="E18" s="449" t="s">
        <v>612</v>
      </c>
      <c r="F18" s="449" t="s">
        <v>751</v>
      </c>
      <c r="I18" s="449" t="s">
        <v>786</v>
      </c>
      <c r="J18" s="449" t="s">
        <v>829</v>
      </c>
      <c r="K18" s="449" t="s">
        <v>865</v>
      </c>
      <c r="L18" s="449" t="s">
        <v>895</v>
      </c>
      <c r="M18" s="449" t="s">
        <v>929</v>
      </c>
      <c r="N18" s="449" t="s">
        <v>966</v>
      </c>
    </row>
    <row r="19" spans="1:14" x14ac:dyDescent="0.3">
      <c r="A19" s="450" t="s">
        <v>469</v>
      </c>
      <c r="B19" s="450" t="s">
        <v>613</v>
      </c>
      <c r="C19" s="450" t="s">
        <v>613</v>
      </c>
      <c r="D19" s="450" t="s">
        <v>613</v>
      </c>
      <c r="E19" s="450" t="s">
        <v>613</v>
      </c>
      <c r="F19" s="450" t="s">
        <v>752</v>
      </c>
      <c r="I19" s="450" t="s">
        <v>787</v>
      </c>
      <c r="J19" s="450" t="s">
        <v>830</v>
      </c>
      <c r="K19" s="450" t="s">
        <v>866</v>
      </c>
      <c r="L19" s="450" t="s">
        <v>896</v>
      </c>
      <c r="M19" s="450" t="s">
        <v>930</v>
      </c>
      <c r="N19" s="450" t="s">
        <v>967</v>
      </c>
    </row>
    <row r="20" spans="1:14" x14ac:dyDescent="0.3">
      <c r="A20" s="449" t="s">
        <v>470</v>
      </c>
      <c r="B20" s="449" t="s">
        <v>614</v>
      </c>
      <c r="C20" s="449" t="s">
        <v>614</v>
      </c>
      <c r="D20" s="449" t="s">
        <v>614</v>
      </c>
      <c r="E20" s="449" t="s">
        <v>614</v>
      </c>
      <c r="F20" s="449" t="s">
        <v>753</v>
      </c>
      <c r="I20" s="449" t="s">
        <v>788</v>
      </c>
      <c r="J20" s="449" t="s">
        <v>831</v>
      </c>
      <c r="K20" s="449" t="s">
        <v>867</v>
      </c>
      <c r="L20" s="449" t="s">
        <v>897</v>
      </c>
      <c r="M20" s="449" t="s">
        <v>931</v>
      </c>
      <c r="N20" s="449" t="s">
        <v>968</v>
      </c>
    </row>
    <row r="21" spans="1:14" x14ac:dyDescent="0.3">
      <c r="A21" s="450" t="s">
        <v>471</v>
      </c>
      <c r="B21" s="450" t="s">
        <v>615</v>
      </c>
      <c r="C21" s="450" t="s">
        <v>615</v>
      </c>
      <c r="D21" s="450" t="s">
        <v>615</v>
      </c>
      <c r="E21" s="450" t="s">
        <v>615</v>
      </c>
      <c r="F21" s="450" t="s">
        <v>754</v>
      </c>
      <c r="I21" s="450" t="s">
        <v>789</v>
      </c>
      <c r="J21" s="450" t="s">
        <v>832</v>
      </c>
      <c r="K21" s="450" t="s">
        <v>868</v>
      </c>
      <c r="L21" s="450" t="s">
        <v>898</v>
      </c>
      <c r="M21" s="450" t="s">
        <v>932</v>
      </c>
      <c r="N21" s="450" t="s">
        <v>969</v>
      </c>
    </row>
    <row r="22" spans="1:14" x14ac:dyDescent="0.3">
      <c r="A22" s="449" t="s">
        <v>472</v>
      </c>
      <c r="B22" s="449" t="s">
        <v>616</v>
      </c>
      <c r="C22" s="449" t="s">
        <v>616</v>
      </c>
      <c r="F22" s="449" t="s">
        <v>755</v>
      </c>
      <c r="I22" s="449" t="s">
        <v>790</v>
      </c>
      <c r="J22" s="449" t="s">
        <v>833</v>
      </c>
      <c r="K22" s="449" t="s">
        <v>869</v>
      </c>
      <c r="L22" s="449" t="s">
        <v>899</v>
      </c>
      <c r="M22" s="449" t="s">
        <v>933</v>
      </c>
      <c r="N22" s="449" t="s">
        <v>970</v>
      </c>
    </row>
    <row r="23" spans="1:14" x14ac:dyDescent="0.3">
      <c r="A23" s="450" t="s">
        <v>473</v>
      </c>
      <c r="B23" s="450" t="s">
        <v>617</v>
      </c>
      <c r="C23" s="450" t="s">
        <v>617</v>
      </c>
      <c r="F23" s="450" t="s">
        <v>756</v>
      </c>
      <c r="I23" s="450" t="s">
        <v>791</v>
      </c>
      <c r="J23" s="450" t="s">
        <v>834</v>
      </c>
      <c r="K23" s="450" t="s">
        <v>870</v>
      </c>
      <c r="L23" s="450" t="s">
        <v>900</v>
      </c>
      <c r="M23" s="450" t="s">
        <v>934</v>
      </c>
      <c r="N23" s="450" t="s">
        <v>971</v>
      </c>
    </row>
    <row r="24" spans="1:14" x14ac:dyDescent="0.3">
      <c r="A24" s="449" t="s">
        <v>474</v>
      </c>
      <c r="B24" s="449" t="s">
        <v>618</v>
      </c>
      <c r="C24" s="449" t="s">
        <v>618</v>
      </c>
      <c r="F24" s="449" t="s">
        <v>757</v>
      </c>
      <c r="I24" s="449" t="s">
        <v>792</v>
      </c>
      <c r="J24" s="449" t="s">
        <v>835</v>
      </c>
      <c r="K24" s="449" t="s">
        <v>871</v>
      </c>
      <c r="L24" s="449" t="s">
        <v>901</v>
      </c>
      <c r="M24" s="449" t="s">
        <v>935</v>
      </c>
      <c r="N24" s="449" t="s">
        <v>972</v>
      </c>
    </row>
    <row r="25" spans="1:14" x14ac:dyDescent="0.3">
      <c r="A25" s="450" t="s">
        <v>475</v>
      </c>
      <c r="B25" s="450" t="s">
        <v>619</v>
      </c>
      <c r="C25" s="450" t="s">
        <v>619</v>
      </c>
      <c r="F25" s="450" t="s">
        <v>758</v>
      </c>
      <c r="I25" s="450" t="s">
        <v>793</v>
      </c>
      <c r="J25" s="450" t="s">
        <v>836</v>
      </c>
      <c r="K25" s="450" t="s">
        <v>872</v>
      </c>
      <c r="L25" s="450" t="s">
        <v>902</v>
      </c>
      <c r="M25" s="450" t="s">
        <v>936</v>
      </c>
      <c r="N25" s="450" t="s">
        <v>973</v>
      </c>
    </row>
    <row r="26" spans="1:14" x14ac:dyDescent="0.3">
      <c r="A26" s="449" t="s">
        <v>476</v>
      </c>
      <c r="B26" s="449" t="s">
        <v>620</v>
      </c>
      <c r="C26" s="449" t="s">
        <v>620</v>
      </c>
      <c r="F26" s="449" t="s">
        <v>759</v>
      </c>
      <c r="I26" s="449" t="s">
        <v>794</v>
      </c>
      <c r="J26" s="449" t="s">
        <v>837</v>
      </c>
      <c r="K26" s="449" t="s">
        <v>873</v>
      </c>
      <c r="L26" s="449" t="s">
        <v>903</v>
      </c>
      <c r="M26" s="449" t="s">
        <v>937</v>
      </c>
      <c r="N26" s="449" t="s">
        <v>974</v>
      </c>
    </row>
    <row r="27" spans="1:14" x14ac:dyDescent="0.3">
      <c r="A27" s="450" t="s">
        <v>477</v>
      </c>
      <c r="B27" s="450" t="s">
        <v>621</v>
      </c>
      <c r="C27" s="450" t="s">
        <v>621</v>
      </c>
      <c r="F27" s="450" t="s">
        <v>760</v>
      </c>
      <c r="I27" s="450" t="s">
        <v>795</v>
      </c>
      <c r="J27" s="450" t="s">
        <v>838</v>
      </c>
      <c r="K27" s="450" t="s">
        <v>874</v>
      </c>
      <c r="L27" s="450" t="s">
        <v>904</v>
      </c>
      <c r="M27" s="450" t="s">
        <v>938</v>
      </c>
      <c r="N27" s="450" t="s">
        <v>975</v>
      </c>
    </row>
    <row r="28" spans="1:14" x14ac:dyDescent="0.3">
      <c r="A28" s="449" t="s">
        <v>478</v>
      </c>
      <c r="B28" s="449" t="s">
        <v>622</v>
      </c>
      <c r="C28" s="449" t="s">
        <v>622</v>
      </c>
      <c r="F28" s="449" t="s">
        <v>761</v>
      </c>
      <c r="I28" s="449" t="s">
        <v>796</v>
      </c>
      <c r="J28" s="449" t="s">
        <v>839</v>
      </c>
      <c r="K28" s="449" t="s">
        <v>875</v>
      </c>
      <c r="L28" s="449" t="s">
        <v>905</v>
      </c>
      <c r="M28" s="449" t="s">
        <v>939</v>
      </c>
      <c r="N28" s="449" t="s">
        <v>976</v>
      </c>
    </row>
    <row r="29" spans="1:14" x14ac:dyDescent="0.3">
      <c r="A29" s="450" t="s">
        <v>479</v>
      </c>
      <c r="B29" s="450" t="s">
        <v>623</v>
      </c>
      <c r="C29" s="450" t="s">
        <v>623</v>
      </c>
      <c r="F29" s="450" t="s">
        <v>762</v>
      </c>
      <c r="I29" s="450" t="s">
        <v>797</v>
      </c>
      <c r="J29" s="450" t="s">
        <v>840</v>
      </c>
      <c r="K29" s="450" t="s">
        <v>876</v>
      </c>
      <c r="L29" s="450" t="s">
        <v>906</v>
      </c>
      <c r="M29" s="450" t="s">
        <v>940</v>
      </c>
      <c r="N29" s="450" t="s">
        <v>977</v>
      </c>
    </row>
    <row r="30" spans="1:14" x14ac:dyDescent="0.3">
      <c r="A30" s="449" t="s">
        <v>480</v>
      </c>
      <c r="B30" s="449" t="s">
        <v>480</v>
      </c>
      <c r="C30" s="449" t="s">
        <v>480</v>
      </c>
      <c r="F30" s="449" t="s">
        <v>763</v>
      </c>
      <c r="I30" s="449" t="s">
        <v>798</v>
      </c>
      <c r="J30" s="449" t="s">
        <v>841</v>
      </c>
      <c r="K30" s="449" t="s">
        <v>877</v>
      </c>
      <c r="L30" s="449" t="s">
        <v>907</v>
      </c>
      <c r="M30" s="449" t="s">
        <v>941</v>
      </c>
      <c r="N30" s="449" t="s">
        <v>978</v>
      </c>
    </row>
    <row r="31" spans="1:14" x14ac:dyDescent="0.3">
      <c r="A31" s="450" t="s">
        <v>481</v>
      </c>
      <c r="B31" s="450" t="s">
        <v>624</v>
      </c>
      <c r="C31" s="450" t="s">
        <v>624</v>
      </c>
      <c r="F31" s="450" t="s">
        <v>764</v>
      </c>
      <c r="I31" s="450" t="s">
        <v>799</v>
      </c>
      <c r="J31" s="450" t="s">
        <v>842</v>
      </c>
      <c r="K31" s="450" t="s">
        <v>878</v>
      </c>
      <c r="L31" s="450" t="s">
        <v>908</v>
      </c>
      <c r="M31" s="450" t="s">
        <v>942</v>
      </c>
      <c r="N31" s="450" t="s">
        <v>979</v>
      </c>
    </row>
    <row r="32" spans="1:14" x14ac:dyDescent="0.3">
      <c r="A32" s="449" t="s">
        <v>482</v>
      </c>
      <c r="B32" s="449" t="s">
        <v>625</v>
      </c>
      <c r="C32" s="449" t="s">
        <v>625</v>
      </c>
      <c r="F32" s="449" t="s">
        <v>765</v>
      </c>
      <c r="I32" s="449" t="s">
        <v>800</v>
      </c>
      <c r="J32" s="449" t="s">
        <v>843</v>
      </c>
      <c r="L32" s="449" t="s">
        <v>909</v>
      </c>
      <c r="M32" s="449" t="s">
        <v>943</v>
      </c>
      <c r="N32" s="449" t="s">
        <v>980</v>
      </c>
    </row>
    <row r="33" spans="1:14" x14ac:dyDescent="0.3">
      <c r="A33" s="450" t="s">
        <v>483</v>
      </c>
      <c r="B33" s="450" t="s">
        <v>626</v>
      </c>
      <c r="C33" s="450" t="s">
        <v>626</v>
      </c>
      <c r="F33" s="450" t="s">
        <v>766</v>
      </c>
      <c r="I33" s="450" t="s">
        <v>801</v>
      </c>
      <c r="J33" s="450" t="s">
        <v>844</v>
      </c>
      <c r="L33" s="450" t="s">
        <v>910</v>
      </c>
      <c r="M33" s="450" t="s">
        <v>944</v>
      </c>
      <c r="N33" s="450" t="s">
        <v>981</v>
      </c>
    </row>
    <row r="34" spans="1:14" x14ac:dyDescent="0.3">
      <c r="A34" s="449" t="s">
        <v>484</v>
      </c>
      <c r="B34" s="449" t="s">
        <v>627</v>
      </c>
      <c r="C34" s="449" t="s">
        <v>627</v>
      </c>
      <c r="F34" s="449" t="s">
        <v>767</v>
      </c>
      <c r="I34" s="449" t="s">
        <v>802</v>
      </c>
      <c r="J34" s="449" t="s">
        <v>845</v>
      </c>
      <c r="L34" s="449" t="s">
        <v>911</v>
      </c>
      <c r="M34" s="449" t="s">
        <v>945</v>
      </c>
      <c r="N34" s="449" t="s">
        <v>982</v>
      </c>
    </row>
    <row r="35" spans="1:14" x14ac:dyDescent="0.3">
      <c r="A35" s="450" t="s">
        <v>485</v>
      </c>
      <c r="B35" s="450" t="s">
        <v>628</v>
      </c>
      <c r="C35" s="450" t="s">
        <v>628</v>
      </c>
      <c r="F35" s="450" t="s">
        <v>768</v>
      </c>
      <c r="I35" s="450" t="s">
        <v>803</v>
      </c>
      <c r="J35" s="450" t="s">
        <v>846</v>
      </c>
      <c r="M35" s="450" t="s">
        <v>946</v>
      </c>
      <c r="N35" s="450" t="s">
        <v>983</v>
      </c>
    </row>
    <row r="36" spans="1:14" x14ac:dyDescent="0.3">
      <c r="A36" s="449" t="s">
        <v>486</v>
      </c>
      <c r="B36" s="449" t="s">
        <v>629</v>
      </c>
      <c r="C36" s="449" t="s">
        <v>629</v>
      </c>
      <c r="I36" s="449" t="s">
        <v>804</v>
      </c>
      <c r="J36" s="449" t="s">
        <v>847</v>
      </c>
      <c r="M36" s="449" t="s">
        <v>947</v>
      </c>
    </row>
    <row r="37" spans="1:14" x14ac:dyDescent="0.3">
      <c r="A37" s="450" t="s">
        <v>487</v>
      </c>
      <c r="B37" s="450" t="s">
        <v>630</v>
      </c>
      <c r="C37" s="450" t="s">
        <v>630</v>
      </c>
      <c r="I37" s="450" t="s">
        <v>805</v>
      </c>
      <c r="M37" s="450" t="s">
        <v>948</v>
      </c>
    </row>
    <row r="38" spans="1:14" x14ac:dyDescent="0.3">
      <c r="A38" s="449" t="s">
        <v>488</v>
      </c>
      <c r="B38" s="449" t="s">
        <v>631</v>
      </c>
      <c r="C38" s="449" t="s">
        <v>631</v>
      </c>
      <c r="I38" s="449" t="s">
        <v>806</v>
      </c>
    </row>
    <row r="39" spans="1:14" x14ac:dyDescent="0.3">
      <c r="A39" s="450" t="s">
        <v>489</v>
      </c>
      <c r="B39" s="450" t="s">
        <v>632</v>
      </c>
      <c r="C39" s="450" t="s">
        <v>632</v>
      </c>
      <c r="I39" s="450" t="s">
        <v>807</v>
      </c>
    </row>
    <row r="40" spans="1:14" x14ac:dyDescent="0.3">
      <c r="A40" s="449" t="s">
        <v>490</v>
      </c>
      <c r="B40" s="449" t="s">
        <v>490</v>
      </c>
      <c r="C40" s="449" t="s">
        <v>490</v>
      </c>
      <c r="I40" s="449" t="s">
        <v>808</v>
      </c>
    </row>
    <row r="41" spans="1:14" x14ac:dyDescent="0.3">
      <c r="A41" s="450" t="s">
        <v>491</v>
      </c>
      <c r="B41" s="450" t="s">
        <v>633</v>
      </c>
      <c r="C41" s="450" t="s">
        <v>633</v>
      </c>
      <c r="I41" s="450" t="s">
        <v>809</v>
      </c>
    </row>
    <row r="42" spans="1:14" x14ac:dyDescent="0.3">
      <c r="A42" s="449" t="s">
        <v>492</v>
      </c>
      <c r="B42" s="449" t="s">
        <v>634</v>
      </c>
      <c r="C42" s="449" t="s">
        <v>634</v>
      </c>
      <c r="I42" s="449" t="s">
        <v>810</v>
      </c>
    </row>
    <row r="43" spans="1:14" x14ac:dyDescent="0.3">
      <c r="A43" s="450" t="s">
        <v>493</v>
      </c>
      <c r="B43" s="450" t="s">
        <v>635</v>
      </c>
      <c r="C43" s="450" t="s">
        <v>635</v>
      </c>
      <c r="I43" s="450" t="s">
        <v>811</v>
      </c>
    </row>
    <row r="44" spans="1:14" x14ac:dyDescent="0.3">
      <c r="A44" s="449" t="s">
        <v>494</v>
      </c>
      <c r="B44" s="449" t="s">
        <v>636</v>
      </c>
      <c r="C44" s="449" t="s">
        <v>636</v>
      </c>
    </row>
    <row r="45" spans="1:14" x14ac:dyDescent="0.3">
      <c r="A45" s="450" t="s">
        <v>495</v>
      </c>
      <c r="B45" s="450" t="s">
        <v>637</v>
      </c>
      <c r="C45" s="450" t="s">
        <v>637</v>
      </c>
    </row>
    <row r="46" spans="1:14" x14ac:dyDescent="0.3">
      <c r="A46" s="449" t="s">
        <v>496</v>
      </c>
      <c r="B46" s="449" t="s">
        <v>638</v>
      </c>
      <c r="C46" s="449" t="s">
        <v>638</v>
      </c>
    </row>
    <row r="47" spans="1:14" x14ac:dyDescent="0.3">
      <c r="A47" s="450" t="s">
        <v>497</v>
      </c>
      <c r="B47" s="450" t="s">
        <v>639</v>
      </c>
      <c r="C47" s="450" t="s">
        <v>639</v>
      </c>
    </row>
    <row r="48" spans="1:14" x14ac:dyDescent="0.3">
      <c r="A48" s="449" t="s">
        <v>498</v>
      </c>
      <c r="B48" s="449" t="s">
        <v>640</v>
      </c>
      <c r="C48" s="449" t="s">
        <v>640</v>
      </c>
    </row>
    <row r="49" spans="1:3" x14ac:dyDescent="0.3">
      <c r="A49" s="450" t="s">
        <v>499</v>
      </c>
      <c r="B49" s="450" t="s">
        <v>641</v>
      </c>
      <c r="C49" s="450" t="s">
        <v>641</v>
      </c>
    </row>
    <row r="50" spans="1:3" x14ac:dyDescent="0.3">
      <c r="A50" s="449" t="s">
        <v>500</v>
      </c>
      <c r="B50" s="449" t="s">
        <v>642</v>
      </c>
      <c r="C50" s="449" t="s">
        <v>642</v>
      </c>
    </row>
    <row r="51" spans="1:3" x14ac:dyDescent="0.3">
      <c r="A51" s="450" t="s">
        <v>501</v>
      </c>
      <c r="B51" s="450" t="s">
        <v>501</v>
      </c>
      <c r="C51" s="450" t="s">
        <v>501</v>
      </c>
    </row>
    <row r="52" spans="1:3" x14ac:dyDescent="0.3">
      <c r="A52" s="449" t="s">
        <v>502</v>
      </c>
      <c r="B52" s="449" t="s">
        <v>643</v>
      </c>
      <c r="C52" s="449" t="s">
        <v>643</v>
      </c>
    </row>
    <row r="53" spans="1:3" x14ac:dyDescent="0.3">
      <c r="A53" s="450" t="s">
        <v>503</v>
      </c>
      <c r="B53" s="450" t="s">
        <v>644</v>
      </c>
      <c r="C53" s="450" t="s">
        <v>644</v>
      </c>
    </row>
    <row r="54" spans="1:3" x14ac:dyDescent="0.3">
      <c r="A54" s="449" t="s">
        <v>504</v>
      </c>
      <c r="B54" s="449" t="s">
        <v>645</v>
      </c>
      <c r="C54" s="449" t="s">
        <v>645</v>
      </c>
    </row>
    <row r="55" spans="1:3" x14ac:dyDescent="0.3">
      <c r="A55" s="450" t="s">
        <v>505</v>
      </c>
      <c r="B55" s="450" t="s">
        <v>646</v>
      </c>
      <c r="C55" s="450" t="s">
        <v>646</v>
      </c>
    </row>
    <row r="56" spans="1:3" x14ac:dyDescent="0.3">
      <c r="A56" s="449" t="s">
        <v>506</v>
      </c>
      <c r="B56" s="449" t="s">
        <v>647</v>
      </c>
      <c r="C56" s="449" t="s">
        <v>647</v>
      </c>
    </row>
    <row r="57" spans="1:3" x14ac:dyDescent="0.3">
      <c r="A57" s="450" t="s">
        <v>507</v>
      </c>
      <c r="B57" s="450" t="s">
        <v>648</v>
      </c>
      <c r="C57" s="450" t="s">
        <v>648</v>
      </c>
    </row>
    <row r="58" spans="1:3" x14ac:dyDescent="0.3">
      <c r="A58" s="449" t="s">
        <v>508</v>
      </c>
      <c r="B58" s="449" t="s">
        <v>649</v>
      </c>
      <c r="C58" s="449" t="s">
        <v>649</v>
      </c>
    </row>
    <row r="59" spans="1:3" x14ac:dyDescent="0.3">
      <c r="A59" s="450" t="s">
        <v>509</v>
      </c>
      <c r="B59" s="450" t="s">
        <v>650</v>
      </c>
      <c r="C59" s="450" t="s">
        <v>650</v>
      </c>
    </row>
    <row r="60" spans="1:3" x14ac:dyDescent="0.3">
      <c r="A60" s="449" t="s">
        <v>510</v>
      </c>
      <c r="B60" s="449" t="s">
        <v>651</v>
      </c>
      <c r="C60" s="449" t="s">
        <v>651</v>
      </c>
    </row>
    <row r="61" spans="1:3" x14ac:dyDescent="0.3">
      <c r="A61" s="450" t="s">
        <v>511</v>
      </c>
      <c r="B61" s="450" t="s">
        <v>652</v>
      </c>
      <c r="C61" s="450" t="s">
        <v>652</v>
      </c>
    </row>
    <row r="62" spans="1:3" x14ac:dyDescent="0.3">
      <c r="A62" s="449" t="s">
        <v>512</v>
      </c>
      <c r="B62" s="449" t="s">
        <v>653</v>
      </c>
      <c r="C62" s="449" t="s">
        <v>653</v>
      </c>
    </row>
    <row r="63" spans="1:3" x14ac:dyDescent="0.3">
      <c r="A63" s="450" t="s">
        <v>513</v>
      </c>
      <c r="B63" s="450" t="s">
        <v>654</v>
      </c>
      <c r="C63" s="450" t="s">
        <v>654</v>
      </c>
    </row>
    <row r="64" spans="1:3" x14ac:dyDescent="0.3">
      <c r="A64" s="449" t="s">
        <v>514</v>
      </c>
      <c r="B64" s="449" t="s">
        <v>655</v>
      </c>
      <c r="C64" s="449" t="s">
        <v>655</v>
      </c>
    </row>
    <row r="65" spans="1:3" x14ac:dyDescent="0.3">
      <c r="A65" s="450" t="s">
        <v>515</v>
      </c>
      <c r="B65" s="450" t="s">
        <v>656</v>
      </c>
      <c r="C65" s="450" t="s">
        <v>656</v>
      </c>
    </row>
    <row r="66" spans="1:3" x14ac:dyDescent="0.3">
      <c r="A66" s="449" t="s">
        <v>516</v>
      </c>
      <c r="B66" s="449" t="s">
        <v>657</v>
      </c>
      <c r="C66" s="449" t="s">
        <v>657</v>
      </c>
    </row>
    <row r="67" spans="1:3" x14ac:dyDescent="0.3">
      <c r="A67" s="450" t="s">
        <v>517</v>
      </c>
      <c r="B67" s="450" t="s">
        <v>658</v>
      </c>
      <c r="C67" s="450" t="s">
        <v>658</v>
      </c>
    </row>
    <row r="68" spans="1:3" x14ac:dyDescent="0.3">
      <c r="A68" s="449" t="s">
        <v>518</v>
      </c>
      <c r="B68" s="449" t="s">
        <v>518</v>
      </c>
      <c r="C68" s="449" t="s">
        <v>518</v>
      </c>
    </row>
    <row r="69" spans="1:3" x14ac:dyDescent="0.3">
      <c r="A69" s="450" t="s">
        <v>519</v>
      </c>
      <c r="B69" s="450" t="s">
        <v>659</v>
      </c>
      <c r="C69" s="450" t="s">
        <v>659</v>
      </c>
    </row>
    <row r="70" spans="1:3" x14ac:dyDescent="0.3">
      <c r="A70" s="449" t="s">
        <v>520</v>
      </c>
      <c r="B70" s="449" t="s">
        <v>660</v>
      </c>
      <c r="C70" s="449" t="s">
        <v>660</v>
      </c>
    </row>
    <row r="71" spans="1:3" x14ac:dyDescent="0.3">
      <c r="A71" s="450" t="s">
        <v>521</v>
      </c>
      <c r="B71" s="450" t="s">
        <v>661</v>
      </c>
      <c r="C71" s="450" t="s">
        <v>661</v>
      </c>
    </row>
    <row r="72" spans="1:3" x14ac:dyDescent="0.3">
      <c r="A72" s="449" t="s">
        <v>522</v>
      </c>
      <c r="B72" s="449" t="s">
        <v>662</v>
      </c>
      <c r="C72" s="449" t="s">
        <v>662</v>
      </c>
    </row>
    <row r="73" spans="1:3" x14ac:dyDescent="0.3">
      <c r="A73" s="450" t="s">
        <v>523</v>
      </c>
      <c r="B73" s="450" t="s">
        <v>663</v>
      </c>
      <c r="C73" s="450" t="s">
        <v>663</v>
      </c>
    </row>
    <row r="74" spans="1:3" x14ac:dyDescent="0.3">
      <c r="A74" s="449" t="s">
        <v>524</v>
      </c>
      <c r="B74" s="449" t="s">
        <v>664</v>
      </c>
      <c r="C74" s="449" t="s">
        <v>664</v>
      </c>
    </row>
    <row r="75" spans="1:3" x14ac:dyDescent="0.3">
      <c r="A75" s="450" t="s">
        <v>525</v>
      </c>
      <c r="B75" s="450" t="s">
        <v>665</v>
      </c>
      <c r="C75" s="450" t="s">
        <v>665</v>
      </c>
    </row>
    <row r="76" spans="1:3" x14ac:dyDescent="0.3">
      <c r="A76" s="449" t="s">
        <v>526</v>
      </c>
      <c r="B76" s="449" t="s">
        <v>666</v>
      </c>
      <c r="C76" s="449" t="s">
        <v>666</v>
      </c>
    </row>
    <row r="77" spans="1:3" x14ac:dyDescent="0.3">
      <c r="A77" s="450" t="s">
        <v>527</v>
      </c>
      <c r="B77" s="450" t="s">
        <v>667</v>
      </c>
      <c r="C77" s="450" t="s">
        <v>667</v>
      </c>
    </row>
    <row r="78" spans="1:3" x14ac:dyDescent="0.3">
      <c r="A78" s="449" t="s">
        <v>528</v>
      </c>
      <c r="B78" s="449" t="s">
        <v>668</v>
      </c>
      <c r="C78" s="449" t="s">
        <v>668</v>
      </c>
    </row>
    <row r="79" spans="1:3" x14ac:dyDescent="0.3">
      <c r="A79" s="450" t="s">
        <v>529</v>
      </c>
      <c r="B79" s="450" t="s">
        <v>669</v>
      </c>
      <c r="C79" s="450" t="s">
        <v>669</v>
      </c>
    </row>
    <row r="80" spans="1:3" x14ac:dyDescent="0.3">
      <c r="A80" s="449" t="s">
        <v>530</v>
      </c>
      <c r="B80" s="449" t="s">
        <v>670</v>
      </c>
      <c r="C80" s="449" t="s">
        <v>670</v>
      </c>
    </row>
    <row r="81" spans="1:3" x14ac:dyDescent="0.3">
      <c r="A81" s="450" t="s">
        <v>531</v>
      </c>
      <c r="B81" s="450" t="s">
        <v>671</v>
      </c>
      <c r="C81" s="450" t="s">
        <v>671</v>
      </c>
    </row>
    <row r="82" spans="1:3" x14ac:dyDescent="0.3">
      <c r="A82" s="449" t="s">
        <v>532</v>
      </c>
      <c r="B82" s="449" t="s">
        <v>532</v>
      </c>
      <c r="C82" s="449" t="s">
        <v>532</v>
      </c>
    </row>
    <row r="83" spans="1:3" x14ac:dyDescent="0.3">
      <c r="A83" s="450" t="s">
        <v>533</v>
      </c>
      <c r="B83" s="450" t="s">
        <v>672</v>
      </c>
      <c r="C83" s="450" t="s">
        <v>672</v>
      </c>
    </row>
    <row r="84" spans="1:3" x14ac:dyDescent="0.3">
      <c r="A84" s="449" t="s">
        <v>534</v>
      </c>
      <c r="B84" s="449" t="s">
        <v>673</v>
      </c>
      <c r="C84" s="449" t="s">
        <v>673</v>
      </c>
    </row>
    <row r="85" spans="1:3" x14ac:dyDescent="0.3">
      <c r="A85" s="450" t="s">
        <v>535</v>
      </c>
      <c r="B85" s="450" t="s">
        <v>674</v>
      </c>
      <c r="C85" s="450" t="s">
        <v>674</v>
      </c>
    </row>
    <row r="86" spans="1:3" x14ac:dyDescent="0.3">
      <c r="A86" s="449" t="s">
        <v>536</v>
      </c>
      <c r="B86" s="449" t="s">
        <v>675</v>
      </c>
      <c r="C86" s="449" t="s">
        <v>675</v>
      </c>
    </row>
    <row r="87" spans="1:3" x14ac:dyDescent="0.3">
      <c r="A87" s="450" t="s">
        <v>537</v>
      </c>
      <c r="B87" s="450" t="s">
        <v>676</v>
      </c>
      <c r="C87" s="450" t="s">
        <v>676</v>
      </c>
    </row>
    <row r="88" spans="1:3" x14ac:dyDescent="0.3">
      <c r="A88" s="449" t="s">
        <v>538</v>
      </c>
      <c r="B88" s="449" t="s">
        <v>677</v>
      </c>
      <c r="C88" s="449" t="s">
        <v>677</v>
      </c>
    </row>
    <row r="89" spans="1:3" x14ac:dyDescent="0.3">
      <c r="A89" s="450" t="s">
        <v>539</v>
      </c>
      <c r="B89" s="450" t="s">
        <v>678</v>
      </c>
      <c r="C89" s="450" t="s">
        <v>678</v>
      </c>
    </row>
    <row r="90" spans="1:3" x14ac:dyDescent="0.3">
      <c r="A90" s="449" t="s">
        <v>540</v>
      </c>
      <c r="B90" s="449" t="s">
        <v>679</v>
      </c>
      <c r="C90" s="449" t="s">
        <v>679</v>
      </c>
    </row>
    <row r="91" spans="1:3" x14ac:dyDescent="0.3">
      <c r="A91" s="450" t="s">
        <v>541</v>
      </c>
      <c r="B91" s="450" t="s">
        <v>680</v>
      </c>
      <c r="C91" s="450" t="s">
        <v>680</v>
      </c>
    </row>
    <row r="92" spans="1:3" x14ac:dyDescent="0.3">
      <c r="A92" s="449" t="s">
        <v>542</v>
      </c>
      <c r="B92" s="449" t="s">
        <v>681</v>
      </c>
      <c r="C92" s="449" t="s">
        <v>681</v>
      </c>
    </row>
    <row r="93" spans="1:3" x14ac:dyDescent="0.3">
      <c r="A93" s="450" t="s">
        <v>543</v>
      </c>
      <c r="B93" s="450" t="s">
        <v>682</v>
      </c>
      <c r="C93" s="450" t="s">
        <v>682</v>
      </c>
    </row>
    <row r="94" spans="1:3" x14ac:dyDescent="0.3">
      <c r="A94" s="449" t="s">
        <v>544</v>
      </c>
      <c r="B94" s="449" t="s">
        <v>683</v>
      </c>
      <c r="C94" s="449" t="s">
        <v>683</v>
      </c>
    </row>
    <row r="95" spans="1:3" x14ac:dyDescent="0.3">
      <c r="A95" s="450" t="s">
        <v>545</v>
      </c>
      <c r="B95" s="450" t="s">
        <v>684</v>
      </c>
      <c r="C95" s="450" t="s">
        <v>684</v>
      </c>
    </row>
    <row r="96" spans="1:3" x14ac:dyDescent="0.3">
      <c r="A96" s="449" t="s">
        <v>546</v>
      </c>
      <c r="B96" s="449" t="s">
        <v>546</v>
      </c>
      <c r="C96" s="449" t="s">
        <v>546</v>
      </c>
    </row>
    <row r="97" spans="1:3" x14ac:dyDescent="0.3">
      <c r="A97" s="450" t="s">
        <v>547</v>
      </c>
      <c r="B97" s="450" t="s">
        <v>685</v>
      </c>
      <c r="C97" s="450" t="s">
        <v>685</v>
      </c>
    </row>
    <row r="98" spans="1:3" x14ac:dyDescent="0.3">
      <c r="A98" s="449" t="s">
        <v>548</v>
      </c>
      <c r="B98" s="449" t="s">
        <v>686</v>
      </c>
      <c r="C98" s="449" t="s">
        <v>686</v>
      </c>
    </row>
    <row r="99" spans="1:3" x14ac:dyDescent="0.3">
      <c r="A99" s="450" t="s">
        <v>549</v>
      </c>
      <c r="B99" s="450" t="s">
        <v>687</v>
      </c>
      <c r="C99" s="450" t="s">
        <v>687</v>
      </c>
    </row>
    <row r="100" spans="1:3" x14ac:dyDescent="0.3">
      <c r="A100" s="449" t="s">
        <v>550</v>
      </c>
      <c r="B100" s="449" t="s">
        <v>688</v>
      </c>
      <c r="C100" s="449" t="s">
        <v>688</v>
      </c>
    </row>
    <row r="101" spans="1:3" x14ac:dyDescent="0.3">
      <c r="A101" s="450" t="s">
        <v>551</v>
      </c>
      <c r="B101" s="450" t="s">
        <v>689</v>
      </c>
      <c r="C101" s="450" t="s">
        <v>689</v>
      </c>
    </row>
    <row r="102" spans="1:3" x14ac:dyDescent="0.3">
      <c r="A102" s="449" t="s">
        <v>552</v>
      </c>
      <c r="B102" s="449" t="s">
        <v>690</v>
      </c>
      <c r="C102" s="449" t="s">
        <v>690</v>
      </c>
    </row>
    <row r="103" spans="1:3" x14ac:dyDescent="0.3">
      <c r="A103" s="450" t="s">
        <v>553</v>
      </c>
      <c r="B103" s="450" t="s">
        <v>691</v>
      </c>
      <c r="C103" s="450" t="s">
        <v>691</v>
      </c>
    </row>
    <row r="104" spans="1:3" x14ac:dyDescent="0.3">
      <c r="A104" s="449" t="s">
        <v>554</v>
      </c>
      <c r="B104" s="449" t="s">
        <v>692</v>
      </c>
      <c r="C104" s="449" t="s">
        <v>692</v>
      </c>
    </row>
    <row r="105" spans="1:3" x14ac:dyDescent="0.3">
      <c r="A105" s="450" t="s">
        <v>555</v>
      </c>
      <c r="B105" s="450" t="s">
        <v>693</v>
      </c>
      <c r="C105" s="450" t="s">
        <v>693</v>
      </c>
    </row>
    <row r="106" spans="1:3" x14ac:dyDescent="0.3">
      <c r="A106" s="449" t="s">
        <v>556</v>
      </c>
      <c r="B106" s="449" t="s">
        <v>694</v>
      </c>
      <c r="C106" s="449" t="s">
        <v>694</v>
      </c>
    </row>
    <row r="107" spans="1:3" x14ac:dyDescent="0.3">
      <c r="A107" s="450" t="s">
        <v>557</v>
      </c>
      <c r="B107" s="450" t="s">
        <v>695</v>
      </c>
      <c r="C107" s="450" t="s">
        <v>695</v>
      </c>
    </row>
    <row r="108" spans="1:3" x14ac:dyDescent="0.3">
      <c r="A108" s="449" t="s">
        <v>558</v>
      </c>
      <c r="B108" s="449" t="s">
        <v>696</v>
      </c>
      <c r="C108" s="449" t="s">
        <v>696</v>
      </c>
    </row>
    <row r="109" spans="1:3" x14ac:dyDescent="0.3">
      <c r="A109" s="450" t="s">
        <v>559</v>
      </c>
      <c r="B109" s="450" t="s">
        <v>697</v>
      </c>
      <c r="C109" s="450" t="s">
        <v>697</v>
      </c>
    </row>
    <row r="110" spans="1:3" x14ac:dyDescent="0.3">
      <c r="A110" s="449" t="s">
        <v>560</v>
      </c>
      <c r="B110" s="449" t="s">
        <v>560</v>
      </c>
      <c r="C110" s="449" t="s">
        <v>560</v>
      </c>
    </row>
    <row r="111" spans="1:3" x14ac:dyDescent="0.3">
      <c r="A111" s="450" t="s">
        <v>561</v>
      </c>
      <c r="B111" s="450" t="s">
        <v>698</v>
      </c>
      <c r="C111" s="450" t="s">
        <v>698</v>
      </c>
    </row>
    <row r="112" spans="1:3" x14ac:dyDescent="0.3">
      <c r="A112" s="449" t="s">
        <v>562</v>
      </c>
      <c r="B112" s="449" t="s">
        <v>699</v>
      </c>
      <c r="C112" s="449" t="s">
        <v>699</v>
      </c>
    </row>
    <row r="113" spans="1:3" x14ac:dyDescent="0.3">
      <c r="A113" s="450" t="s">
        <v>563</v>
      </c>
      <c r="B113" s="450" t="s">
        <v>700</v>
      </c>
      <c r="C113" s="450" t="s">
        <v>700</v>
      </c>
    </row>
    <row r="114" spans="1:3" x14ac:dyDescent="0.3">
      <c r="A114" s="449" t="s">
        <v>564</v>
      </c>
      <c r="B114" s="449" t="s">
        <v>701</v>
      </c>
      <c r="C114" s="449" t="s">
        <v>701</v>
      </c>
    </row>
    <row r="115" spans="1:3" x14ac:dyDescent="0.3">
      <c r="A115" s="450" t="s">
        <v>565</v>
      </c>
      <c r="B115" s="450" t="s">
        <v>702</v>
      </c>
      <c r="C115" s="450" t="s">
        <v>702</v>
      </c>
    </row>
    <row r="116" spans="1:3" x14ac:dyDescent="0.3">
      <c r="A116" s="449" t="s">
        <v>566</v>
      </c>
      <c r="B116" s="449" t="s">
        <v>703</v>
      </c>
      <c r="C116" s="449" t="s">
        <v>703</v>
      </c>
    </row>
    <row r="117" spans="1:3" x14ac:dyDescent="0.3">
      <c r="A117" s="450" t="s">
        <v>567</v>
      </c>
      <c r="B117" s="450" t="s">
        <v>704</v>
      </c>
      <c r="C117" s="450" t="s">
        <v>704</v>
      </c>
    </row>
    <row r="118" spans="1:3" x14ac:dyDescent="0.3">
      <c r="A118" s="449" t="s">
        <v>568</v>
      </c>
      <c r="B118" s="449" t="s">
        <v>705</v>
      </c>
      <c r="C118" s="449" t="s">
        <v>705</v>
      </c>
    </row>
    <row r="119" spans="1:3" x14ac:dyDescent="0.3">
      <c r="A119" s="450" t="s">
        <v>569</v>
      </c>
      <c r="B119" s="450" t="s">
        <v>706</v>
      </c>
      <c r="C119" s="450" t="s">
        <v>706</v>
      </c>
    </row>
    <row r="120" spans="1:3" x14ac:dyDescent="0.3">
      <c r="A120" s="449" t="s">
        <v>570</v>
      </c>
      <c r="B120" s="449" t="s">
        <v>707</v>
      </c>
      <c r="C120" s="449" t="s">
        <v>707</v>
      </c>
    </row>
    <row r="121" spans="1:3" x14ac:dyDescent="0.3">
      <c r="A121" s="450" t="s">
        <v>571</v>
      </c>
      <c r="B121" s="450" t="s">
        <v>708</v>
      </c>
      <c r="C121" s="450" t="s">
        <v>708</v>
      </c>
    </row>
    <row r="122" spans="1:3" x14ac:dyDescent="0.3">
      <c r="A122" s="449" t="s">
        <v>572</v>
      </c>
      <c r="B122" s="449" t="s">
        <v>709</v>
      </c>
      <c r="C122" s="449" t="s">
        <v>709</v>
      </c>
    </row>
    <row r="123" spans="1:3" x14ac:dyDescent="0.3">
      <c r="A123" s="450" t="s">
        <v>573</v>
      </c>
      <c r="B123" s="450" t="s">
        <v>710</v>
      </c>
      <c r="C123" s="450" t="s">
        <v>710</v>
      </c>
    </row>
    <row r="124" spans="1:3" x14ac:dyDescent="0.3">
      <c r="A124" s="449" t="s">
        <v>574</v>
      </c>
      <c r="B124" s="449" t="s">
        <v>711</v>
      </c>
      <c r="C124" s="449" t="s">
        <v>711</v>
      </c>
    </row>
    <row r="125" spans="1:3" x14ac:dyDescent="0.3">
      <c r="A125" s="450" t="s">
        <v>575</v>
      </c>
      <c r="B125" s="450" t="s">
        <v>712</v>
      </c>
      <c r="C125" s="450" t="s">
        <v>712</v>
      </c>
    </row>
    <row r="126" spans="1:3" x14ac:dyDescent="0.3">
      <c r="A126" s="449" t="s">
        <v>576</v>
      </c>
      <c r="B126" s="449" t="s">
        <v>713</v>
      </c>
      <c r="C126" s="449" t="s">
        <v>713</v>
      </c>
    </row>
    <row r="127" spans="1:3" x14ac:dyDescent="0.3">
      <c r="A127" s="450" t="s">
        <v>577</v>
      </c>
      <c r="B127" s="450" t="s">
        <v>714</v>
      </c>
      <c r="C127" s="450" t="s">
        <v>714</v>
      </c>
    </row>
    <row r="128" spans="1:3" x14ac:dyDescent="0.3">
      <c r="A128" s="449" t="s">
        <v>578</v>
      </c>
      <c r="B128" s="449" t="s">
        <v>578</v>
      </c>
      <c r="C128" s="449" t="s">
        <v>578</v>
      </c>
    </row>
    <row r="129" spans="1:3" x14ac:dyDescent="0.3">
      <c r="A129" s="450" t="s">
        <v>579</v>
      </c>
      <c r="B129" s="450" t="s">
        <v>715</v>
      </c>
      <c r="C129" s="450" t="s">
        <v>715</v>
      </c>
    </row>
    <row r="130" spans="1:3" x14ac:dyDescent="0.3">
      <c r="A130" s="449" t="s">
        <v>580</v>
      </c>
      <c r="B130" s="449" t="s">
        <v>716</v>
      </c>
      <c r="C130" s="449" t="s">
        <v>716</v>
      </c>
    </row>
    <row r="131" spans="1:3" x14ac:dyDescent="0.3">
      <c r="A131" s="450" t="s">
        <v>581</v>
      </c>
      <c r="B131" s="450" t="s">
        <v>717</v>
      </c>
      <c r="C131" s="450" t="s">
        <v>717</v>
      </c>
    </row>
    <row r="132" spans="1:3" x14ac:dyDescent="0.3">
      <c r="A132" s="449" t="s">
        <v>582</v>
      </c>
      <c r="B132" s="449" t="s">
        <v>718</v>
      </c>
      <c r="C132" s="449" t="s">
        <v>718</v>
      </c>
    </row>
    <row r="133" spans="1:3" x14ac:dyDescent="0.3">
      <c r="A133" s="450" t="s">
        <v>583</v>
      </c>
      <c r="B133" s="450" t="s">
        <v>719</v>
      </c>
      <c r="C133" s="450" t="s">
        <v>719</v>
      </c>
    </row>
    <row r="134" spans="1:3" x14ac:dyDescent="0.3">
      <c r="A134" s="449" t="s">
        <v>584</v>
      </c>
      <c r="B134" s="449" t="s">
        <v>720</v>
      </c>
      <c r="C134" s="449" t="s">
        <v>720</v>
      </c>
    </row>
    <row r="135" spans="1:3" x14ac:dyDescent="0.3">
      <c r="A135" s="450" t="s">
        <v>585</v>
      </c>
      <c r="B135" s="450" t="s">
        <v>721</v>
      </c>
      <c r="C135" s="450" t="s">
        <v>721</v>
      </c>
    </row>
    <row r="136" spans="1:3" x14ac:dyDescent="0.3">
      <c r="A136" s="449" t="s">
        <v>586</v>
      </c>
      <c r="B136" s="449" t="s">
        <v>722</v>
      </c>
      <c r="C136" s="449" t="s">
        <v>722</v>
      </c>
    </row>
    <row r="137" spans="1:3" x14ac:dyDescent="0.3">
      <c r="A137" s="450" t="s">
        <v>587</v>
      </c>
      <c r="B137" s="450" t="s">
        <v>723</v>
      </c>
      <c r="C137" s="450" t="s">
        <v>723</v>
      </c>
    </row>
    <row r="138" spans="1:3" x14ac:dyDescent="0.3">
      <c r="A138" s="449" t="s">
        <v>588</v>
      </c>
      <c r="B138" s="449" t="s">
        <v>724</v>
      </c>
      <c r="C138" s="449" t="s">
        <v>724</v>
      </c>
    </row>
    <row r="139" spans="1:3" x14ac:dyDescent="0.3">
      <c r="A139" s="450" t="s">
        <v>589</v>
      </c>
      <c r="B139" s="450" t="s">
        <v>725</v>
      </c>
      <c r="C139" s="450" t="s">
        <v>725</v>
      </c>
    </row>
    <row r="140" spans="1:3" x14ac:dyDescent="0.3">
      <c r="A140" s="449" t="s">
        <v>590</v>
      </c>
      <c r="B140" s="449" t="s">
        <v>726</v>
      </c>
      <c r="C140" s="449" t="s">
        <v>726</v>
      </c>
    </row>
    <row r="141" spans="1:3" x14ac:dyDescent="0.3">
      <c r="A141" s="450" t="s">
        <v>591</v>
      </c>
      <c r="B141" s="450" t="s">
        <v>727</v>
      </c>
      <c r="C141" s="450" t="s">
        <v>727</v>
      </c>
    </row>
    <row r="142" spans="1:3" x14ac:dyDescent="0.3">
      <c r="A142" s="449" t="s">
        <v>592</v>
      </c>
      <c r="B142" s="449" t="s">
        <v>728</v>
      </c>
      <c r="C142" s="449" t="s">
        <v>728</v>
      </c>
    </row>
    <row r="143" spans="1:3" x14ac:dyDescent="0.3">
      <c r="A143" s="450" t="s">
        <v>593</v>
      </c>
      <c r="B143" s="450" t="s">
        <v>729</v>
      </c>
      <c r="C143" s="450" t="s">
        <v>729</v>
      </c>
    </row>
    <row r="144" spans="1:3" x14ac:dyDescent="0.3">
      <c r="A144" s="449" t="s">
        <v>594</v>
      </c>
      <c r="B144" s="449" t="s">
        <v>730</v>
      </c>
      <c r="C144" s="449" t="s">
        <v>730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M1 P1</vt:lpstr>
      <vt:lpstr>M1 P1 FC</vt:lpstr>
      <vt:lpstr>M1 P2 </vt:lpstr>
      <vt:lpstr>M1 P3 </vt:lpstr>
      <vt:lpstr>M1 P4</vt:lpstr>
      <vt:lpstr>M1 P5</vt:lpstr>
      <vt:lpstr>M1 P6</vt:lpstr>
      <vt:lpstr>M2 P1</vt:lpstr>
      <vt:lpstr>M2 P1 aménagé</vt:lpstr>
      <vt:lpstr>M2 P2</vt:lpstr>
      <vt:lpstr>M2 P3 </vt:lpstr>
      <vt:lpstr>M2 P4</vt:lpstr>
      <vt:lpstr>M2 P5</vt:lpstr>
      <vt:lpstr>M2 P6 </vt:lpstr>
      <vt:lpstr>M2 P 7</vt:lpstr>
      <vt:lpstr>M2 P8</vt:lpstr>
      <vt:lpstr>M2 P9</vt:lpstr>
      <vt:lpstr>M2 P10</vt:lpstr>
      <vt:lpstr>Feuil19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Stephane Charignon</cp:lastModifiedBy>
  <dcterms:created xsi:type="dcterms:W3CDTF">2022-05-27T19:34:16Z</dcterms:created>
  <dcterms:modified xsi:type="dcterms:W3CDTF">2022-07-08T10:21:13Z</dcterms:modified>
</cp:coreProperties>
</file>